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10.100.13.54\Distri\Contabilidad\01. CASA DE BOLSA\BALANCES\ESTADOS FINANCIEROS CNV\2025\12. DICIEMBRE\"/>
    </mc:Choice>
  </mc:AlternateContent>
  <xr:revisionPtr revIDLastSave="0" documentId="13_ncr:201_{46CB41C1-D2AB-4E67-9F9D-0BB55C68C735}" xr6:coauthVersionLast="47" xr6:coauthVersionMax="47" xr10:uidLastSave="{00000000-0000-0000-0000-000000000000}"/>
  <bookViews>
    <workbookView xWindow="-108" yWindow="-108" windowWidth="23256" windowHeight="12456" tabRatio="932" activeTab="5" xr2:uid="{00000000-000D-0000-FFFF-FFFF00000000}"/>
  </bookViews>
  <sheets>
    <sheet name="Información General" sheetId="16" r:id="rId1"/>
    <sheet name=" Balance General" sheetId="1" r:id="rId2"/>
    <sheet name=" Estado de Resultados" sheetId="2" r:id="rId3"/>
    <sheet name=" Estado de Flujo de Efectivo" sheetId="42" r:id="rId4"/>
    <sheet name="Variacion PN" sheetId="13" r:id="rId5"/>
    <sheet name="Notas a los EEFF" sheetId="29" r:id="rId6"/>
  </sheets>
  <definedNames>
    <definedName name="_xlnm._FilterDatabase" localSheetId="5" hidden="1">'Notas a los EEFF'!$A$146:$O$219</definedName>
    <definedName name="_xlnm.Print_Area" localSheetId="1">' Balance General'!$B$9:$I$67</definedName>
    <definedName name="_xlnm.Print_Area" localSheetId="3">' Estado de Flujo de Efectivo'!$B$10:$D$42</definedName>
    <definedName name="_xlnm.Print_Area" localSheetId="2">' Estado de Resultados'!$B$10:$E$58</definedName>
    <definedName name="_xlnm.Print_Area" localSheetId="0">'Información General'!$A$1:$P$172</definedName>
    <definedName name="_xlnm.Print_Area" localSheetId="5">'Notas a los EEFF'!$A$10:$J$761</definedName>
    <definedName name="_xlnm.Print_Area" localSheetId="4">'Variacion PN'!$A$1:$O$42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2" l="1"/>
  <c r="P25" i="13" l="1"/>
  <c r="I24" i="13" l="1"/>
  <c r="D36" i="42" l="1"/>
  <c r="D31" i="42"/>
  <c r="D17" i="42"/>
  <c r="D22" i="42" s="1"/>
  <c r="D24" i="42" s="1"/>
  <c r="D38" i="42" l="1"/>
  <c r="D40" i="42" s="1"/>
  <c r="G24" i="13" l="1"/>
  <c r="E12" i="2" l="1"/>
  <c r="K24" i="13" l="1"/>
  <c r="J24" i="13"/>
  <c r="H24" i="13"/>
  <c r="F24" i="13"/>
  <c r="E24" i="13"/>
  <c r="C36" i="42" l="1"/>
  <c r="D30" i="1"/>
  <c r="H48" i="1" l="1"/>
  <c r="D44" i="2"/>
  <c r="D39" i="2" s="1"/>
  <c r="H42" i="1"/>
  <c r="D20" i="1"/>
  <c r="D36" i="2"/>
  <c r="D12" i="2"/>
  <c r="D19" i="2"/>
  <c r="D26" i="1"/>
  <c r="H38" i="1"/>
  <c r="H51" i="1" l="1"/>
  <c r="M24" i="13" s="1"/>
  <c r="D22" i="2"/>
  <c r="L24" i="13" l="1"/>
  <c r="P24" i="13" s="1"/>
  <c r="I38" i="1" l="1"/>
  <c r="I48" i="1" l="1"/>
  <c r="I42" i="1"/>
  <c r="I51" i="1" l="1"/>
  <c r="I21" i="2"/>
  <c r="I16" i="2"/>
  <c r="D24" i="13"/>
  <c r="C24" i="13"/>
  <c r="E44" i="2"/>
  <c r="E40" i="2"/>
  <c r="E36" i="2"/>
  <c r="E26" i="2"/>
  <c r="E23" i="2"/>
  <c r="E19" i="2"/>
  <c r="C48" i="1"/>
  <c r="E39" i="2" l="1"/>
  <c r="I25" i="2"/>
  <c r="I17" i="2"/>
  <c r="I41" i="2"/>
  <c r="I34" i="2"/>
  <c r="I36" i="2"/>
  <c r="I45" i="2"/>
  <c r="E22" i="2"/>
  <c r="E35" i="2" s="1"/>
  <c r="E54" i="2" l="1"/>
  <c r="E56" i="2" s="1"/>
  <c r="I56" i="2" s="1"/>
  <c r="H45" i="2" l="1"/>
  <c r="D26" i="2"/>
  <c r="H21" i="1"/>
  <c r="H18" i="2"/>
  <c r="H30" i="1"/>
  <c r="D36" i="1"/>
  <c r="H15" i="1" l="1"/>
  <c r="D15" i="1"/>
  <c r="H17" i="2"/>
  <c r="H41" i="2"/>
  <c r="H25" i="1"/>
  <c r="H21" i="2"/>
  <c r="D41" i="1"/>
  <c r="H16" i="2"/>
  <c r="D45" i="1"/>
  <c r="D23" i="2"/>
  <c r="H34" i="2"/>
  <c r="H25" i="2"/>
  <c r="D33" i="1" l="1"/>
  <c r="D56" i="1"/>
  <c r="H32" i="1"/>
  <c r="H34" i="1" s="1"/>
  <c r="H58" i="1" s="1"/>
  <c r="D35" i="2"/>
  <c r="D54" i="2" l="1"/>
  <c r="D56" i="2" s="1"/>
  <c r="H56" i="2" s="1"/>
  <c r="D58" i="1"/>
  <c r="H67" i="1" l="1"/>
  <c r="H68" i="1" s="1"/>
  <c r="A20" i="1"/>
  <c r="A45" i="1"/>
  <c r="A23" i="1"/>
  <c r="D93" i="1"/>
  <c r="D99" i="1" s="1"/>
  <c r="A41" i="1"/>
  <c r="A30" i="1"/>
  <c r="D67" i="1"/>
  <c r="D68" i="1" s="1"/>
  <c r="A22" i="1"/>
  <c r="A21" i="1"/>
  <c r="A36" i="1"/>
  <c r="A26" i="1"/>
  <c r="A15" i="1"/>
  <c r="C17" i="42" l="1"/>
  <c r="C22" i="42" s="1"/>
  <c r="C24" i="42" s="1"/>
  <c r="C31" i="42" l="1"/>
  <c r="C38" i="42" s="1"/>
  <c r="C40" i="42" s="1"/>
</calcChain>
</file>

<file path=xl/sharedStrings.xml><?xml version="1.0" encoding="utf-8"?>
<sst xmlns="http://schemas.openxmlformats.org/spreadsheetml/2006/main" count="1618" uniqueCount="878">
  <si>
    <t>ACTIVO</t>
  </si>
  <si>
    <t>ACTIVO CORRIENTE</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</si>
  <si>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</si>
  <si>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</si>
  <si>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</si>
  <si>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</si>
  <si>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</si>
  <si>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</si>
  <si>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</si>
  <si>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</si>
  <si>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</si>
  <si>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</si>
  <si>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</si>
  <si>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</si>
  <si>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</si>
  <si>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</si>
  <si>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</si>
  <si>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</si>
  <si>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</si>
  <si>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</si>
  <si>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</si>
  <si>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</si>
  <si>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</si>
  <si>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</si>
  <si>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</si>
  <si>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</si>
  <si>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</si>
  <si>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</si>
  <si>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</si>
  <si>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</si>
  <si>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</si>
  <si>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</si>
  <si>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</si>
  <si>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</si>
  <si>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</si>
  <si>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</si>
  <si>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</si>
  <si>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</si>
  <si>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</si>
  <si>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</si>
  <si>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</si>
  <si>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</si>
  <si>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</si>
  <si>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</si>
  <si>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</si>
  <si>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</si>
  <si>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</si>
  <si>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</si>
  <si>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</si>
  <si>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</si>
  <si>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</si>
  <si>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</si>
  <si>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</si>
  <si>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</si>
  <si>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</si>
  <si>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</si>
  <si>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</si>
  <si>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</si>
  <si>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</si>
  <si>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</si>
  <si>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</si>
  <si>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Ganancia en Operación Bursátil</t>
  </si>
  <si>
    <t>Venta de Servicios Bursátiles</t>
  </si>
  <si>
    <t>TOTALES</t>
  </si>
  <si>
    <t>Otros Ingresos Operativos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</si>
  <si>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</si>
  <si>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</si>
  <si>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</si>
  <si>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</si>
  <si>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</si>
  <si>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</si>
  <si>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</si>
  <si>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</si>
  <si>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</si>
  <si>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</si>
  <si>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</si>
  <si>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</si>
  <si>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</si>
  <si>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</si>
  <si>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</si>
  <si>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</si>
  <si>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</si>
  <si>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</si>
  <si>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</si>
  <si>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</si>
  <si>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</si>
  <si>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</si>
  <si>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</si>
  <si>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</si>
  <si>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</si>
  <si>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</si>
  <si>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</si>
  <si>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</si>
  <si>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</si>
  <si>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</si>
  <si>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</si>
  <si>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</si>
  <si>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</si>
  <si>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</si>
  <si>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</si>
  <si>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</si>
  <si>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</si>
  <si>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</si>
  <si>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</si>
  <si>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Continental 53456309</t>
  </si>
  <si>
    <t>Banco Continental 76696402</t>
  </si>
  <si>
    <t>Financiera Solar 182965</t>
  </si>
  <si>
    <t>Banco Nacional de Fomento</t>
  </si>
  <si>
    <t>Banco Continental 17608406</t>
  </si>
  <si>
    <t>TOTAL DISPONIBILIDADES</t>
  </si>
  <si>
    <t>INFORMACIÓN SOBRE EL DOCUMENTO Y EMISOR</t>
  </si>
  <si>
    <t>VALOR NOMINAL UNITARIO</t>
  </si>
  <si>
    <t>RESULTADO</t>
  </si>
  <si>
    <t>EMISOR</t>
  </si>
  <si>
    <t>USD</t>
  </si>
  <si>
    <t>INVERSIONES PERMANENTES</t>
  </si>
  <si>
    <t>ACCIONES</t>
  </si>
  <si>
    <t>CUENTAS</t>
  </si>
  <si>
    <t>VALOR CONTABLE</t>
  </si>
  <si>
    <t>CANTIDAD</t>
  </si>
  <si>
    <t>VALOR NOMINAL</t>
  </si>
  <si>
    <t>1 (una)</t>
  </si>
  <si>
    <t>DEUDORES POR INTERMEDIACION</t>
  </si>
  <si>
    <t xml:space="preserve">CONCEPTO </t>
  </si>
  <si>
    <t>Mejora en Propiedad de Terceros</t>
  </si>
  <si>
    <t>DEPRECIACIONES</t>
  </si>
  <si>
    <t>SALDO</t>
  </si>
  <si>
    <t>AUMENTOS</t>
  </si>
  <si>
    <t>AMORTIZACIONES</t>
  </si>
  <si>
    <t>NETO FINAL</t>
  </si>
  <si>
    <t>INSTITUCIÓN</t>
  </si>
  <si>
    <t>NOMBRE</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</si>
  <si>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</si>
  <si>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</si>
  <si>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</si>
  <si>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</si>
  <si>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</si>
  <si>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</si>
  <si>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</si>
  <si>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</si>
  <si>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</si>
  <si>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</si>
  <si>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</si>
  <si>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</si>
  <si>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</si>
  <si>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</si>
  <si>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</si>
  <si>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</si>
  <si>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</si>
  <si>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</si>
  <si>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</si>
  <si>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</si>
  <si>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</si>
  <si>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</si>
  <si>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</si>
  <si>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</si>
  <si>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</si>
  <si>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</si>
  <si>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</si>
  <si>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</si>
  <si>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</si>
  <si>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</si>
  <si>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</si>
  <si>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TOTAL DE EGRESOS</t>
  </si>
  <si>
    <t>Total del Periodo Actual</t>
  </si>
  <si>
    <t>Total del Periodo Anterior</t>
  </si>
  <si>
    <t>SUSCRIPTO</t>
  </si>
  <si>
    <t>Vigencia</t>
  </si>
  <si>
    <t>Diferencia de Cambio</t>
  </si>
  <si>
    <t>Maquinas y Equipos de oficina</t>
  </si>
  <si>
    <t>Refrigerio</t>
  </si>
  <si>
    <t>Banco Continental 34068203</t>
  </si>
  <si>
    <t>Banco Continental 71629001</t>
  </si>
  <si>
    <t>₲</t>
  </si>
  <si>
    <t>Sub Total Cuentas Propias</t>
  </si>
  <si>
    <t>Fondo Fijo</t>
  </si>
  <si>
    <t>Total Bancos</t>
  </si>
  <si>
    <t>Citibank 5198720013</t>
  </si>
  <si>
    <t>PASIVOS EN MONEDA EXTRANJERA</t>
  </si>
  <si>
    <t>DOCUMENTOS Y CUENTAS POR COBRAR</t>
  </si>
  <si>
    <t>N/A</t>
  </si>
  <si>
    <t>RELACIÓN</t>
  </si>
  <si>
    <t>CORTO PLAZO ₲</t>
  </si>
  <si>
    <t>LARGO PLAZO ₲</t>
  </si>
  <si>
    <t>Prima de Acciones</t>
  </si>
  <si>
    <t>SALDO AL</t>
  </si>
  <si>
    <t>Servicio de Limpieza</t>
  </si>
  <si>
    <t>Gastos de Representación</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</si>
  <si>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</si>
  <si>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</si>
  <si>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</si>
  <si>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</si>
  <si>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</si>
  <si>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</si>
  <si>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</si>
  <si>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</si>
  <si>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</si>
  <si>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</si>
  <si>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</si>
  <si>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</si>
  <si>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</si>
  <si>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</si>
  <si>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</si>
  <si>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</si>
  <si>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</si>
  <si>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</si>
  <si>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</si>
  <si>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</si>
  <si>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VALORES DE ORIGEN</t>
  </si>
  <si>
    <t>CORTO PLAZO      ₲</t>
  </si>
  <si>
    <t>LARGO PLAZO      ₲</t>
  </si>
  <si>
    <t>ACTIVOS INTANGIBLES Y CARGOS DIFERIDOS</t>
  </si>
  <si>
    <t>Citibank 5198720021</t>
  </si>
  <si>
    <t>Bancop</t>
  </si>
  <si>
    <t>Citibank Paraguay</t>
  </si>
  <si>
    <t>Bancop 410057495</t>
  </si>
  <si>
    <t>Banco Familiar 1889576</t>
  </si>
  <si>
    <t>Banco Continental 769245</t>
  </si>
  <si>
    <t>Bancop 410063533</t>
  </si>
  <si>
    <t>Banco RIO 01-00187460-08</t>
  </si>
  <si>
    <t>No Registra</t>
  </si>
  <si>
    <t>Reserva de Revalúo</t>
  </si>
  <si>
    <t>No cuenta con partidas que exponer en este ítem.</t>
  </si>
  <si>
    <t>Licencias Informáticas</t>
  </si>
  <si>
    <t>FIC S.A. de Finanzas</t>
  </si>
  <si>
    <t>Banco Continental 19008407</t>
  </si>
  <si>
    <t xml:space="preserve"> DOCUMENTOS Y CUENTAS POR PAGAR</t>
  </si>
  <si>
    <t xml:space="preserve"> OTROS PASIVOS</t>
  </si>
  <si>
    <t xml:space="preserve"> PROVISIONES</t>
  </si>
  <si>
    <t xml:space="preserve"> Operaciones en Reporto</t>
  </si>
  <si>
    <t xml:space="preserve"> Impuesto a Valor Agregado a Pagar</t>
  </si>
  <si>
    <t>Expensas</t>
  </si>
  <si>
    <t>Suscripciones</t>
  </si>
  <si>
    <t>Obsequios Empresariales</t>
  </si>
  <si>
    <t>Movimientos subsecuentes</t>
  </si>
  <si>
    <t>Resultado del Ejercicio</t>
  </si>
  <si>
    <t>Distribución de dividendos</t>
  </si>
  <si>
    <t xml:space="preserve"> </t>
  </si>
  <si>
    <t>www.avalon.com.py</t>
  </si>
  <si>
    <t>info@avalon.com.py</t>
  </si>
  <si>
    <t>(+595) 21 611 308</t>
  </si>
  <si>
    <t>AVALON CASA DE BOLSA S.A.</t>
  </si>
  <si>
    <t>VOIRONS S.A.</t>
  </si>
  <si>
    <t>ITACUA BIENES Y RAICES S.A.</t>
  </si>
  <si>
    <t>ACCIONISTA</t>
  </si>
  <si>
    <t xml:space="preserve">    </t>
  </si>
  <si>
    <t>Banco Rio 08-839941-08</t>
  </si>
  <si>
    <t>Banco Rio 08-142640-07</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</si>
  <si>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</si>
  <si>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</si>
  <si>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</si>
  <si>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</si>
  <si>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</si>
  <si>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</si>
  <si>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</si>
  <si>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</si>
  <si>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</si>
  <si>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</si>
  <si>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</si>
  <si>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</si>
  <si>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</si>
  <si>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</si>
  <si>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</si>
  <si>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</si>
  <si>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</si>
  <si>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</si>
  <si>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</si>
  <si>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</si>
  <si>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</si>
  <si>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</si>
  <si>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</si>
  <si>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</si>
  <si>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</si>
  <si>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Banco Sudameris 2896017</t>
  </si>
  <si>
    <t>Banco Atlas Gs.</t>
  </si>
  <si>
    <t>Banco Atlas USD</t>
  </si>
  <si>
    <t>Banco Atlas</t>
  </si>
  <si>
    <t>Cuentas Clientes</t>
  </si>
  <si>
    <t>Sub Total Cuentas Clientes</t>
  </si>
  <si>
    <t>- Ingresos por operaciones y servicios a personas relacionadas.</t>
  </si>
  <si>
    <t xml:space="preserve"> Acreedores por Intermediación</t>
  </si>
  <si>
    <t xml:space="preserve"> Acreedores Varios</t>
  </si>
  <si>
    <t xml:space="preserve"> Sobregiro en Cuenta Corriente</t>
  </si>
  <si>
    <t xml:space="preserve"> Otros Pasivos Corrientes</t>
  </si>
  <si>
    <t xml:space="preserve"> PATRIMONIO NETO</t>
  </si>
  <si>
    <t>Aporte para futura emisión de acciones</t>
  </si>
  <si>
    <t>Director</t>
  </si>
  <si>
    <t>OBLIGACIONES FINANCIERAS</t>
  </si>
  <si>
    <t>Banco Continental</t>
  </si>
  <si>
    <t>Banco Rio</t>
  </si>
  <si>
    <t>Finlatina Gs.</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</si>
  <si>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</si>
  <si>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</si>
  <si>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</si>
  <si>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</si>
  <si>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</si>
  <si>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</si>
  <si>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</si>
  <si>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</si>
  <si>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</si>
  <si>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</si>
  <si>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</si>
  <si>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</si>
  <si>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</si>
  <si>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</si>
  <si>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</si>
  <si>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</si>
  <si>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</si>
  <si>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</si>
  <si>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</si>
  <si>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</si>
  <si>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</si>
  <si>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</si>
  <si>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</si>
  <si>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</si>
  <si>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</si>
  <si>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</si>
  <si>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</si>
  <si>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</si>
  <si>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</si>
  <si>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</si>
  <si>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</si>
  <si>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</si>
  <si>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</si>
  <si>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</si>
  <si>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</si>
  <si>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</si>
  <si>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</si>
  <si>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</si>
  <si>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</si>
  <si>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</si>
  <si>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</si>
  <si>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</si>
  <si>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</si>
  <si>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</si>
  <si>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</si>
  <si>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</si>
  <si>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</si>
  <si>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</si>
  <si>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</si>
  <si>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</si>
  <si>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</si>
  <si>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</si>
  <si>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</si>
  <si>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</si>
  <si>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</si>
  <si>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</si>
  <si>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</si>
  <si>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</si>
  <si>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</si>
  <si>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</si>
  <si>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</si>
  <si>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</si>
  <si>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</si>
  <si>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</si>
  <si>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</si>
  <si>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</si>
  <si>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</si>
  <si>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</si>
  <si>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</si>
  <si>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</si>
  <si>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</si>
  <si>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</si>
  <si>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</si>
  <si>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</si>
  <si>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</si>
  <si>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</si>
  <si>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</si>
  <si>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</si>
  <si>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</si>
  <si>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</si>
  <si>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</si>
  <si>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</si>
  <si>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</si>
  <si>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</si>
  <si>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</si>
  <si>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</si>
  <si>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</si>
  <si>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</si>
  <si>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</si>
  <si>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INFORMACIÓN GENERAL DE LA ENTIDAD</t>
  </si>
  <si>
    <t>Caja</t>
  </si>
  <si>
    <t>Bancos</t>
  </si>
  <si>
    <t>INGRESOS OPERATIVOS</t>
  </si>
  <si>
    <t xml:space="preserve">1.	 </t>
  </si>
  <si>
    <t xml:space="preserve">2.    </t>
  </si>
  <si>
    <t>Naturaleza Jurídica de las Actividades de la Sociedad:</t>
  </si>
  <si>
    <t xml:space="preserve">2.1	</t>
  </si>
  <si>
    <t xml:space="preserve">2.2.	</t>
  </si>
  <si>
    <t>Participación en Otras Empresas:</t>
  </si>
  <si>
    <t xml:space="preserve">3.1.	</t>
  </si>
  <si>
    <t xml:space="preserve">3.	 </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</si>
  <si>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</si>
  <si>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</si>
  <si>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</si>
  <si>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</si>
  <si>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</si>
  <si>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</si>
  <si>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</si>
  <si>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</si>
  <si>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</si>
  <si>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</si>
  <si>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</si>
  <si>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</si>
  <si>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</si>
  <si>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</si>
  <si>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 xml:space="preserve">5. </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</si>
  <si>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</si>
  <si>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</si>
  <si>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</si>
  <si>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</si>
  <si>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</si>
  <si>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</si>
  <si>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</si>
  <si>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</si>
  <si>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</si>
  <si>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</si>
  <si>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</si>
  <si>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</si>
  <si>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</si>
  <si>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</si>
  <si>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</si>
  <si>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</si>
  <si>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</si>
  <si>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</si>
  <si>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</si>
  <si>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</si>
  <si>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</si>
  <si>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</si>
  <si>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</si>
  <si>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</si>
  <si>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</si>
  <si>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</si>
  <si>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</si>
  <si>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</si>
  <si>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</si>
  <si>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</si>
  <si>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</si>
  <si>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</si>
  <si>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</si>
  <si>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</si>
  <si>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</si>
  <si>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</si>
  <si>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</si>
  <si>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</si>
  <si>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</si>
  <si>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EGRESOS EXTRAORDINARIOS</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</si>
  <si>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</si>
  <si>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</si>
  <si>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</si>
  <si>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</si>
  <si>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</si>
  <si>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</si>
  <si>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</si>
  <si>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</si>
  <si>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</si>
  <si>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</si>
  <si>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</si>
  <si>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</si>
  <si>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</si>
  <si>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</si>
  <si>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</si>
  <si>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</si>
  <si>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</si>
  <si>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</si>
  <si>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</si>
  <si>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</si>
  <si>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</si>
  <si>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</si>
  <si>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</si>
  <si>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</si>
  <si>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</si>
  <si>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DE ADMINISTRACION</t>
  </si>
  <si>
    <t>RESULTADOS EXTRAORDINARIOS</t>
  </si>
  <si>
    <t>HECHOS POSTERIORES AL CIERRE DEL EJERCICIO</t>
  </si>
  <si>
    <t>CAMBIOS CONTABLES</t>
  </si>
  <si>
    <t>SANCIONES</t>
  </si>
  <si>
    <t>OTROS PASIVOS CORRIENTES Y NO CORRIENTES</t>
  </si>
  <si>
    <t>SALDOS Y TRANSACCIONES CON PERSONAS Y EMPRESAS RELACIONADAS</t>
  </si>
  <si>
    <t>CARGOS DIFERIDOS</t>
  </si>
  <si>
    <t>INTANGIBLES</t>
  </si>
  <si>
    <t>OTROS ACTIVOS CORRIENTES Y NO CORRIENTES</t>
  </si>
  <si>
    <t>DOCUMENTOS Y CUENTAS POR PAGAR</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</si>
  <si>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</si>
  <si>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</si>
  <si>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</si>
  <si>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</si>
  <si>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</si>
  <si>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</si>
  <si>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</si>
  <si>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</si>
  <si>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5.23.3</t>
  </si>
  <si>
    <t>5.25</t>
  </si>
  <si>
    <t>5.26.1</t>
  </si>
  <si>
    <t>5.26.2</t>
  </si>
  <si>
    <t>Compra/Venta de Propiedad, planta y equipo</t>
  </si>
  <si>
    <t>TOTAL PASIVO Y PATRIMONIO NETO</t>
  </si>
  <si>
    <t>Política de Reconocimiento de Ingresos:</t>
  </si>
  <si>
    <t>Menos: Previsión por menor valor</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</si>
  <si>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</si>
  <si>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</si>
  <si>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</si>
  <si>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</si>
  <si>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</si>
  <si>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</si>
  <si>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</si>
  <si>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</si>
  <si>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</si>
  <si>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</si>
  <si>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</si>
  <si>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</si>
  <si>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</si>
  <si>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</si>
  <si>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</si>
  <si>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</si>
  <si>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</si>
  <si>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</si>
  <si>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</si>
  <si>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</si>
  <si>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</si>
  <si>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</si>
  <si>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</si>
  <si>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</si>
  <si>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</si>
  <si>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</si>
  <si>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</si>
  <si>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</si>
  <si>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</si>
  <si>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</si>
  <si>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</si>
  <si>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</si>
  <si>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</si>
  <si>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</si>
  <si>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</si>
  <si>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</si>
  <si>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</si>
  <si>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</si>
  <si>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</si>
  <si>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</si>
  <si>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</si>
  <si>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</si>
  <si>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</si>
  <si>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Contrato  de Garantía</t>
  </si>
  <si>
    <t>Transferencia resultado acumulado</t>
  </si>
  <si>
    <t>AVALON CASA DE BOLSA S.A., al cierre del periodo considerado cuenta con participación en la Bolsa de Valores de Asunción S.A. (BVA) de acuerdo a lo establecido en la Ley Nº 5.810/2017 “Mercado de Valores”.</t>
  </si>
  <si>
    <t>Perdida por Reporto</t>
  </si>
  <si>
    <t>Accionista</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</si>
  <si>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</si>
  <si>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</si>
  <si>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</si>
  <si>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</si>
  <si>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</si>
  <si>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</si>
  <si>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</si>
  <si>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</si>
  <si>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</si>
  <si>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</si>
  <si>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</si>
  <si>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</si>
  <si>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</si>
  <si>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</si>
  <si>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</si>
  <si>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TIPO DE VÍNCULO</t>
  </si>
  <si>
    <t>ALTAS</t>
  </si>
  <si>
    <t>BAJAS</t>
  </si>
  <si>
    <t>REVALÚO DEL PERIODO</t>
  </si>
  <si>
    <t>ACUMULADO AL CIERRE</t>
  </si>
  <si>
    <t>Muebles y Útiles</t>
  </si>
  <si>
    <t>Membresía Mercado Futuro</t>
  </si>
  <si>
    <t>PRÉSTAMOS BANCARIOS</t>
  </si>
  <si>
    <t>Reserva de Revaluó</t>
  </si>
  <si>
    <t>Revaluó de acciones al inicio</t>
  </si>
  <si>
    <t>Servicios fibra óptica</t>
  </si>
  <si>
    <t>Servicios De Consultoría</t>
  </si>
  <si>
    <t>Garantías Constituidas:</t>
  </si>
  <si>
    <t>SALDO INICIAL</t>
  </si>
  <si>
    <t>TIPO DE RELACIÓN</t>
  </si>
  <si>
    <t>TÍTULOS DE RENTA FIJA</t>
  </si>
  <si>
    <t>TIPO DE TÍTULO</t>
  </si>
  <si>
    <t>CANTIDAD DE TÍTULOS</t>
  </si>
  <si>
    <t>TÍTULOS DE RENTA VARIABLE</t>
  </si>
  <si>
    <t>TÍTULOS EN REPORTO</t>
  </si>
  <si>
    <t>Financiera Ueno</t>
  </si>
  <si>
    <t>Reporto en Moneda Extranjera</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</si>
  <si>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</si>
  <si>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</si>
  <si>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</si>
  <si>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</si>
  <si>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</si>
  <si>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Otros beneficios al personal</t>
  </si>
  <si>
    <t>--------------------</t>
  </si>
  <si>
    <t>Participación en capital de la Administradora de Fondos</t>
  </si>
  <si>
    <t>Porcentaje de votos en la Administradora de Fondos</t>
  </si>
  <si>
    <t>Donaciones</t>
  </si>
  <si>
    <t>Bonificación Familiar</t>
  </si>
  <si>
    <t>Dividendos pagados</t>
  </si>
  <si>
    <t>Escritura N° 66</t>
  </si>
  <si>
    <t>Fideicomiso de Administración Itacua Bienes y Raíces S.A.</t>
  </si>
  <si>
    <t>Mcal. López N° 3233 e/ Gral. Garay</t>
  </si>
  <si>
    <t>Fideicomiso</t>
  </si>
  <si>
    <t>Bolsa de Valores  de Asunción S.A</t>
  </si>
  <si>
    <t xml:space="preserve"> Préstamos en Bancos</t>
  </si>
  <si>
    <t xml:space="preserve"> PRÉSTAMOS FINANCIEROS</t>
  </si>
  <si>
    <t>El flujo de efectivo fue elaborado por el método directo, criterio contemplado en las normas mencionadas en el 3.1.</t>
  </si>
  <si>
    <t>Arnold David Benitez Riveros</t>
  </si>
  <si>
    <t>Banco Continental  176084</t>
  </si>
  <si>
    <t>Tu Financiera</t>
  </si>
  <si>
    <t>Egresos Extraordinarios</t>
  </si>
  <si>
    <t>Banco BASA 10100003184</t>
  </si>
  <si>
    <t xml:space="preserve">Fic S.A. de Finanzas </t>
  </si>
  <si>
    <t>Banco BASA</t>
  </si>
  <si>
    <t>Servicio de Custodia de títulos</t>
  </si>
  <si>
    <t>Uniforme</t>
  </si>
  <si>
    <t>Cristian Bernardino Caballero Sanchez</t>
  </si>
  <si>
    <t>Gerente Comercial</t>
  </si>
  <si>
    <t>Cristian Bernardino Caballero</t>
  </si>
  <si>
    <t>Banco GNB Gs</t>
  </si>
  <si>
    <t>CDA</t>
  </si>
  <si>
    <t>BONOS</t>
  </si>
  <si>
    <t>Ganancias por valuación de Pasivos monetario en moneda extranjera</t>
  </si>
  <si>
    <t>Pérdidas por valuación de Activos monetarios en moneda Extranjera</t>
  </si>
  <si>
    <t>VALOR MERCADO</t>
  </si>
  <si>
    <t>No Posee sanciones con la Superintendencia de Valores (“SIV”), anteriormente Comisión Nacional de Valores “CNV” u otras entidades fiscalizadoras.</t>
  </si>
  <si>
    <t>FIDEICOMITENTE - BENEFICIARIO</t>
  </si>
  <si>
    <t>FIDEICOMISO DE ADMINISTRACIÓN  ITACUA BIENES Y RAICES S.A.</t>
  </si>
  <si>
    <t>Vacaciones</t>
  </si>
  <si>
    <t>Desarrollos Informáticos</t>
  </si>
  <si>
    <t>CUENTAS DE ORDEN</t>
  </si>
  <si>
    <t>Deudores Crédito Gs.</t>
  </si>
  <si>
    <t>Deudores Crédito USD</t>
  </si>
  <si>
    <t>Acreedor Gs.</t>
  </si>
  <si>
    <t>Acreedor USD</t>
  </si>
  <si>
    <t>12.</t>
  </si>
  <si>
    <t>Las N° 12 notas que se acompañan forman parte integrante de los Estados Financieros.</t>
  </si>
  <si>
    <t>------------------</t>
  </si>
  <si>
    <t>Disponibilidades</t>
  </si>
  <si>
    <t>Total Banco Cuenta Clientes</t>
  </si>
  <si>
    <t>CUENTAS DE ORDEN DEUDORA - DISPONIBILIDADES CLIENTES</t>
  </si>
  <si>
    <t>CUENTAS DE ORDEN ACREEDORA - DISPONIBILIDADES CLIENTES</t>
  </si>
  <si>
    <t>Operaciones a Liquidar Gs</t>
  </si>
  <si>
    <t>Operaciones a Liquidar USD</t>
  </si>
  <si>
    <t>Total Operaciones a Liquidar - Clientes</t>
  </si>
  <si>
    <t>Valores en custodia -  Clientes</t>
  </si>
  <si>
    <t>Total Cuentas en custodia</t>
  </si>
  <si>
    <t>Avalon Administradora de Fondos Patrimoniales de Inversión S.A.</t>
  </si>
  <si>
    <t xml:space="preserve">Intereses Cobrados Cda Guaranies                                                                              </t>
  </si>
  <si>
    <t xml:space="preserve">Intereses Cobrados Cda Dolares                                                                                </t>
  </si>
  <si>
    <t xml:space="preserve">Intereses Cobrados Bonos Guaranies                                                                            </t>
  </si>
  <si>
    <t xml:space="preserve">Intereses Cobrados Lrm                                                                                        </t>
  </si>
  <si>
    <t>OTROS ACTIVOS NO CORRIENTES</t>
  </si>
  <si>
    <t>Gastos no Devengados</t>
  </si>
  <si>
    <t xml:space="preserve">Ueno Bank </t>
  </si>
  <si>
    <t>Solar Banco</t>
  </si>
  <si>
    <t>Ueno Bank 469796002</t>
  </si>
  <si>
    <t>Solar Banco 1122299</t>
  </si>
  <si>
    <t xml:space="preserve">Servicio De Envios Y Custodia De Documentos  </t>
  </si>
  <si>
    <t>Cafeteria E Insumos De Cocina</t>
  </si>
  <si>
    <t xml:space="preserve">La firma cuenta con la libre disposición de su patrimonio. A excepción de las Siguientes cuentas Bancarias, las cuales conforme a lo establecido en la Res 35/2023 son utilizadas para operaciones de Clientes:  </t>
  </si>
  <si>
    <t>Escritura N° 52</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</si>
  <si>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28.Posteriormente en fecha 07 de junio del 2023 segun Acta de Asamblea Extraordinaria se decidio la modificacion de los Estatutos a fin de dar cumplimiento al Reglamento General del Mercado de Valores Vigente, la que fuera formalizada ante la Escribana Publica Tatiana Paiva Zawadski mediante la Escritura Publica N° 52 e inscripcta en los Registros Publicos de Comercio Matrícula N° 3.381, Serie Comercial, Folio N° 48 de fecha 07 de agosto de 2023.</t>
  </si>
  <si>
    <t>Vacaciones a pagar</t>
  </si>
  <si>
    <t>Gratificación especial a Distribuir</t>
  </si>
  <si>
    <t>Reserva legal</t>
  </si>
  <si>
    <t>Proveedores Moneda Local</t>
  </si>
  <si>
    <t>Anticipos a Proveedores</t>
  </si>
  <si>
    <t>Anticipos a Rendir</t>
  </si>
  <si>
    <t>Anticipos de IRE</t>
  </si>
  <si>
    <t>IVA CF 10%</t>
  </si>
  <si>
    <t>Garantía de alquiler</t>
  </si>
  <si>
    <t>Seguros a vencer/ Edificio</t>
  </si>
  <si>
    <t>Gastos de Publicidad a Vencer</t>
  </si>
  <si>
    <t>Dividendos Percibidos</t>
  </si>
  <si>
    <t>Intereses caja de ahorro en entidades bancarias</t>
  </si>
  <si>
    <t>Descuentos Obtenidos</t>
  </si>
  <si>
    <t>Utilidad en venta de bienes de uso</t>
  </si>
  <si>
    <t>Comisiones servicios de custodia</t>
  </si>
  <si>
    <t>Aranceles Pagados A La Sen</t>
  </si>
  <si>
    <t>Aranceles pagados SIV</t>
  </si>
  <si>
    <t>Aranceles pagados SEPRELAD</t>
  </si>
  <si>
    <t>Banco Basa 100021204 Gs</t>
  </si>
  <si>
    <t>Banco Continental 01-256426-03</t>
  </si>
  <si>
    <t>Acciones Preferidas Cartulares SAECA - Banco Continental</t>
  </si>
  <si>
    <t>Honorarios Directorio Vinculados</t>
  </si>
  <si>
    <t>Vacaciones Devengadas Causadas</t>
  </si>
  <si>
    <t>Vacaciones Devengadas Proporcionales</t>
  </si>
  <si>
    <t>Beneficios al personal</t>
  </si>
  <si>
    <t>Auditoría Externa</t>
  </si>
  <si>
    <t>Courrier y encomiendas</t>
  </si>
  <si>
    <t>Gastos de limpieza y cafetería</t>
  </si>
  <si>
    <t>Servicios de seguridad informática.</t>
  </si>
  <si>
    <t>Intereses por operaciones en repo</t>
  </si>
  <si>
    <t>IVA Gasto No Deducible</t>
  </si>
  <si>
    <t xml:space="preserve">Ingreso Por Estructuracion                                                                                    </t>
  </si>
  <si>
    <t xml:space="preserve">Tasas Y Patentes                                                                                              </t>
  </si>
  <si>
    <t>Los Bienes del Activo Fijo son depreciados por el sistema de línea recta en función a los años de vida útil estimados en las normativas de la Direccion Nacional de Ingresos Tributarios (DNIT)</t>
  </si>
  <si>
    <t>BANCOS: Representa los fondos disponibles en cta., corriente y ahorros a la vista propias, tanto en dólares como en guaraníes:</t>
  </si>
  <si>
    <t xml:space="preserve">Banco Continental 17608406 USD     </t>
  </si>
  <si>
    <t xml:space="preserve">Intereses Cobrados Bonos Dolares                                                          </t>
  </si>
  <si>
    <t>BANCO NACIONAL DE FOMENTO</t>
  </si>
  <si>
    <t>Sabrina Velazquez Martino</t>
  </si>
  <si>
    <t>Gerente de Talento Humano</t>
  </si>
  <si>
    <t>Lidia Noemi Pereira</t>
  </si>
  <si>
    <t>Aleidi Cristina Britez</t>
  </si>
  <si>
    <t>Gerente de Inteligencia de Negocios</t>
  </si>
  <si>
    <t>Voirons S.A.</t>
  </si>
  <si>
    <t>Accionistas minoritarios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</si>
  <si>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</si>
  <si>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Luis Marcelo Kulman</t>
  </si>
  <si>
    <t>Ingresos por serv. de Asesoría para inscrip. de sociedades/emisiones</t>
  </si>
  <si>
    <t>Venta - CDA</t>
  </si>
  <si>
    <t>Venta - Bonos Corporativos</t>
  </si>
  <si>
    <t>Venta - Bonos Financieros</t>
  </si>
  <si>
    <t>Venta - Bonos Subordinados</t>
  </si>
  <si>
    <t>Venta - Renta Variable Agentes del Mercado de Valores</t>
  </si>
  <si>
    <t>Dividendos cob. - Instr. de cartera propia Renta Variable</t>
  </si>
  <si>
    <t>Int. cob. - Instr. en Repo</t>
  </si>
  <si>
    <t>Ganancia por Amortiz. de Dif. de precio negativo - CDA</t>
  </si>
  <si>
    <t>Ganancia por Amortiz. de Dif. de precio negativo - Bonos</t>
  </si>
  <si>
    <t>Comisiones por referencias</t>
  </si>
  <si>
    <t>Otros ingresos de operación</t>
  </si>
  <si>
    <t>Costo por venta de CDA</t>
  </si>
  <si>
    <t>Pérdida por amortización de diferencial de precio positivo CDA</t>
  </si>
  <si>
    <t>Pérdida por amortización de diferencial de precio positivo Bonos</t>
  </si>
  <si>
    <t>Pérdida por amortización de diferencial de precio positivo Bonos (Partes Vinculadas)</t>
  </si>
  <si>
    <t>Otros gastos de comercialización</t>
  </si>
  <si>
    <t>Otros gastos de operación</t>
  </si>
  <si>
    <t>Honorario Síndicos a pagar</t>
  </si>
  <si>
    <t>Costo por venta de Bonos Corporativos</t>
  </si>
  <si>
    <t>Costo por venta de Bonos Financieros</t>
  </si>
  <si>
    <t>Costo por venta de Bonos Subordinados</t>
  </si>
  <si>
    <t>Costo por venta de Bonos Financieros Partes Vinculadas</t>
  </si>
  <si>
    <t>Costo por venta de Bonos Subordinados Partes Vinculadas</t>
  </si>
  <si>
    <t>Honorario Síndicos Vinculados</t>
  </si>
  <si>
    <t>Gastos Viaje - Vinculadas</t>
  </si>
  <si>
    <t>FIDEICOMISO DE ADMINISTRACIÓN ITACUA BIENES Y RAICES S.A.</t>
  </si>
  <si>
    <t>(Amortización Acumulada)</t>
  </si>
  <si>
    <t>Dividendos cobrados</t>
  </si>
  <si>
    <t>Yessica Romina Duarte</t>
  </si>
  <si>
    <t>Banco Continental S.A.E.C.A.</t>
  </si>
  <si>
    <t>MONTO AJUSTADO  AL 31/12/2024</t>
  </si>
  <si>
    <t>TIPO DE CAMBIO AL 31/12/2024</t>
  </si>
  <si>
    <t>SALDO AL 31/12/2024</t>
  </si>
  <si>
    <t>Total al 31/12/2024</t>
  </si>
  <si>
    <t>Total títulos permanentes al 31/12/2024</t>
  </si>
  <si>
    <t>Total Inversiones no Corrientes al 31/12/2024</t>
  </si>
  <si>
    <t>Saldo período al 31/12/2024</t>
  </si>
  <si>
    <t>SALDOS AL 31/12/2024</t>
  </si>
  <si>
    <t>Totales al 31/12/2024</t>
  </si>
  <si>
    <t>TOTAL PRÉSTAMOS FINANCIEROS 31/12/2024</t>
  </si>
  <si>
    <t>SALDO 31/12/2024</t>
  </si>
  <si>
    <t>Deudores por Intermediación Moneda Local</t>
  </si>
  <si>
    <t>*Los datos del emisor se encuentran actualizados al ultimo reporte publicado.</t>
  </si>
  <si>
    <t>Reservas  Facultativas</t>
  </si>
  <si>
    <t>Reseva por revaluo de Acciones - BVA</t>
  </si>
  <si>
    <t>Reserva de Revaluo</t>
  </si>
  <si>
    <t>Prima en Colocacion de Acciones</t>
  </si>
  <si>
    <t>PRESENTADO EN FORMA COMPARATIVA CON EL EJERCICIO ANTERIOR CERRADO EL 31/12/2024</t>
  </si>
  <si>
    <t>CAMBIO CIERRE EJERCICIO AL 31/12/2024</t>
  </si>
  <si>
    <t>SALDO AL CIERRE EJERCICIO EN ₲ AL 31/12/2024</t>
  </si>
  <si>
    <t>Banco Continental  190084</t>
  </si>
  <si>
    <t>Banco Continental  340682</t>
  </si>
  <si>
    <t>ACUMULADOS AL 31/12/2024</t>
  </si>
  <si>
    <t>Comisiones a Pagar al Personal</t>
  </si>
  <si>
    <t>BANCO CONTINENTAL SA EMISORA DE CAPITAL ABIERTO</t>
  </si>
  <si>
    <t>SUDAMERIS BANK SAECA</t>
  </si>
  <si>
    <t>BANCO ITAU PARAGUAY S.A</t>
  </si>
  <si>
    <t>TU FINANCIERA S.A.E.C.A.</t>
  </si>
  <si>
    <t>Diferencial de Precio Positivo no Amortizado - CDA Moneda Local</t>
  </si>
  <si>
    <t>Diferencial de Precio Positivo no Amortizado - Bonos Corporativos Moneda Local</t>
  </si>
  <si>
    <t>Diferencial de Precio Positivo no Amortizado - Bonos Financieros - Moneda local</t>
  </si>
  <si>
    <t>Acciones Ordinarias Cartulares SAECA - Banco Continental</t>
  </si>
  <si>
    <t>Cupones vencidos por cobrar CDA Moneda Local</t>
  </si>
  <si>
    <t>Diferencial de Precio Negativo no Amortizado - CDA - Moneda Local</t>
  </si>
  <si>
    <t>Diferencial de Precio Negativo no Amortizado - CDA - Moneda Extranjera</t>
  </si>
  <si>
    <t>Diferencial de Precio Negativo no Amortizado - Bonos Corporativos - Moneda local</t>
  </si>
  <si>
    <t>Ingreso por Corretaje</t>
  </si>
  <si>
    <t>Ingreso por Comision Administrativa</t>
  </si>
  <si>
    <t>Venta - Bonos del Tesoro</t>
  </si>
  <si>
    <t>Venta - Bonos AFD</t>
  </si>
  <si>
    <t>Int. cob. - Instr. de cartera propia Renta Fija - CDA Moneda Local</t>
  </si>
  <si>
    <t>Int. cob. - Instr. de cartera propia Renta Fija - CDA Moneda Extranjera</t>
  </si>
  <si>
    <t>Int. cob. - Instr. de cartera propia Renta Fija - Bono Moneda Local</t>
  </si>
  <si>
    <t>Int. cob. - Instr. de cartera propia Renta Fija - Bono Moneda Extranjera</t>
  </si>
  <si>
    <t>Int. cob. - Instr. de cartera propia Renta Fija - Letras Moneda Local</t>
  </si>
  <si>
    <t>Costo por venta de Bonos del Tesoro</t>
  </si>
  <si>
    <t>Comisiones Pagadas al Personal</t>
  </si>
  <si>
    <t>Gastos de Seguridad</t>
  </si>
  <si>
    <t>Aportes y Retenciones a Pagar</t>
  </si>
  <si>
    <t>Diferencial de Precio Positivo no Amortizado - CDA Moneda Extranjera</t>
  </si>
  <si>
    <t>Diferencial de Precio Positivo no Amortizado - Bonos Subordinados - Moneda local</t>
  </si>
  <si>
    <t>Diferencial de Precio Negativo no Amortizado - Bonos Subordinados - Moneda Extranjera</t>
  </si>
  <si>
    <t>Diferencial de Precio Negativo no Amortizado - Bonos Financieros - Moneda local</t>
  </si>
  <si>
    <t>Diferencial de Precio Negativo no Amortizado - Bonos Financieros - Moneda Extranjera</t>
  </si>
  <si>
    <t>BALANCE GENERAL AL 31/12/2025</t>
  </si>
  <si>
    <t>ESTADO DE FLUJO DE EFECTIVO                                                                                                                                                                                                                                                                   CORRESPONDIENTE AL 31 DE DICIEMBRE DE 2025 PRESENTADO EN FORMA COMPARATIVA CON EL 31 DE DICIEMBRE DE 2024                                                                                                                                                             (Expresado en Guaraníes)</t>
  </si>
  <si>
    <t>CORRESPONDIENTE AL 31 DE DICIEMBRE 2025 PRESENTADO EN FORMA COMPARATIVA CON EL 31 DE DICIEMBRE 2024</t>
  </si>
  <si>
    <t>CAMBIO CIERRE PERIODO AL 31/12/2025</t>
  </si>
  <si>
    <t>SALDO PERIODO EN ₲ AL 31/12/2025</t>
  </si>
  <si>
    <t>Banco GNB 12547671</t>
  </si>
  <si>
    <t>TIPO DE CAMBIO AL 31/12/2025</t>
  </si>
  <si>
    <t>SALDO AL 31/12/2025</t>
  </si>
  <si>
    <t>Total al 31/12/2025</t>
  </si>
  <si>
    <t>SALDOS AL  31/12/2025</t>
  </si>
  <si>
    <t>SALDOS AL 31/12/2025</t>
  </si>
  <si>
    <t>Totales al 31/12/2025</t>
  </si>
  <si>
    <t>TOTAL PRÉSTAMOS FINANCIEROS 31/12/2025</t>
  </si>
  <si>
    <t>Totales Otros activos corrientes al 31/12/2025</t>
  </si>
  <si>
    <t>SALDO 31/12/2025</t>
  </si>
  <si>
    <t>Totales Inversiones corrientes al 31/12/2025</t>
  </si>
  <si>
    <t>MONTO AJUSTADO  AL 31/12/2025</t>
  </si>
  <si>
    <t>Total Títulos de Renta Fija al 31/12/2025</t>
  </si>
  <si>
    <t>Total Títulos de Renta Variable al 31/12/2025</t>
  </si>
  <si>
    <t>Total títulos permanentes al 31/12/2025</t>
  </si>
  <si>
    <t>Saldo período al 31/12/2025</t>
  </si>
  <si>
    <t>FINANCIERA PARAGUAYO JAPONESA SAECA</t>
  </si>
  <si>
    <t>BANCO ATLAS S.A.</t>
  </si>
  <si>
    <t>COMFAR SAECA</t>
  </si>
  <si>
    <t>INCADE S.A.E</t>
  </si>
  <si>
    <t>BANCO CONTINENTAL SAECA</t>
  </si>
  <si>
    <t>Al 31 de Diciembre de 2025 el Capital Social de la sociedad (de acuerdo al Artículo N° 5 de los estatutos sociales) es de Gs. 100.000.000.000 representado por 1.000.000 de acciones nominativas ordinarias de valor nominal Gs. 100.000 cada una.</t>
  </si>
  <si>
    <t>ESTADO DE RESULTADOS CORRESPONDIENTE  AL 31 DE DICIEMBRE DE 2025                                                                                                                                                                    PRESENTADO EN FORMA COMPARATIVA CON EL 31 DE DICIEMBRE DE 2024                                                                                                                                (Expresado en Guaraníes)</t>
  </si>
  <si>
    <t>Información al 31 de Diciembre de 2025</t>
  </si>
  <si>
    <t>Noelia Gonzalez Villalba</t>
  </si>
  <si>
    <t>Gerente de Seguridad de la Información</t>
  </si>
  <si>
    <t>: BDO Auditores Consultores</t>
  </si>
  <si>
    <t>: AE012</t>
  </si>
  <si>
    <t xml:space="preserve">Noelia Gonzalez Villalba </t>
  </si>
  <si>
    <t>03.07.2025</t>
  </si>
  <si>
    <t>Diferencial de Precio Negativo no Amortizado - Bonos Subordinados PV Moneda Extranjera</t>
  </si>
  <si>
    <t>Diferencial de Precio Negativo no Amortizado - Bonos Financieros PV - Moneda Extranjera</t>
  </si>
  <si>
    <t>Ganancia por Diferencias de Cambio</t>
  </si>
  <si>
    <t>Perdida por Diferencias de Cambio</t>
  </si>
  <si>
    <t>Total Títulos de Renta Fija  en Reporto al 31/12/2025</t>
  </si>
  <si>
    <t>Deudores por Operaciones de Reporto- Bursátil</t>
  </si>
  <si>
    <t>Pago de Dividendos</t>
  </si>
  <si>
    <t>INFORMACIÓN SOBRE EL EMISOR AL 30/09/2025</t>
  </si>
  <si>
    <t>Vinculada</t>
  </si>
  <si>
    <t>Intereses cobrados por operaciones con vinculadas</t>
  </si>
  <si>
    <t xml:space="preserve">Los bienes de uso adquiridos por la empresa se encuentran valuados al costo de adquisición más todos los gastos efectuados y que fueron necesarios para su incorporación al patrimonio del ente y puesta en funcionamiento. Hasta el 31 de diciembre de 2019, los activos han sido revaluados de acuerdo al Art. 12° de la Ley 125/91, considerando los coeficientes de actualización suministrados por el Ministerio de Hacienda en tal efecto.
A partir del año 2020 los bienes de uso son registrados en base a lo establecido por las nuevas disposiciones de la Dirección Nacional de Ingresos Tributarios, que establece como mínimo un índice de inflación acumulado del 20% desde el último revalúo para proceder a revaluar los bienes de uso, estableciendo al mismo tiempo el valor residual que debe tener cada bien conforme a su clasificación"							</t>
  </si>
  <si>
    <t>La Sociedad prepara y presenta por separado los Estados Financieros consolidados al ser controlante de otra Sociedad conforme a los requerimientos de la  Superintendencia de Valores (anteriormente Comisión Nacional de Valores)  y la Normas de Información Financiera (NIF) emitidas por el Consejo de Contadores Públicos del Paraguay.</t>
  </si>
  <si>
    <t>No hubieron cambios en las politicas y procedimientos de contabilidad durante el ejercicio</t>
  </si>
  <si>
    <t>La Entidad constituye previsiones por menor valor cuando exista evidencia objetiva de deterioro, considerando principalmente el atraso en el pago de los intereses por parte del Emisor.
Asimismo, se evalúa el recupero del capital invertido, constituyéndose las previsiones correspondientes cuando se identifiquen indicios de incobrabilidad o riesgo de no recuperación del principal.
El reconocimiento y medición de las previsiones se realizan bajo el principio de prudencia y conforme a la normativa vigente aplicable, aplicándose criterios consistentes y uniformes entre ejercicios financieros.</t>
  </si>
  <si>
    <t>Los ingresos de la Entidad son reconocidos de conformidad con las disposiciones vigentes emitidas por la Superintendencia de Valores (anteriormente Comisión Nacional de Valores) y con las Normas de Información Financiera (NIF) emitidas por el Consejo de Contadores Públicos del Paraguay.
El reconocimiento se realiza bajo el principio de lo devengado, registrándose en el período en que se generan, independientemente del momento de su cobro.
La Alta Dirección asegura la aplicación uniforme y consistente de estos criterios contables de un ejercicio financiero a otro, garantizando la razonabilidad y comparabilidad de la información financiera presentada.</t>
  </si>
  <si>
    <t>Los Estados Financieros han sido preparados de acuerdo a las normas establecidas por la Superintendencia de Valores, anteriormente Comision Nacional de Valores y la Normas de Información Financiera (NIF) del Consejo de Contadores Públicos del Paraguay.</t>
  </si>
  <si>
    <t>Los Estados Financieros al 31 de Diciembre de 2025 serán aprobados en la Asamblea General de Accionistas</t>
  </si>
  <si>
    <t>Teléfono</t>
  </si>
  <si>
    <t>Vinculación por Activos Comprometidos</t>
  </si>
  <si>
    <t xml:space="preserve">ESTADO DE VARIACIÓN EN EL  PATRIMONIO NETO                                                                                                                   </t>
  </si>
  <si>
    <t>PRINCIPALES POLÍTICAS Y PRÁCTICAS CONTABLES APLICADAS</t>
  </si>
  <si>
    <t>INFORMACIÓN BASICA DE LA EMPRESA</t>
  </si>
  <si>
    <t>1. Disponibles: Los saldos de este rubro al 31 de Diciembre del 2025 y 31 de diciembre de 2024, están compuestos por fondos de libre disponibilidad en poder de la Sociedad y en Bancos de plaza, en las modalidades de cuentas corrientes y cajas de ahorros en guaraníes y en moneda extranjera.                                                                                                                   
2. Inversiones temporales: Las inversiones temporales son valuadas al costo histórico  y la valuación aplicada bajo RES 35
3. Inversiones permanentes:  las inversiones en subsidiarias se valuan al costo en el balance individual basado NIF 8 y al VPP en el consolidado basado en la misma NIF. Con respecto a la valuación de la acción en la bolsa se aplica lo mencionado en la Res 35.
4. Bienes de uso ya mencionaron en sus notas. 
5. Activos intangibles y cargos diferidos, entiendo que al costo menos las amortizaciones acumuladas al cierre de cada año, las amortizaciones son calculadas por el método de línea recta y son reconocidas en los resultados del año.</t>
  </si>
  <si>
    <t>CAMBIO DE POLÍTICAS Y PROCEDIMIENTOS DE CONTABILIDAD</t>
  </si>
  <si>
    <t>CRITERIOS ESPECÍFICOS DE VALUACIÓN</t>
  </si>
  <si>
    <t>VALUACIÓN EN MONEDA EXTRANJERA</t>
  </si>
  <si>
    <t>POSICIÓN EN MONEDA EXTRANJERA</t>
  </si>
  <si>
    <t>Banco Continental 01-26-256426-03</t>
  </si>
  <si>
    <t>ACCIÓN DE LA BOLSA DE VALORES</t>
  </si>
  <si>
    <t>Equipo de Informática</t>
  </si>
  <si>
    <t>ACREEDORES POR INTERMEDIACIÓN</t>
  </si>
  <si>
    <t>ADMINISTRACIÓN DE CARTERA (CORTO Y LARGO PLAZO)</t>
  </si>
  <si>
    <t>Tarjeta de Crédito a pagar</t>
  </si>
  <si>
    <t>OTROS GASTOS OPERATIVOS, DE COMERCIALIZACION  Y DE ADMINISTRACIÓN</t>
  </si>
  <si>
    <t>Aranceles BVA</t>
  </si>
  <si>
    <t>Ingresos Fondo de garantía BVA</t>
  </si>
  <si>
    <t>Arancel BVA por Pacto (Repo)</t>
  </si>
  <si>
    <t>Contribución al Fondo de garantía BVA</t>
  </si>
  <si>
    <t>OTROS GASTOS DE COMERCIALIZACIÓN</t>
  </si>
  <si>
    <t>Seguro Médico del Personal</t>
  </si>
  <si>
    <t xml:space="preserve">Viático, movilidad y Hospedaje </t>
  </si>
  <si>
    <t xml:space="preserve">Mantenimiento y Reparación de Rodados.                                                                        </t>
  </si>
  <si>
    <t>INFORMACIÓN REFERENTE A CONTINGENCIAS Y COMPROMISOS</t>
  </si>
  <si>
    <t>LIMITACIÓN A LA LIBRE DISPONIBILIDAD DE LOS ACTIVOS O DEL PATRIMONIO Y CUALQUIER RESTRICCIÓN AL DERECHO DE PROPIEDAD</t>
  </si>
  <si>
    <t>RESTRICCIONES PARA LA DISTRIBUCIÓN DE UTILIDADES</t>
  </si>
  <si>
    <t>CUENTAS DE ORDEN DEUDORA - DEUDORES CRÉDITO</t>
  </si>
  <si>
    <t>CUENTAS DE ORDEN ACREEDORA - ACREEDORES CRÉDITO</t>
  </si>
  <si>
    <t>HUGO DANIEL RODRIGUEZ AYALA</t>
  </si>
  <si>
    <t>Gerente de Auditoría Interna</t>
  </si>
  <si>
    <t>Garantía por la suma total de Gs. 725.000.000 (Guaraníes setecientos veinticinco millones )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y con 24 (veinticuatro) Bonos con código ISIN PYCON01F7777 emitido por BANCO CONTINENTAL SAECA en fecha 13/06/2024 por valor nominal de Gs. 1.000.000 (GUARANÍES UN MILLON) con fecha de vencimiento el 13/06/2029. La casa de bolsa ha constituido la garantía mencionada en el párrafo precedente, por otros títulos valores a satisfacción de la BVA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</si>
</sst>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9">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_(* #,##0.00_);_(* \(#,##0.00\);_(* \-??_);_(@_)"/>
    <numFmt numFmtId="176" formatCode="_(* #,##0_);_(* \(#,##0\);_(* \-_);_(@_)"/>
    <numFmt numFmtId="177" formatCode="#,##0&quot; &quot;;&quot;(&quot;#,##0&quot;)&quot;"/>
    <numFmt numFmtId="178" formatCode="#,##0&quot; &quot;;&quot; -&quot;#,##0&quot; &quot;;&quot; - &quot;;@&quot; &quot;"/>
    <numFmt numFmtId="179" formatCode="&quot; &quot;#,##0&quot; &quot;;&quot; -&quot;#,##0&quot; &quot;;&quot; - &quot;;&quot; &quot;@&quot; &quot;"/>
    <numFmt numFmtId="180" formatCode="[$-3C0A]General"/>
    <numFmt numFmtId="181" formatCode="&quot;Gs &quot;#,##0.00&quot; &quot;;&quot;(Gs &quot;#,##0.00&quot;)&quot;"/>
    <numFmt numFmtId="182" formatCode="#,##0.00&quot; &quot;;&quot; -&quot;#,##0.00&quot; &quot;;&quot; -&quot;#&quot; &quot;;@&quot; &quot;"/>
    <numFmt numFmtId="183" formatCode="&quot; &quot;#,##0.00&quot; &quot;;&quot; (&quot;#,##0.00&quot;)&quot;;&quot; -&quot;00&quot; &quot;;&quot; &quot;@&quot; &quot;"/>
    <numFmt numFmtId="184" formatCode="[$G-3C0A]#,##0.00;[Red]&quot;(&quot;[$G-3C0A]#,##0.00&quot;)&quot;"/>
    <numFmt numFmtId="185" formatCode="#,##0.00&quot; &quot;[$€-407];[Red]&quot;-&quot;#,##0.00&quot; &quot;[$€-407]"/>
    <numFmt numFmtId="186" formatCode="_-* #,##0.00\ _P_t_s_-;\-* #,##0.00\ _P_t_s_-;_-* &quot;-&quot;??\ _P_t_s_-;_-@_-"/>
    <numFmt numFmtId="187" formatCode="#,##0.00\ ;&quot; (&quot;#,##0.00\);&quot; -&quot;#\ ;@\ "/>
    <numFmt numFmtId="188" formatCode="_-* #,##0.00\ _P_t_s_-;\-* #,##0.00\ _P_t_s_-;_-* \-??\ _P_t_s_-;_-@_-"/>
    <numFmt numFmtId="189" formatCode="000"/>
    <numFmt numFmtId="190" formatCode="_-* #,##0_-;\-* #,##0_-;_-* &quot;-&quot;_-;_-@_-"/>
    <numFmt numFmtId="191" formatCode="_-* #,##0.00_-;\-* #,##0.00_-;_-* &quot;-&quot;??_-;_-@_-"/>
    <numFmt numFmtId="192" formatCode="_-* #,##0_-;\-* #,##0_-;_-* &quot;-&quot;??_-;_-@_-"/>
    <numFmt numFmtId="193" formatCode="_(&quot;$&quot;* #,##0.00_);_(&quot;$&quot;* \(#,##0.00\);_(&quot;$&quot;* &quot;-&quot;??_);_(@_)"/>
    <numFmt numFmtId="194" formatCode="[$$-540A]#,##0.00_);\([$$-540A]#,##0.00\)"/>
    <numFmt numFmtId="195" formatCode="_-* #,##0.00\ &quot;Pts&quot;_-;\-* #,##0.00\ &quot;Pts&quot;_-;_-* &quot;-&quot;??\ &quot;Pts&quot;_-;_-@_-"/>
    <numFmt numFmtId="196" formatCode="0.000%"/>
    <numFmt numFmtId="197" formatCode="dd/mm/yyyy;@"/>
    <numFmt numFmtId="198" formatCode="_-* #,##0\ _€_-;\-* #,##0\ _€_-;_-* &quot;-&quot;\ _€_-;_-@_-"/>
    <numFmt numFmtId="199" formatCode="_-* #,##0\ &quot;Gs.&quot;_-;\-* #,##0\ &quot;Gs.&quot;_-;_-* &quot;-&quot;\ &quot;Gs.&quot;_-;_-@_-"/>
    <numFmt numFmtId="200" formatCode="_-* #,##0.00\ [$€]_-;\-* #,##0.00\ [$€]_-;_-* &quot;-&quot;??\ [$€]_-;_-@_-"/>
    <numFmt numFmtId="201" formatCode="_-* #,##0.00\ _G_s_._-;\-* #,##0.00\ _G_s_._-;_-* &quot;-&quot;??\ _G_s_._-;_-@_-"/>
    <numFmt numFmtId="202" formatCode="0%_);\(0%\)"/>
    <numFmt numFmtId="203" formatCode="_-* #,##0.00\ &quot;€&quot;_-;\-* #,##0.00\ &quot;€&quot;_-;_-* &quot;-&quot;??\ &quot;€&quot;_-;_-@_-"/>
    <numFmt numFmtId="204" formatCode="_-* #,##0\ _D_M_-;\-* #,##0\ _D_M_-;_-* &quot;-&quot;\ _D_M_-;_-@_-"/>
    <numFmt numFmtId="205" formatCode="_([$€]* #,##0.00_);_([$€]* \(#,##0.00\);_([$€]* &quot;-&quot;??_);_(@_)"/>
    <numFmt numFmtId="206" formatCode="0.0000"/>
    <numFmt numFmtId="207" formatCode="dd/mm/yyyy"/>
    <numFmt numFmtId="208" formatCode="#,##0.000_ ;[Red]\-#,##0.000\ "/>
    <numFmt numFmtId="209" formatCode="_(* #,##0.00_);_(* \(#,##0.00\);_(* &quot;-&quot;_);_(@_)"/>
    <numFmt numFmtId="210" formatCode="General_)"/>
    <numFmt numFmtId="211" formatCode="_-* #,##0.00\ _G_-;\-* #,##0.00\ _G_-;_-* &quot;-&quot;??\ _G_-;_-@_-"/>
    <numFmt numFmtId="212" formatCode="_-* #,##0.00\ &quot;G&quot;_-;\-* #,##0.00\ &quot;G&quot;_-;_-* &quot;-&quot;??\ &quot;G&quot;_-;_-@_-"/>
    <numFmt numFmtId="213" formatCode="_-* #,##0\ _G_-;\-* #,##0\ _G_-;_-* &quot;-&quot;\ _G_-;_-@_-"/>
    <numFmt numFmtId="214" formatCode="* #,##0\ ;* \-#,##0\ ;* &quot;- &quot;;@\ "/>
    <numFmt numFmtId="215" formatCode="&quot;Gs&quot;\ #,##0_);\(&quot;Gs&quot;\ #,##0\)"/>
    <numFmt numFmtId="216" formatCode="_(&quot;$&quot;* #,##0_);_(&quot;$&quot;* \(#,##0\);_(&quot;$&quot;* &quot;-&quot;_);_(@_)"/>
    <numFmt numFmtId="217" formatCode="_-* #,##0.00\ _P_t_a_-;\-* #,##0.00\ _P_t_a_-;_-* &quot;-&quot;??\ _P_t_a_-;_-@_-"/>
    <numFmt numFmtId="218" formatCode="_._.* #,##0.0_)_%;_._.* \(#,##0.0\)_%;_._.* \ .0_)_%"/>
    <numFmt numFmtId="219" formatCode="_._.* #,##0.000_)_%;_._.* \(#,##0.000\)_%;_._.* \ .000_)_%"/>
    <numFmt numFmtId="220" formatCode="mmmm\ d\,\ yyyy"/>
    <numFmt numFmtId="221" formatCode="_._.&quot;$&quot;* #,##0.0_)_%;_._.&quot;$&quot;* \(#,##0.0\)_%;_._.&quot;$&quot;* \ .0_)_%"/>
    <numFmt numFmtId="222" formatCode="&quot;$&quot;* #,##0.00_);&quot;$&quot;* \(#,##0.00\)"/>
    <numFmt numFmtId="223" formatCode="_._.&quot;$&quot;* #,##0.000_)_%;_._.&quot;$&quot;* \(#,##0.000\)_%;_._.&quot;$&quot;* \ .000_)_%"/>
    <numFmt numFmtId="224" formatCode="_ [$€-2]\ * #,##0.00_ ;_ [$€-2]\ * \-#,##0.00_ ;_ [$€-2]\ * &quot;-&quot;??_ "/>
    <numFmt numFmtId="225" formatCode="_(0_)%;\(0\)%;\ \ _)\%"/>
    <numFmt numFmtId="226" formatCode="_._._(* 0_)%;_._.\(* 0\)%;_._._(* \ _)\%"/>
    <numFmt numFmtId="227" formatCode="_(0.0_)%;\(0.0\)%;\ \ .0_)%"/>
    <numFmt numFmtId="228" formatCode="_._._(* 0.0_)%;_._.\(* 0.0\)%;_._._(* \ .0_)%"/>
    <numFmt numFmtId="229" formatCode="_(0.00_)%;\(0.00\)%;\ \ .00_)%"/>
    <numFmt numFmtId="230" formatCode="_._._(* 0.00_)%;_._.\(* 0.00\)%;_._._(* \ .00_)%"/>
    <numFmt numFmtId="231" formatCode="_(0.000_)%;\(0.000\)%;\ \ .000_)%"/>
    <numFmt numFmtId="232" formatCode="_._._(* 0.000_)%;_._.\(* 0.000\)%;_._._(* \ .000_)%"/>
    <numFmt numFmtId="233" formatCode="mm/yyyy"/>
    <numFmt numFmtId="234" formatCode="_(* #,##0_);_(* \(#,##0\);_(* \ _)"/>
    <numFmt numFmtId="235" formatCode="_(* #,##0.0_);_(* \(#,##0.0\);_(* \ .0_)"/>
    <numFmt numFmtId="236" formatCode="_(* #,##0.00_);_(* \(#,##0.00\);_(* \ .00_)"/>
    <numFmt numFmtId="237" formatCode="_(* #,##0.000_);_(* \(#,##0.000\);_(* \ .000_)"/>
    <numFmt numFmtId="238" formatCode="_(&quot;$&quot;* #,##0_);_(&quot;$&quot;* \(#,##0\);_(&quot;$&quot;* \ _)"/>
    <numFmt numFmtId="239" formatCode="_(&quot;$&quot;* #,##0.0_);_(&quot;$&quot;* \(#,##0.0\);_(&quot;$&quot;* \ .0_)"/>
    <numFmt numFmtId="240" formatCode="_(&quot;$&quot;* #,##0.00_);_(&quot;$&quot;* \(#,##0.00\);_(&quot;$&quot;* \ .00_)"/>
    <numFmt numFmtId="241" formatCode="_(&quot;$&quot;* #,##0.000_);_(&quot;$&quot;* \(#,##0.000\);_(&quot;$&quot;* \ .000_)"/>
    <numFmt numFmtId="242" formatCode="#,##0.00\ ;&quot; -&quot;#,##0.00\ ;&quot; -&quot;#\ ;@\ "/>
    <numFmt numFmtId="243" formatCode="#,##0;\(#,##0\)"/>
    <numFmt numFmtId="244" formatCode="#,##0.00&quot; &quot;[$€-3C0A];[Red]&quot;-&quot;#,##0.00&quot; &quot;[$€-3C0A]"/>
    <numFmt numFmtId="245" formatCode="#,##0.00&quot; &quot;[$€-C0A];[Red]&quot;-&quot;#,##0.00&quot; &quot;[$€-C0A]"/>
    <numFmt numFmtId="246" formatCode="\$#,##0_);\(\$#,##0\)"/>
    <numFmt numFmtId="247" formatCode="\$#,##0.00\ ;\(\$#,##0.00\)"/>
    <numFmt numFmtId="248" formatCode="[$-409]mmm\-yy;@"/>
    <numFmt numFmtId="249" formatCode="#,##0.00_ ;\-#,##0.00\ "/>
  </numFmts>
  <fonts count="192">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theme="1"/>
      <name val="Calibri"/>
      <family val="2"/>
      <scheme val="minor"/>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0"/>
      <color theme="1" tint="4.9989318521683403E-2"/>
      <name val="Outfit"/>
    </font>
    <font>
      <sz val="10"/>
      <color theme="1" tint="4.9989318521683403E-2"/>
      <name val="Outfit"/>
    </font>
    <font>
      <sz val="9.5"/>
      <color theme="1" tint="4.9989318521683403E-2"/>
      <name val="Arial"/>
      <family val="2"/>
    </font>
    <font>
      <b/>
      <i/>
      <sz val="10"/>
      <color theme="1" tint="4.9989318521683403E-2"/>
      <name val="Outfit"/>
    </font>
    <font>
      <b/>
      <sz val="9.5"/>
      <color theme="0"/>
      <name val="Outfit"/>
    </font>
    <font>
      <sz val="10"/>
      <color theme="0"/>
      <name val="Outfit"/>
    </font>
    <font>
      <sz val="18"/>
      <color theme="3"/>
      <name val="Cambria"/>
      <family val="2"/>
      <scheme val="major"/>
    </font>
    <font>
      <b/>
      <sz val="10"/>
      <color rgb="FFFF0000"/>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sz val="10"/>
      <color rgb="FFFF0000"/>
      <name val="Outfit"/>
    </font>
    <font>
      <sz val="11"/>
      <color rgb="FF000000"/>
      <name val="Calibri"/>
      <family val="2"/>
    </font>
    <font>
      <sz val="11"/>
      <color rgb="FF000000"/>
      <name val="Calibri"/>
      <family val="2"/>
    </font>
    <font>
      <sz val="10"/>
      <name val="Outfit"/>
    </font>
    <font>
      <b/>
      <sz val="10"/>
      <name val="Outfit"/>
    </font>
    <font>
      <sz val="10"/>
      <name val="Courier"/>
      <family val="3"/>
    </font>
    <font>
      <sz val="12"/>
      <name val="Courier"/>
      <family val="3"/>
    </font>
    <font>
      <sz val="11"/>
      <color theme="1"/>
      <name val="Calibri"/>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b/>
      <sz val="9"/>
      <name val="Outfit"/>
    </font>
    <font>
      <i/>
      <sz val="9"/>
      <name val="Outfit"/>
    </font>
    <font>
      <b/>
      <u/>
      <sz val="10"/>
      <name val="Outfit"/>
    </font>
    <font>
      <sz val="10"/>
      <name val="Arial"/>
      <family val="2"/>
    </font>
    <font>
      <sz val="10"/>
      <name val="Tahoma"/>
      <family val="2"/>
    </font>
    <font>
      <b/>
      <sz val="9.5"/>
      <color rgb="FFFF0000"/>
      <name val="Outfit"/>
    </font>
    <font>
      <sz val="9"/>
      <name val="Outfit"/>
    </font>
    <font>
      <b/>
      <sz val="12"/>
      <color theme="0"/>
      <name val="Outfit"/>
    </font>
    <font>
      <b/>
      <sz val="12"/>
      <color rgb="FFFF0000"/>
      <name val="Outfit"/>
    </font>
    <font>
      <sz val="9.5"/>
      <color rgb="FFFF0000"/>
      <name val="Calibri"/>
      <family val="2"/>
      <scheme val="minor"/>
    </font>
    <font>
      <b/>
      <sz val="12"/>
      <color rgb="FFFF0000"/>
      <name val="Arial"/>
      <family val="2"/>
    </font>
    <font>
      <b/>
      <i/>
      <sz val="9.5"/>
      <color rgb="FFFF0000"/>
      <name val="Calibri"/>
      <family val="2"/>
      <scheme val="minor"/>
    </font>
    <font>
      <sz val="7"/>
      <name val="Outfit"/>
    </font>
    <font>
      <b/>
      <sz val="9.5"/>
      <name val="Arial"/>
      <family val="2"/>
    </font>
    <font>
      <sz val="9.5"/>
      <name val="Arial"/>
      <family val="2"/>
    </font>
    <font>
      <u/>
      <sz val="11"/>
      <color theme="11"/>
      <name val="Calibri"/>
      <family val="2"/>
      <scheme val="minor"/>
    </font>
    <font>
      <sz val="11"/>
      <color rgb="FF9C5700"/>
      <name val="Calibri"/>
      <family val="2"/>
      <scheme val="minor"/>
    </font>
    <font>
      <sz val="9"/>
      <color theme="1"/>
      <name val="Arial"/>
      <family val="2"/>
    </font>
    <font>
      <sz val="8"/>
      <name val="Arial"/>
      <family val="2"/>
    </font>
    <font>
      <b/>
      <sz val="8"/>
      <name val="Arial"/>
      <family val="2"/>
    </font>
    <font>
      <u/>
      <sz val="10"/>
      <color rgb="FF7A1818"/>
      <name val="Georgia"/>
      <family val="1"/>
    </font>
    <font>
      <u/>
      <sz val="10"/>
      <color rgb="FF0563C1"/>
      <name val="Georgia"/>
      <family val="1"/>
    </font>
    <font>
      <sz val="10"/>
      <color theme="1"/>
      <name val="Arial Unicode MS"/>
      <family val="2"/>
    </font>
    <font>
      <u/>
      <sz val="10"/>
      <color theme="10"/>
      <name val="Arial Unicode MS"/>
      <family val="2"/>
    </font>
    <font>
      <sz val="11"/>
      <name val="Times New Roman"/>
      <family val="1"/>
    </font>
    <font>
      <sz val="10"/>
      <color theme="1"/>
      <name val="Arial Narrow"/>
      <family val="2"/>
    </font>
    <font>
      <u/>
      <sz val="10"/>
      <color theme="10"/>
      <name val="Georgia"/>
      <family val="1"/>
    </font>
    <font>
      <sz val="11"/>
      <name val="Arial"/>
      <family val="2"/>
    </font>
    <font>
      <b/>
      <sz val="11"/>
      <name val="Arial"/>
      <family val="2"/>
    </font>
    <font>
      <sz val="11"/>
      <name val="New Times Roman"/>
    </font>
    <font>
      <u val="singleAccounting"/>
      <sz val="11"/>
      <name val="Times New Roman"/>
      <family val="1"/>
    </font>
    <font>
      <b/>
      <sz val="14"/>
      <name val="Arial"/>
      <family val="2"/>
    </font>
    <font>
      <sz val="11"/>
      <name val="StoneSerif"/>
    </font>
    <font>
      <sz val="8.6999999999999993"/>
      <name val="Arial"/>
      <family val="2"/>
    </font>
    <font>
      <sz val="10"/>
      <color rgb="FF0000FF"/>
      <name val="Arial Unicode MS"/>
      <family val="2"/>
    </font>
    <font>
      <sz val="8"/>
      <color theme="1"/>
      <name val="Arial"/>
      <family val="2"/>
    </font>
    <font>
      <sz val="10"/>
      <name val="Courier"/>
      <family val="2"/>
    </font>
    <font>
      <u/>
      <sz val="7.5"/>
      <color indexed="12"/>
      <name val="Courier"/>
      <family val="3"/>
    </font>
    <font>
      <sz val="11"/>
      <color rgb="FF0000FF"/>
      <name val="Calibri"/>
      <family val="2"/>
      <scheme val="minor"/>
    </font>
    <font>
      <u/>
      <sz val="10"/>
      <color rgb="FF0000FF"/>
      <name val="Arial"/>
      <family val="2"/>
    </font>
    <font>
      <sz val="9"/>
      <color theme="1"/>
      <name val="Khmer UI"/>
      <family val="2"/>
    </font>
    <font>
      <u/>
      <sz val="10"/>
      <color rgb="FF0000FF"/>
      <name val="Georgia"/>
      <family val="1"/>
    </font>
    <font>
      <sz val="10"/>
      <name val="Microsoft YaHei"/>
      <family val="2"/>
    </font>
    <font>
      <u/>
      <sz val="9"/>
      <color theme="10"/>
      <name val="Arial"/>
      <family val="2"/>
    </font>
    <font>
      <b/>
      <i/>
      <sz val="16"/>
      <color theme="1"/>
      <name val="Arial"/>
      <family val="2"/>
    </font>
    <font>
      <b/>
      <i/>
      <u/>
      <sz val="11"/>
      <color theme="1"/>
      <name val="Arial"/>
      <family val="2"/>
    </font>
    <font>
      <b/>
      <sz val="10"/>
      <color indexed="64"/>
      <name val="Arial"/>
      <family val="2"/>
    </font>
    <font>
      <b/>
      <sz val="18"/>
      <name val="Arial"/>
      <family val="2"/>
    </font>
    <font>
      <b/>
      <sz val="12"/>
      <name val="Arial"/>
      <family val="2"/>
    </font>
    <font>
      <sz val="10"/>
      <name val="Arial"/>
      <family val="2"/>
      <charset val="1"/>
    </font>
    <font>
      <sz val="10"/>
      <color theme="0"/>
      <name val="Calibri"/>
      <family val="2"/>
      <scheme val="minor"/>
    </font>
    <font>
      <sz val="8"/>
      <color theme="0"/>
      <name val="Calibri"/>
      <family val="2"/>
      <scheme val="minor"/>
    </font>
    <font>
      <sz val="9.5"/>
      <color theme="1" tint="4.9989318521683403E-2"/>
      <name val="Outfit"/>
    </font>
    <font>
      <b/>
      <u/>
      <sz val="9.5"/>
      <color theme="1"/>
      <name val="Arial"/>
      <family val="2"/>
    </font>
    <font>
      <b/>
      <u/>
      <sz val="9.5"/>
      <name val="Arial"/>
      <family val="2"/>
    </font>
    <font>
      <b/>
      <sz val="9.5"/>
      <color theme="1" tint="4.9989318521683403E-2"/>
      <name val="Arial"/>
      <family val="2"/>
    </font>
    <font>
      <b/>
      <sz val="9.5"/>
      <color theme="1" tint="4.9989318521683403E-2"/>
      <name val="Outfit"/>
    </font>
    <font>
      <sz val="6.75"/>
      <name val="Outfit"/>
    </font>
    <font>
      <b/>
      <i/>
      <sz val="10"/>
      <name val="Outfit"/>
    </font>
    <font>
      <b/>
      <i/>
      <sz val="8"/>
      <name val="Outfit"/>
    </font>
  </fonts>
  <fills count="68">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8" tint="0.59999389629810485"/>
        <bgColor indexed="64"/>
      </patternFill>
    </fill>
    <fill>
      <patternFill patternType="solid">
        <fgColor indexed="55"/>
      </patternFill>
    </fill>
    <fill>
      <patternFill patternType="solid">
        <fgColor rgb="FFFFFFCC"/>
        <bgColor indexed="64"/>
      </patternFill>
    </fill>
    <fill>
      <patternFill patternType="solid">
        <fgColor theme="4"/>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auto="1"/>
      </right>
      <top/>
      <bottom/>
      <diagonal/>
    </border>
    <border>
      <left/>
      <right/>
      <top style="thin">
        <color indexed="64"/>
      </top>
      <bottom style="double">
        <color indexed="64"/>
      </bottom>
      <diagonal/>
    </border>
    <border>
      <left style="thin">
        <color auto="1"/>
      </left>
      <right style="thin">
        <color auto="1"/>
      </right>
      <top style="thin">
        <color auto="1"/>
      </top>
      <bottom/>
      <diagonal/>
    </border>
    <border>
      <left style="thin">
        <color indexed="64"/>
      </left>
      <right/>
      <top/>
      <bottom/>
      <diagonal/>
    </border>
    <border>
      <left style="thin">
        <color auto="1"/>
      </left>
      <right style="thin">
        <color auto="1"/>
      </right>
      <top style="thin">
        <color auto="1"/>
      </top>
      <bottom style="thin">
        <color auto="1"/>
      </bottom>
      <diagonal/>
    </border>
  </borders>
  <cellStyleXfs count="38532">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3" fontId="6"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7" fillId="0" borderId="0"/>
    <xf numFmtId="164"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2" fillId="0" borderId="0" applyFill="0" applyBorder="0" applyAlignment="0" applyProtection="0"/>
    <xf numFmtId="175" fontId="2" fillId="0" borderId="0" applyFill="0" applyBorder="0" applyAlignment="0" applyProtection="0"/>
    <xf numFmtId="175" fontId="2" fillId="0" borderId="0" applyFill="0" applyBorder="0" applyAlignment="0" applyProtection="0"/>
    <xf numFmtId="176"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79" fontId="9" fillId="0" borderId="0" applyFont="0" applyFill="0" applyBorder="0" applyAlignment="0" applyProtection="0"/>
    <xf numFmtId="177" fontId="9" fillId="0" borderId="0" applyFont="0" applyBorder="0" applyProtection="0"/>
    <xf numFmtId="181" fontId="9" fillId="0" borderId="0" applyFont="0" applyBorder="0" applyProtection="0"/>
    <xf numFmtId="178" fontId="9" fillId="0" borderId="0" applyFont="0" applyBorder="0" applyProtection="0"/>
    <xf numFmtId="182"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0" fontId="10" fillId="0" borderId="0" applyBorder="0" applyProtection="0">
      <alignment horizontal="center" textRotation="90"/>
    </xf>
    <xf numFmtId="0" fontId="10" fillId="0" borderId="0" applyNumberFormat="0" applyBorder="0" applyProtection="0">
      <alignment horizontal="center" textRotation="90"/>
    </xf>
    <xf numFmtId="179" fontId="9" fillId="0" borderId="0" applyFont="0" applyBorder="0" applyProtection="0"/>
    <xf numFmtId="183" fontId="9" fillId="0" borderId="0" applyFont="0" applyBorder="0" applyProtection="0"/>
    <xf numFmtId="0" fontId="11" fillId="0" borderId="0" applyNumberFormat="0" applyBorder="0" applyProtection="0"/>
    <xf numFmtId="180" fontId="9" fillId="0" borderId="0" applyFont="0" applyBorder="0" applyProtection="0"/>
    <xf numFmtId="180" fontId="12" fillId="0" borderId="0" applyBorder="0" applyProtection="0"/>
    <xf numFmtId="0" fontId="13" fillId="0" borderId="0" applyNumberFormat="0" applyBorder="0" applyProtection="0"/>
    <xf numFmtId="180" fontId="13" fillId="0" borderId="0" applyBorder="0" applyProtection="0"/>
    <xf numFmtId="0" fontId="13" fillId="0" borderId="0" applyNumberFormat="0" applyBorder="0" applyProtection="0"/>
    <xf numFmtId="184" fontId="13" fillId="0" borderId="0" applyBorder="0" applyProtection="0"/>
    <xf numFmtId="185" fontId="13" fillId="0" borderId="0" applyBorder="0" applyProtection="0"/>
    <xf numFmtId="184" fontId="13" fillId="0" borderId="0" applyBorder="0" applyProtection="0"/>
    <xf numFmtId="186" fontId="2" fillId="0" borderId="0" applyFont="0" applyFill="0" applyBorder="0" applyAlignment="0" applyProtection="0"/>
    <xf numFmtId="43" fontId="1" fillId="0" borderId="0" applyFont="0" applyFill="0" applyBorder="0" applyAlignment="0" applyProtection="0"/>
    <xf numFmtId="186"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7"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8" fontId="2" fillId="0" borderId="0" applyFill="0" applyBorder="0" applyAlignment="0" applyProtection="0"/>
    <xf numFmtId="189"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88"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14" applyNumberFormat="0" applyFill="0" applyAlignment="0" applyProtection="0"/>
    <xf numFmtId="0" fontId="20" fillId="0" borderId="15" applyNumberFormat="0" applyFill="0" applyAlignment="0" applyProtection="0"/>
    <xf numFmtId="0" fontId="21" fillId="0" borderId="16"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7" borderId="17" applyNumberFormat="0" applyAlignment="0" applyProtection="0"/>
    <xf numFmtId="0" fontId="25" fillId="8" borderId="18" applyNumberFormat="0" applyAlignment="0" applyProtection="0"/>
    <xf numFmtId="0" fontId="26" fillId="8" borderId="17" applyNumberFormat="0" applyAlignment="0" applyProtection="0"/>
    <xf numFmtId="0" fontId="27" fillId="0" borderId="19" applyNumberFormat="0" applyFill="0" applyAlignment="0" applyProtection="0"/>
    <xf numFmtId="0" fontId="28" fillId="9" borderId="20" applyNumberFormat="0" applyAlignment="0" applyProtection="0"/>
    <xf numFmtId="0" fontId="29" fillId="0" borderId="0" applyNumberFormat="0" applyFill="0" applyBorder="0" applyAlignment="0" applyProtection="0"/>
    <xf numFmtId="0" fontId="1" fillId="2" borderId="3" applyNumberFormat="0" applyFont="0" applyAlignment="0" applyProtection="0"/>
    <xf numFmtId="0" fontId="30" fillId="0" borderId="0" applyNumberFormat="0" applyFill="0" applyBorder="0" applyAlignment="0" applyProtection="0"/>
    <xf numFmtId="0" fontId="31" fillId="0" borderId="21" applyNumberFormat="0" applyFill="0" applyAlignment="0" applyProtection="0"/>
    <xf numFmtId="0" fontId="3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4" fillId="0" borderId="15"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1" fillId="0" borderId="0"/>
    <xf numFmtId="0" fontId="46" fillId="4" borderId="0" applyNumberFormat="0" applyBorder="0" applyAlignment="0" applyProtection="0"/>
    <xf numFmtId="41" fontId="2" fillId="0" borderId="0" applyFont="0" applyFill="0" applyBorder="0" applyAlignment="0" applyProtection="0"/>
    <xf numFmtId="0" fontId="45" fillId="0" borderId="16"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1" fontId="1" fillId="0" borderId="0" applyFont="0" applyFill="0" applyBorder="0" applyAlignment="0" applyProtection="0"/>
    <xf numFmtId="0" fontId="35" fillId="0" borderId="0"/>
    <xf numFmtId="190" fontId="2" fillId="0" borderId="0" applyFont="0" applyFill="0" applyBorder="0" applyAlignment="0" applyProtection="0"/>
    <xf numFmtId="43" fontId="1" fillId="0" borderId="0" applyFont="0" applyFill="0" applyBorder="0" applyAlignment="0" applyProtection="0"/>
    <xf numFmtId="0" fontId="35"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3" fillId="0" borderId="1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7" fillId="0" borderId="0"/>
    <xf numFmtId="41" fontId="3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3" fontId="38" fillId="0" borderId="0" applyFont="0" applyFill="0" applyBorder="0" applyAlignment="0" applyProtection="0"/>
    <xf numFmtId="0" fontId="2" fillId="0" borderId="0"/>
    <xf numFmtId="0" fontId="1" fillId="0" borderId="0"/>
    <xf numFmtId="0" fontId="39" fillId="0" borderId="0"/>
    <xf numFmtId="9" fontId="2" fillId="0" borderId="0" applyFont="0" applyFill="0" applyBorder="0" applyAlignment="0" applyProtection="0"/>
    <xf numFmtId="41" fontId="1" fillId="0" borderId="0" applyFont="0" applyFill="0" applyBorder="0" applyAlignment="0" applyProtection="0"/>
    <xf numFmtId="191"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7" fillId="0" borderId="0" applyFont="0" applyFill="0" applyBorder="0" applyAlignment="0" applyProtection="0"/>
    <xf numFmtId="0" fontId="42"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1" fontId="1" fillId="0" borderId="0" applyFont="0" applyFill="0" applyBorder="0" applyAlignment="0" applyProtection="0"/>
    <xf numFmtId="0" fontId="1" fillId="0" borderId="0"/>
    <xf numFmtId="19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0" fillId="0" borderId="0" applyNumberFormat="0" applyFill="0" applyBorder="0" applyAlignment="0" applyProtection="0"/>
    <xf numFmtId="0" fontId="47" fillId="5" borderId="0" applyNumberFormat="0" applyBorder="0" applyAlignment="0" applyProtection="0"/>
    <xf numFmtId="41" fontId="1" fillId="0" borderId="0" applyFont="0" applyFill="0" applyBorder="0" applyAlignment="0" applyProtection="0"/>
    <xf numFmtId="0" fontId="48" fillId="6" borderId="0" applyNumberFormat="0" applyBorder="0" applyAlignment="0" applyProtection="0"/>
    <xf numFmtId="0" fontId="49" fillId="7" borderId="17" applyNumberFormat="0" applyAlignment="0" applyProtection="0"/>
    <xf numFmtId="0" fontId="50" fillId="8" borderId="18" applyNumberFormat="0" applyAlignment="0" applyProtection="0"/>
    <xf numFmtId="0" fontId="51" fillId="8" borderId="17" applyNumberFormat="0" applyAlignment="0" applyProtection="0"/>
    <xf numFmtId="0" fontId="52" fillId="0" borderId="19" applyNumberFormat="0" applyFill="0" applyAlignment="0" applyProtection="0"/>
    <xf numFmtId="0" fontId="53" fillId="9" borderId="20" applyNumberFormat="0" applyAlignment="0" applyProtection="0"/>
    <xf numFmtId="0" fontId="54" fillId="0" borderId="0" applyNumberFormat="0" applyFill="0" applyBorder="0" applyAlignment="0" applyProtection="0"/>
    <xf numFmtId="0" fontId="41" fillId="2" borderId="3" applyNumberFormat="0" applyFont="0" applyAlignment="0" applyProtection="0"/>
    <xf numFmtId="0" fontId="55" fillId="0" borderId="0" applyNumberFormat="0" applyFill="0" applyBorder="0" applyAlignment="0" applyProtection="0"/>
    <xf numFmtId="0" fontId="56" fillId="0" borderId="21" applyNumberFormat="0" applyFill="0" applyAlignment="0" applyProtection="0"/>
    <xf numFmtId="0" fontId="57" fillId="10"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57" fillId="25" borderId="0" applyNumberFormat="0" applyBorder="0" applyAlignment="0" applyProtection="0"/>
    <xf numFmtId="0" fontId="57"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57" fillId="29" borderId="0" applyNumberFormat="0" applyBorder="0" applyAlignment="0" applyProtection="0"/>
    <xf numFmtId="0" fontId="57"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57" fillId="33" borderId="0" applyNumberFormat="0" applyBorder="0" applyAlignment="0" applyProtection="0"/>
    <xf numFmtId="43" fontId="41"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1" fillId="0" borderId="0" applyFont="0" applyFill="0" applyBorder="0" applyAlignment="0" applyProtection="0"/>
    <xf numFmtId="194"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0" fontId="58"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0" fontId="2" fillId="0" borderId="0"/>
    <xf numFmtId="43" fontId="1" fillId="0" borderId="0" applyFont="0" applyFill="0" applyBorder="0" applyAlignment="0" applyProtection="0"/>
    <xf numFmtId="43" fontId="41"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4" fontId="1" fillId="0" borderId="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9" fillId="0" borderId="0">
      <alignment vertical="top"/>
    </xf>
    <xf numFmtId="192"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4" fontId="1" fillId="0" borderId="0"/>
    <xf numFmtId="0" fontId="1" fillId="0" borderId="0"/>
    <xf numFmtId="0" fontId="4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0"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1"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5" fontId="2" fillId="0" borderId="0" applyFont="0" applyFill="0" applyBorder="0" applyAlignment="0" applyProtection="0"/>
    <xf numFmtId="191" fontId="36" fillId="0" borderId="0" applyFont="0" applyFill="0" applyBorder="0" applyAlignment="0" applyProtection="0"/>
    <xf numFmtId="0" fontId="63" fillId="0" borderId="0"/>
    <xf numFmtId="41" fontId="1" fillId="0" borderId="0" applyFont="0" applyFill="0" applyBorder="0" applyAlignment="0" applyProtection="0"/>
    <xf numFmtId="0" fontId="35" fillId="0" borderId="0"/>
    <xf numFmtId="0" fontId="62" fillId="0" borderId="0" applyNumberFormat="0" applyFill="0" applyBorder="0" applyAlignment="0" applyProtection="0"/>
    <xf numFmtId="0" fontId="32" fillId="33" borderId="0" applyNumberFormat="0" applyBorder="0" applyAlignment="0" applyProtection="0"/>
    <xf numFmtId="9" fontId="3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2" fillId="29" borderId="0" applyNumberFormat="0" applyBorder="0" applyAlignment="0" applyProtection="0"/>
    <xf numFmtId="0" fontId="32" fillId="25" borderId="0" applyNumberFormat="0" applyBorder="0" applyAlignment="0" applyProtection="0"/>
    <xf numFmtId="0" fontId="32" fillId="21" borderId="0" applyNumberFormat="0" applyBorder="0" applyAlignment="0" applyProtection="0"/>
    <xf numFmtId="43" fontId="1" fillId="0" borderId="0" applyFont="0" applyFill="0" applyBorder="0" applyAlignment="0" applyProtection="0"/>
    <xf numFmtId="196" fontId="2" fillId="0" borderId="0" applyFont="0" applyFill="0" applyBorder="0" applyAlignment="0" applyProtection="0"/>
    <xf numFmtId="0" fontId="32" fillId="17" borderId="0" applyNumberFormat="0" applyBorder="0" applyAlignment="0" applyProtection="0"/>
    <xf numFmtId="41" fontId="3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0" fontId="2" fillId="0" borderId="0" applyFont="0" applyFill="0" applyBorder="0" applyAlignment="0" applyProtection="0"/>
    <xf numFmtId="43" fontId="2" fillId="0" borderId="0" applyFont="0" applyFill="0" applyBorder="0" applyAlignment="0" applyProtection="0"/>
    <xf numFmtId="0" fontId="32"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1" fillId="0" borderId="0" applyFont="0" applyFill="0" applyBorder="0" applyAlignment="0" applyProtection="0"/>
    <xf numFmtId="194"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0" fontId="1" fillId="0" borderId="0"/>
    <xf numFmtId="43" fontId="1"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0" fontId="1" fillId="0" borderId="0"/>
    <xf numFmtId="43"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43" fontId="1" fillId="0" borderId="0" applyFont="0" applyFill="0" applyBorder="0" applyAlignment="0" applyProtection="0"/>
    <xf numFmtId="0" fontId="36" fillId="0" borderId="0"/>
    <xf numFmtId="0" fontId="35"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36" fillId="0" borderId="0" applyFont="0" applyFill="0" applyBorder="0" applyAlignment="0" applyProtection="0"/>
    <xf numFmtId="0" fontId="6" fillId="0" borderId="0"/>
    <xf numFmtId="173" fontId="6"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8"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87" fillId="0" borderId="0" applyNumberFormat="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89" fillId="49" borderId="0" applyNumberFormat="0" applyBorder="0" applyAlignment="0" applyProtection="0"/>
    <xf numFmtId="0" fontId="89" fillId="45" borderId="0" applyNumberFormat="0" applyBorder="0" applyAlignment="0" applyProtection="0"/>
    <xf numFmtId="0" fontId="89" fillId="46"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89" fillId="52" borderId="0" applyNumberFormat="0" applyBorder="0" applyAlignment="0" applyProtection="0"/>
    <xf numFmtId="0" fontId="89" fillId="53" borderId="0" applyNumberFormat="0" applyBorder="0" applyAlignment="0" applyProtection="0"/>
    <xf numFmtId="0" fontId="89" fillId="54" borderId="0" applyNumberFormat="0" applyBorder="0" applyAlignment="0" applyProtection="0"/>
    <xf numFmtId="0" fontId="89" fillId="55"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89" fillId="56" borderId="0" applyNumberFormat="0" applyBorder="0" applyAlignment="0" applyProtection="0"/>
    <xf numFmtId="0" fontId="100" fillId="37" borderId="0" applyNumberFormat="0" applyBorder="0" applyAlignment="0" applyProtection="0"/>
    <xf numFmtId="0" fontId="90" fillId="57" borderId="0" applyNumberFormat="0" applyBorder="0" applyAlignment="0" applyProtection="0"/>
    <xf numFmtId="0" fontId="94" fillId="58" borderId="26" applyNumberFormat="0" applyAlignment="0" applyProtection="0"/>
    <xf numFmtId="0" fontId="91" fillId="59" borderId="27" applyNumberFormat="0" applyAlignment="0" applyProtection="0"/>
    <xf numFmtId="0" fontId="92" fillId="0" borderId="28" applyNumberFormat="0" applyFill="0" applyAlignment="0" applyProtection="0"/>
    <xf numFmtId="0" fontId="93" fillId="59" borderId="27" applyNumberFormat="0" applyAlignment="0" applyProtection="0"/>
    <xf numFmtId="0" fontId="93" fillId="59" borderId="2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199" fontId="2" fillId="0" borderId="0" applyFill="0" applyBorder="0" applyAlignment="0" applyProtection="0"/>
    <xf numFmtId="199" fontId="2" fillId="0" borderId="0" applyFill="0" applyBorder="0" applyAlignment="0" applyProtection="0"/>
    <xf numFmtId="0" fontId="95" fillId="0" borderId="0" applyNumberFormat="0" applyFill="0" applyBorder="0" applyAlignment="0" applyProtection="0"/>
    <xf numFmtId="0" fontId="96" fillId="42" borderId="26" applyNumberFormat="0" applyAlignment="0" applyProtection="0"/>
    <xf numFmtId="200" fontId="2" fillId="0" borderId="0" applyFont="0" applyFill="0" applyBorder="0" applyAlignment="0" applyProtection="0"/>
    <xf numFmtId="0" fontId="106" fillId="0" borderId="0" applyNumberFormat="0" applyFill="0" applyBorder="0" applyAlignment="0" applyProtection="0"/>
    <xf numFmtId="0" fontId="97" fillId="57" borderId="0" applyNumberFormat="0" applyBorder="0" applyAlignment="0" applyProtection="0"/>
    <xf numFmtId="0" fontId="97" fillId="57" borderId="0" applyNumberFormat="0" applyBorder="0" applyAlignment="0" applyProtection="0"/>
    <xf numFmtId="14" fontId="109" fillId="60" borderId="29">
      <alignment horizontal="center" vertical="center" wrapText="1"/>
    </xf>
    <xf numFmtId="0" fontId="98" fillId="0" borderId="30" applyNumberFormat="0" applyFill="0" applyAlignment="0" applyProtection="0"/>
    <xf numFmtId="0" fontId="110" fillId="0" borderId="31" applyNumberFormat="0" applyFill="0" applyAlignment="0" applyProtection="0"/>
    <xf numFmtId="0" fontId="99" fillId="0" borderId="32" applyNumberFormat="0" applyFill="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101" fillId="42" borderId="26" applyNumberFormat="0" applyAlignment="0" applyProtection="0"/>
    <xf numFmtId="0" fontId="101" fillId="42" borderId="26" applyNumberFormat="0" applyAlignment="0" applyProtection="0"/>
    <xf numFmtId="0" fontId="102" fillId="0" borderId="28" applyNumberFormat="0" applyFill="0" applyAlignment="0" applyProtection="0"/>
    <xf numFmtId="0" fontId="102" fillId="0" borderId="28" applyNumberFormat="0" applyFill="0" applyAlignment="0" applyProtection="0"/>
    <xf numFmtId="175" fontId="2" fillId="0" borderId="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201" fontId="2" fillId="0" borderId="0" applyFont="0" applyFill="0" applyBorder="0" applyAlignment="0" applyProtection="0"/>
    <xf numFmtId="175" fontId="2" fillId="0" borderId="0" applyFill="0" applyBorder="0" applyAlignment="0" applyProtection="0"/>
    <xf numFmtId="0" fontId="103" fillId="48" borderId="0" applyNumberFormat="0" applyBorder="0" applyAlignment="0" applyProtection="0"/>
    <xf numFmtId="0" fontId="61" fillId="6" borderId="0" applyNumberFormat="0" applyBorder="0" applyAlignment="0" applyProtection="0"/>
    <xf numFmtId="0" fontId="111" fillId="61" borderId="0" applyNumberFormat="0" applyBorder="0" applyAlignment="0" applyProtection="0"/>
    <xf numFmtId="0" fontId="103" fillId="48" borderId="0" applyNumberFormat="0" applyBorder="0" applyAlignment="0" applyProtection="0"/>
    <xf numFmtId="0" fontId="6" fillId="0" borderId="0"/>
    <xf numFmtId="0" fontId="2" fillId="0" borderId="0"/>
    <xf numFmtId="188" fontId="2" fillId="0" borderId="0" applyFill="0" applyBorder="0" applyAlignment="0" applyProtection="0"/>
    <xf numFmtId="37" fontId="2" fillId="0" borderId="0"/>
    <xf numFmtId="188" fontId="2" fillId="0" borderId="0" applyFill="0" applyBorder="0" applyAlignment="0" applyProtection="0"/>
    <xf numFmtId="0" fontId="2" fillId="0" borderId="0"/>
    <xf numFmtId="164" fontId="2" fillId="0" borderId="0" applyFont="0" applyFill="0" applyBorder="0" applyAlignment="0" applyProtection="0"/>
    <xf numFmtId="0" fontId="58" fillId="0" borderId="0"/>
    <xf numFmtId="204" fontId="2" fillId="0" borderId="0" applyFont="0" applyFill="0" applyBorder="0" applyAlignment="0" applyProtection="0"/>
    <xf numFmtId="0" fontId="58" fillId="0" borderId="0"/>
    <xf numFmtId="0" fontId="58" fillId="0" borderId="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04" fillId="58" borderId="34" applyNumberFormat="0" applyAlignment="0" applyProtection="0"/>
    <xf numFmtId="202" fontId="2" fillId="0" borderId="0" applyFont="0" applyFill="0" applyBorder="0" applyAlignment="0" applyProtection="0"/>
    <xf numFmtId="202"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05" fillId="0" borderId="0" applyNumberFormat="0" applyFill="0" applyBorder="0" applyAlignment="0" applyProtection="0"/>
    <xf numFmtId="0" fontId="112" fillId="0" borderId="0" applyFill="0" applyBorder="0" applyProtection="0">
      <alignment horizontal="left" vertical="top"/>
    </xf>
    <xf numFmtId="0" fontId="113" fillId="0" borderId="0" applyNumberFormat="0" applyFill="0" applyBorder="0" applyAlignment="0" applyProtection="0"/>
    <xf numFmtId="0" fontId="107" fillId="0" borderId="35" applyNumberFormat="0" applyFill="0" applyAlignment="0" applyProtection="0"/>
    <xf numFmtId="0" fontId="31" fillId="0" borderId="21" applyNumberFormat="0" applyFill="0" applyAlignment="0" applyProtection="0"/>
    <xf numFmtId="0" fontId="114" fillId="0" borderId="35" applyNumberFormat="0" applyFill="0" applyAlignment="0" applyProtection="0"/>
    <xf numFmtId="0" fontId="107" fillId="0" borderId="35" applyNumberFormat="0" applyFill="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2" fillId="0" borderId="0"/>
    <xf numFmtId="175" fontId="2" fillId="0" borderId="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9" fontId="2" fillId="0" borderId="0" applyFill="0" applyBorder="0" applyAlignment="0" applyProtection="0"/>
    <xf numFmtId="199" fontId="2" fillId="0" borderId="0" applyFill="0" applyBorder="0" applyAlignment="0" applyProtection="0"/>
    <xf numFmtId="200" fontId="2" fillId="0" borderId="0" applyFont="0" applyFill="0" applyBorder="0" applyAlignment="0" applyProtection="0"/>
    <xf numFmtId="175" fontId="2" fillId="0" borderId="0" applyFill="0" applyBorder="0" applyAlignment="0" applyProtection="0"/>
    <xf numFmtId="190" fontId="2" fillId="0" borderId="0" applyFill="0" applyBorder="0" applyAlignment="0" applyProtection="0"/>
    <xf numFmtId="190" fontId="2" fillId="0" borderId="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191" fontId="58" fillId="0" borderId="0" applyFont="0" applyFill="0" applyBorder="0" applyAlignment="0" applyProtection="0"/>
    <xf numFmtId="191" fontId="58" fillId="0" borderId="0" applyFont="0" applyFill="0" applyBorder="0" applyAlignment="0" applyProtection="0"/>
    <xf numFmtId="191" fontId="58" fillId="0" borderId="0" applyFont="0" applyFill="0" applyBorder="0" applyAlignment="0" applyProtection="0"/>
    <xf numFmtId="201" fontId="2" fillId="0" borderId="0" applyFont="0" applyFill="0" applyBorder="0" applyAlignment="0" applyProtection="0"/>
    <xf numFmtId="175"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8" fontId="2" fillId="0" borderId="0" applyFill="0" applyBorder="0" applyAlignment="0" applyProtection="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202" fontId="2" fillId="0" borderId="0" applyFont="0" applyFill="0" applyBorder="0" applyAlignment="0" applyProtection="0"/>
    <xf numFmtId="202"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5" fontId="2" fillId="0" borderId="0" applyFill="0" applyBorder="0" applyAlignment="0" applyProtection="0"/>
    <xf numFmtId="175" fontId="2" fillId="0" borderId="0" applyFill="0" applyBorder="0" applyAlignment="0" applyProtection="0"/>
    <xf numFmtId="0" fontId="1" fillId="2" borderId="3" applyNumberFormat="0" applyFont="0" applyAlignment="0" applyProtection="0"/>
    <xf numFmtId="191" fontId="2" fillId="0" borderId="0" applyFont="0" applyFill="0" applyBorder="0" applyAlignment="0" applyProtection="0"/>
    <xf numFmtId="191" fontId="2" fillId="0" borderId="0" applyFont="0" applyFill="0" applyBorder="0" applyAlignment="0" applyProtection="0"/>
    <xf numFmtId="190" fontId="2" fillId="0" borderId="0" applyFill="0" applyBorder="0" applyAlignment="0" applyProtection="0"/>
    <xf numFmtId="190" fontId="2" fillId="0" borderId="0" applyFill="0" applyBorder="0" applyAlignment="0" applyProtection="0"/>
    <xf numFmtId="191" fontId="58" fillId="0" borderId="0" applyFont="0" applyFill="0" applyBorder="0" applyAlignment="0" applyProtection="0"/>
    <xf numFmtId="191" fontId="58" fillId="0" borderId="0" applyFont="0" applyFill="0" applyBorder="0" applyAlignment="0" applyProtection="0"/>
    <xf numFmtId="191" fontId="58" fillId="0" borderId="0" applyFont="0" applyFill="0" applyBorder="0" applyAlignment="0" applyProtection="0"/>
    <xf numFmtId="0" fontId="1" fillId="2" borderId="3" applyNumberFormat="0" applyFont="0" applyAlignment="0" applyProtection="0"/>
    <xf numFmtId="175" fontId="2" fillId="0" borderId="0" applyFill="0" applyBorder="0" applyAlignment="0" applyProtection="0"/>
    <xf numFmtId="175" fontId="2" fillId="0" borderId="0" applyFill="0" applyBorder="0" applyAlignment="0" applyProtection="0"/>
    <xf numFmtId="0" fontId="1" fillId="2" borderId="3" applyNumberFormat="0" applyFont="0" applyAlignment="0" applyProtection="0"/>
    <xf numFmtId="191" fontId="2" fillId="0" borderId="0" applyFont="0" applyFill="0" applyBorder="0" applyAlignment="0" applyProtection="0"/>
    <xf numFmtId="191" fontId="2" fillId="0" borderId="0" applyFont="0" applyFill="0" applyBorder="0" applyAlignment="0" applyProtection="0"/>
    <xf numFmtId="190" fontId="2" fillId="0" borderId="0" applyFill="0" applyBorder="0" applyAlignment="0" applyProtection="0"/>
    <xf numFmtId="190" fontId="2" fillId="0" borderId="0" applyFill="0" applyBorder="0" applyAlignment="0" applyProtection="0"/>
    <xf numFmtId="175" fontId="2" fillId="0" borderId="0" applyFill="0" applyBorder="0" applyAlignment="0" applyProtection="0"/>
    <xf numFmtId="191" fontId="58" fillId="0" borderId="0" applyFont="0" applyFill="0" applyBorder="0" applyAlignment="0" applyProtection="0"/>
    <xf numFmtId="191" fontId="58" fillId="0" borderId="0" applyFont="0" applyFill="0" applyBorder="0" applyAlignment="0" applyProtection="0"/>
    <xf numFmtId="191" fontId="58" fillId="0" borderId="0" applyFont="0" applyFill="0" applyBorder="0" applyAlignment="0" applyProtection="0"/>
    <xf numFmtId="0" fontId="1" fillId="2" borderId="3" applyNumberFormat="0" applyFont="0" applyAlignment="0" applyProtection="0"/>
    <xf numFmtId="0" fontId="2" fillId="0" borderId="0"/>
    <xf numFmtId="0" fontId="115" fillId="0" borderId="0"/>
    <xf numFmtId="164" fontId="2" fillId="0" borderId="0" applyFont="0" applyFill="0" applyBorder="0" applyAlignment="0" applyProtection="0"/>
    <xf numFmtId="0" fontId="119" fillId="0" borderId="0"/>
    <xf numFmtId="0" fontId="72" fillId="0" borderId="0"/>
    <xf numFmtId="164" fontId="2" fillId="0" borderId="0" applyFont="0" applyFill="0" applyBorder="0" applyAlignment="0" applyProtection="0"/>
    <xf numFmtId="0" fontId="72" fillId="0" borderId="0"/>
    <xf numFmtId="0" fontId="115" fillId="0" borderId="0"/>
    <xf numFmtId="43" fontId="2" fillId="0" borderId="0" applyFont="0" applyFill="0" applyBorder="0" applyAlignment="0" applyProtection="0"/>
    <xf numFmtId="0" fontId="72" fillId="0" borderId="0"/>
    <xf numFmtId="0" fontId="72" fillId="0" borderId="0"/>
    <xf numFmtId="0" fontId="72" fillId="0" borderId="0"/>
    <xf numFmtId="0" fontId="119" fillId="0" borderId="0"/>
    <xf numFmtId="0" fontId="119" fillId="0" borderId="0"/>
    <xf numFmtId="0" fontId="119" fillId="0" borderId="0"/>
    <xf numFmtId="0" fontId="72" fillId="0" borderId="0"/>
    <xf numFmtId="164" fontId="2" fillId="0" borderId="0" applyFont="0" applyFill="0" applyBorder="0" applyAlignment="0" applyProtection="0"/>
    <xf numFmtId="0" fontId="6" fillId="2" borderId="3" applyNumberFormat="0" applyFont="0" applyAlignment="0" applyProtection="0"/>
    <xf numFmtId="164" fontId="2" fillId="0" borderId="0" applyFont="0" applyFill="0" applyBorder="0" applyAlignment="0" applyProtection="0"/>
    <xf numFmtId="0" fontId="6"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2" fillId="0" borderId="0"/>
    <xf numFmtId="164" fontId="6" fillId="0" borderId="0" applyFont="0" applyFill="0" applyBorder="0" applyAlignment="0" applyProtection="0"/>
    <xf numFmtId="203"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15" fillId="0" borderId="0"/>
    <xf numFmtId="0" fontId="72"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3"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20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6" fillId="0" borderId="0" applyFont="0" applyFill="0" applyBorder="0" applyAlignment="0" applyProtection="0"/>
    <xf numFmtId="203"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3"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7" fillId="0" borderId="0" applyNumberFormat="0" applyFill="0" applyBorder="0" applyAlignment="0" applyProtection="0"/>
    <xf numFmtId="37" fontId="117" fillId="0" borderId="0"/>
    <xf numFmtId="164" fontId="1" fillId="0" borderId="0" applyFont="0" applyFill="0" applyBorder="0" applyAlignment="0" applyProtection="0"/>
    <xf numFmtId="0" fontId="116"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16"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3" fontId="1" fillId="0" borderId="0" applyFont="0" applyFill="0" applyBorder="0" applyAlignment="0" applyProtection="0"/>
    <xf numFmtId="0" fontId="72" fillId="0" borderId="0"/>
    <xf numFmtId="0" fontId="1" fillId="0" borderId="0"/>
    <xf numFmtId="164" fontId="1" fillId="0" borderId="0" applyFont="0" applyFill="0" applyBorder="0" applyAlignment="0" applyProtection="0"/>
    <xf numFmtId="0" fontId="6" fillId="0" borderId="0"/>
    <xf numFmtId="0" fontId="72" fillId="0" borderId="0"/>
    <xf numFmtId="0" fontId="72" fillId="0" borderId="0"/>
    <xf numFmtId="164" fontId="1" fillId="0" borderId="0" applyFont="0" applyFill="0" applyBorder="0" applyAlignment="0" applyProtection="0"/>
    <xf numFmtId="0" fontId="72" fillId="0" borderId="0"/>
    <xf numFmtId="164" fontId="1" fillId="0" borderId="0" applyFont="0" applyFill="0" applyBorder="0" applyAlignment="0" applyProtection="0"/>
    <xf numFmtId="0" fontId="118"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7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19"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6" fillId="0" borderId="0" applyFont="0" applyFill="0" applyBorder="0" applyAlignment="0" applyProtection="0"/>
    <xf numFmtId="203"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3"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0" fontId="1" fillId="0" borderId="0" applyFont="0" applyFill="0" applyBorder="0" applyAlignment="0" applyProtection="0"/>
    <xf numFmtId="205" fontId="2" fillId="0" borderId="0" applyFont="0" applyFill="0" applyBorder="0" applyAlignment="0" applyProtection="0"/>
    <xf numFmtId="41" fontId="2" fillId="0" borderId="0" applyFont="0" applyFill="0" applyBorder="0" applyAlignment="0" applyProtection="0"/>
    <xf numFmtId="204"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2" fillId="0" borderId="0"/>
    <xf numFmtId="0" fontId="72" fillId="0" borderId="0"/>
    <xf numFmtId="0" fontId="2" fillId="0" borderId="0"/>
    <xf numFmtId="0" fontId="72" fillId="0" borderId="0"/>
    <xf numFmtId="0" fontId="72" fillId="0" borderId="0"/>
    <xf numFmtId="43" fontId="2" fillId="0" borderId="0" applyFont="0" applyFill="0" applyBorder="0" applyAlignment="0" applyProtection="0"/>
    <xf numFmtId="0" fontId="2" fillId="0" borderId="0"/>
    <xf numFmtId="0" fontId="119" fillId="0" borderId="0"/>
    <xf numFmtId="0" fontId="72" fillId="0" borderId="0"/>
    <xf numFmtId="43" fontId="2" fillId="0" borderId="0" applyFont="0" applyFill="0" applyBorder="0" applyAlignment="0" applyProtection="0"/>
    <xf numFmtId="0" fontId="115" fillId="0" borderId="0"/>
    <xf numFmtId="0" fontId="72" fillId="0" borderId="0"/>
    <xf numFmtId="0" fontId="72" fillId="0" borderId="0"/>
    <xf numFmtId="0" fontId="119" fillId="0" borderId="0"/>
    <xf numFmtId="0" fontId="72" fillId="0" borderId="0"/>
    <xf numFmtId="0" fontId="72" fillId="0" borderId="0"/>
    <xf numFmtId="0" fontId="72" fillId="0" borderId="0"/>
    <xf numFmtId="0" fontId="72" fillId="0" borderId="0"/>
    <xf numFmtId="0" fontId="1" fillId="0" borderId="0"/>
    <xf numFmtId="0" fontId="72" fillId="0" borderId="0"/>
    <xf numFmtId="0" fontId="119"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9" fillId="0" borderId="0"/>
    <xf numFmtId="0" fontId="72" fillId="0" borderId="0"/>
    <xf numFmtId="0" fontId="119" fillId="0" borderId="0"/>
    <xf numFmtId="0" fontId="72" fillId="0" borderId="0"/>
    <xf numFmtId="0" fontId="119" fillId="0" borderId="0"/>
    <xf numFmtId="0" fontId="72" fillId="0" borderId="0"/>
    <xf numFmtId="0" fontId="72" fillId="0" borderId="0"/>
    <xf numFmtId="0" fontId="72" fillId="0" borderId="0"/>
    <xf numFmtId="0" fontId="119" fillId="0" borderId="0"/>
    <xf numFmtId="0" fontId="72" fillId="0" borderId="0"/>
    <xf numFmtId="0" fontId="72" fillId="0" borderId="0"/>
    <xf numFmtId="0" fontId="72" fillId="0" borderId="0"/>
    <xf numFmtId="0" fontId="72" fillId="0" borderId="0"/>
    <xf numFmtId="0" fontId="72" fillId="0" borderId="0"/>
    <xf numFmtId="0" fontId="119" fillId="0" borderId="0"/>
    <xf numFmtId="0" fontId="72" fillId="0" borderId="0"/>
    <xf numFmtId="0" fontId="72" fillId="0" borderId="0"/>
    <xf numFmtId="0" fontId="72" fillId="0" borderId="0"/>
    <xf numFmtId="0" fontId="72" fillId="0" borderId="0"/>
    <xf numFmtId="0" fontId="119" fillId="0" borderId="0"/>
    <xf numFmtId="0" fontId="72" fillId="0" borderId="0"/>
    <xf numFmtId="0" fontId="72" fillId="0" borderId="0"/>
    <xf numFmtId="0" fontId="119" fillId="0" borderId="0"/>
    <xf numFmtId="0" fontId="119" fillId="0" borderId="0"/>
    <xf numFmtId="0" fontId="72" fillId="0" borderId="0"/>
    <xf numFmtId="0" fontId="72" fillId="0" borderId="0"/>
    <xf numFmtId="0" fontId="72" fillId="0" borderId="0"/>
    <xf numFmtId="0" fontId="72" fillId="0" borderId="0"/>
    <xf numFmtId="0" fontId="72" fillId="0" borderId="0"/>
    <xf numFmtId="0" fontId="72" fillId="0" borderId="0"/>
    <xf numFmtId="0" fontId="119" fillId="0" borderId="0"/>
    <xf numFmtId="0" fontId="119" fillId="0" borderId="0"/>
    <xf numFmtId="0" fontId="72" fillId="0" borderId="0"/>
    <xf numFmtId="0" fontId="72" fillId="0" borderId="0"/>
    <xf numFmtId="0" fontId="119" fillId="0" borderId="0"/>
    <xf numFmtId="0" fontId="2" fillId="0" borderId="0"/>
    <xf numFmtId="0" fontId="72" fillId="0" borderId="0"/>
    <xf numFmtId="0" fontId="72" fillId="0" borderId="0"/>
    <xf numFmtId="0" fontId="72" fillId="0" borderId="0"/>
    <xf numFmtId="0" fontId="119" fillId="0" borderId="0"/>
    <xf numFmtId="0" fontId="72" fillId="0" borderId="0"/>
    <xf numFmtId="0" fontId="2" fillId="0" borderId="0"/>
    <xf numFmtId="0" fontId="119" fillId="0" borderId="0"/>
    <xf numFmtId="0" fontId="72" fillId="0" borderId="0"/>
    <xf numFmtId="0" fontId="72" fillId="0" borderId="0"/>
    <xf numFmtId="0" fontId="72" fillId="0" borderId="0"/>
    <xf numFmtId="0" fontId="72" fillId="0" borderId="0"/>
    <xf numFmtId="0" fontId="72" fillId="0" borderId="0"/>
    <xf numFmtId="0" fontId="72" fillId="0" borderId="0"/>
    <xf numFmtId="43" fontId="2" fillId="0" borderId="0" applyFont="0" applyFill="0" applyBorder="0" applyAlignment="0" applyProtection="0"/>
    <xf numFmtId="0" fontId="115" fillId="0" borderId="0"/>
    <xf numFmtId="43" fontId="2" fillId="0" borderId="0" applyFont="0" applyFill="0" applyBorder="0" applyAlignment="0" applyProtection="0"/>
    <xf numFmtId="0" fontId="115" fillId="0" borderId="0"/>
    <xf numFmtId="43" fontId="2" fillId="0" borderId="0" applyFont="0" applyFill="0" applyBorder="0" applyAlignment="0" applyProtection="0"/>
    <xf numFmtId="0" fontId="3" fillId="0" borderId="0"/>
    <xf numFmtId="198" fontId="115" fillId="0" borderId="0" applyFill="0" applyBorder="0" applyAlignment="0" applyProtection="0"/>
    <xf numFmtId="0" fontId="2" fillId="0" borderId="0"/>
    <xf numFmtId="0" fontId="40"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14" applyNumberFormat="0" applyFill="0" applyAlignment="0" applyProtection="0"/>
    <xf numFmtId="0" fontId="20" fillId="0" borderId="15" applyNumberFormat="0" applyFill="0" applyAlignment="0" applyProtection="0"/>
    <xf numFmtId="0" fontId="21" fillId="0" borderId="16"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7" fillId="0" borderId="19" applyNumberFormat="0" applyFill="0" applyAlignment="0" applyProtection="0"/>
    <xf numFmtId="0" fontId="29" fillId="0" borderId="0" applyNumberFormat="0" applyFill="0" applyBorder="0" applyAlignment="0" applyProtection="0"/>
    <xf numFmtId="0" fontId="1" fillId="2" borderId="3" applyNumberFormat="0" applyFont="0" applyAlignment="0" applyProtection="0"/>
    <xf numFmtId="0" fontId="30" fillId="0" borderId="0" applyNumberFormat="0" applyFill="0" applyBorder="0" applyAlignment="0" applyProtection="0"/>
    <xf numFmtId="0" fontId="31" fillId="0" borderId="21" applyNumberFormat="0" applyFill="0" applyAlignment="0" applyProtection="0"/>
    <xf numFmtId="0" fontId="3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1"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7" fillId="0" borderId="0" applyNumberFormat="0" applyFill="0" applyBorder="0" applyAlignment="0" applyProtection="0"/>
    <xf numFmtId="0" fontId="94" fillId="58" borderId="3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6" fillId="42" borderId="36" applyNumberFormat="0" applyAlignment="0" applyProtection="0"/>
    <xf numFmtId="0" fontId="101" fillId="42" borderId="36" applyNumberFormat="0" applyAlignment="0" applyProtection="0"/>
    <xf numFmtId="0" fontId="101" fillId="42" borderId="36" applyNumberFormat="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104" fillId="58" borderId="38" applyNumberFormat="0" applyAlignment="0" applyProtection="0"/>
    <xf numFmtId="0" fontId="107" fillId="0" borderId="39" applyNumberFormat="0" applyFill="0" applyAlignment="0" applyProtection="0"/>
    <xf numFmtId="0" fontId="114" fillId="0" borderId="39" applyNumberFormat="0" applyFill="0" applyAlignment="0" applyProtection="0"/>
    <xf numFmtId="0" fontId="107" fillId="0" borderId="39" applyNumberFormat="0" applyFill="0" applyAlignment="0" applyProtection="0"/>
    <xf numFmtId="0" fontId="121" fillId="0" borderId="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1"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8"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4" fillId="58" borderId="36" applyNumberFormat="0" applyAlignment="0" applyProtection="0"/>
    <xf numFmtId="0" fontId="96" fillId="42" borderId="36" applyNumberFormat="0" applyAlignment="0" applyProtection="0"/>
    <xf numFmtId="0" fontId="101" fillId="42" borderId="36" applyNumberFormat="0" applyAlignment="0" applyProtection="0"/>
    <xf numFmtId="0" fontId="101" fillId="42" borderId="36" applyNumberForma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04" fillId="58" borderId="38" applyNumberFormat="0" applyAlignment="0" applyProtection="0"/>
    <xf numFmtId="41" fontId="1" fillId="0" borderId="0" applyFont="0" applyFill="0" applyBorder="0" applyAlignment="0" applyProtection="0"/>
    <xf numFmtId="0" fontId="107" fillId="0" borderId="39" applyNumberFormat="0" applyFill="0" applyAlignment="0" applyProtection="0"/>
    <xf numFmtId="0" fontId="114" fillId="0" borderId="39" applyNumberFormat="0" applyFill="0" applyAlignment="0" applyProtection="0"/>
    <xf numFmtId="0" fontId="107" fillId="0" borderId="39" applyNumberFormat="0" applyFill="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22" fillId="0" borderId="0"/>
    <xf numFmtId="41" fontId="1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9" fillId="0" borderId="0"/>
    <xf numFmtId="41" fontId="1" fillId="0" borderId="0" applyFont="0" applyFill="0" applyBorder="0" applyAlignment="0" applyProtection="0"/>
    <xf numFmtId="190" fontId="1" fillId="0" borderId="0" applyFont="0" applyFill="0" applyBorder="0" applyAlignment="0" applyProtection="0"/>
    <xf numFmtId="0" fontId="59" fillId="0" borderId="0"/>
    <xf numFmtId="0" fontId="39" fillId="0" borderId="0"/>
    <xf numFmtId="9" fontId="38" fillId="0" borderId="0" applyFont="0" applyFill="0" applyBorder="0" applyAlignment="0" applyProtection="0"/>
    <xf numFmtId="43" fontId="38"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38"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43" fontId="1" fillId="0" borderId="0" applyFont="0" applyFill="0" applyBorder="0" applyAlignment="0" applyProtection="0"/>
    <xf numFmtId="190" fontId="1" fillId="0" borderId="0" applyFont="0" applyFill="0" applyBorder="0" applyAlignment="0" applyProtection="0"/>
    <xf numFmtId="20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64"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38"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38"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0"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3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37" fontId="125" fillId="0" borderId="0"/>
    <xf numFmtId="40" fontId="118" fillId="0" borderId="0" applyFont="0" applyFill="0" applyBorder="0" applyAlignment="0" applyProtection="0"/>
    <xf numFmtId="38" fontId="118" fillId="0" borderId="0" applyFont="0" applyBorder="0" applyAlignment="0" applyProtection="0"/>
    <xf numFmtId="191" fontId="1" fillId="0" borderId="0" applyFont="0" applyFill="0" applyBorder="0" applyAlignment="0" applyProtection="0"/>
    <xf numFmtId="40" fontId="118" fillId="0" borderId="0" applyFont="0" applyFill="0" applyBorder="0" applyAlignment="0" applyProtection="0"/>
    <xf numFmtId="164" fontId="2" fillId="0" borderId="0" applyFont="0" applyFill="0" applyBorder="0" applyAlignment="0" applyProtection="0"/>
    <xf numFmtId="191" fontId="117"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0" fontId="12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2" fillId="0" borderId="0"/>
    <xf numFmtId="0" fontId="2" fillId="0" borderId="0"/>
    <xf numFmtId="0" fontId="2" fillId="0" borderId="0"/>
    <xf numFmtId="0" fontId="2" fillId="0" borderId="0"/>
    <xf numFmtId="0" fontId="2" fillId="0" borderId="0"/>
    <xf numFmtId="0" fontId="2"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2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27" fillId="0" borderId="0"/>
    <xf numFmtId="0" fontId="127" fillId="0" borderId="0"/>
    <xf numFmtId="0" fontId="127" fillId="0" borderId="0"/>
    <xf numFmtId="0" fontId="12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2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2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2" fillId="0" borderId="0"/>
    <xf numFmtId="0" fontId="2" fillId="0" borderId="0"/>
    <xf numFmtId="0" fontId="2" fillId="0" borderId="0"/>
    <xf numFmtId="0" fontId="2" fillId="0" borderId="0"/>
    <xf numFmtId="0" fontId="2" fillId="0" borderId="0"/>
    <xf numFmtId="0" fontId="2" fillId="0" borderId="0"/>
    <xf numFmtId="37" fontId="117" fillId="0" borderId="0"/>
    <xf numFmtId="0" fontId="6" fillId="2" borderId="3" applyNumberFormat="0" applyFont="0" applyAlignment="0" applyProtection="0"/>
    <xf numFmtId="0" fontId="6" fillId="2" borderId="3" applyNumberFormat="0" applyFont="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6" fillId="0" borderId="0" applyFont="0" applyFill="0" applyBorder="0" applyAlignment="0" applyProtection="0"/>
    <xf numFmtId="9" fontId="118" fillId="0" borderId="0" applyFont="0" applyFill="0" applyBorder="0" applyAlignment="0" applyProtection="0"/>
    <xf numFmtId="9" fontId="6" fillId="0" borderId="0" applyFont="0" applyFill="0" applyBorder="0" applyAlignment="0" applyProtection="0"/>
    <xf numFmtId="9" fontId="118" fillId="0" borderId="0" applyFont="0" applyFill="0" applyBorder="0" applyAlignment="0" applyProtection="0"/>
    <xf numFmtId="9" fontId="6"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91" fontId="1" fillId="0" borderId="0" applyFont="0" applyFill="0" applyBorder="0" applyAlignment="0" applyProtection="0"/>
    <xf numFmtId="40" fontId="118" fillId="0" borderId="0" applyFont="0" applyFill="0" applyBorder="0" applyAlignment="0" applyProtection="0"/>
    <xf numFmtId="40" fontId="118" fillId="0" borderId="0" applyFont="0" applyFill="0" applyBorder="0" applyAlignment="0" applyProtection="0"/>
    <xf numFmtId="40" fontId="11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1" fillId="0" borderId="0"/>
    <xf numFmtId="191" fontId="6"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64"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0" fontId="1" fillId="0" borderId="0"/>
    <xf numFmtId="191" fontId="1" fillId="0" borderId="0" applyFont="0" applyFill="0" applyBorder="0" applyAlignment="0" applyProtection="0"/>
    <xf numFmtId="191" fontId="1" fillId="0" borderId="0" applyFont="0" applyFill="0" applyBorder="0" applyAlignment="0" applyProtection="0"/>
    <xf numFmtId="190" fontId="59"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0" fontId="5" fillId="0" borderId="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40" fontId="118" fillId="0" borderId="0" applyFont="0" applyFill="0" applyBorder="0" applyAlignment="0" applyProtection="0"/>
    <xf numFmtId="40" fontId="118" fillId="0" borderId="0" applyFont="0" applyFill="0" applyBorder="0" applyAlignment="0" applyProtection="0"/>
    <xf numFmtId="40" fontId="118" fillId="0" borderId="0" applyFont="0" applyFill="0" applyBorder="0" applyAlignment="0" applyProtection="0"/>
    <xf numFmtId="190"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9" fontId="9"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2" fillId="0" borderId="0" applyFont="0" applyFill="0" applyBorder="0" applyAlignment="0" applyProtection="0"/>
    <xf numFmtId="191" fontId="6" fillId="0" borderId="0" applyFont="0" applyFill="0" applyBorder="0" applyAlignment="0" applyProtection="0"/>
    <xf numFmtId="190" fontId="2" fillId="0" borderId="0" applyFont="0" applyFill="0" applyBorder="0" applyAlignment="0" applyProtection="0"/>
    <xf numFmtId="173" fontId="2" fillId="0" borderId="0" applyFont="0" applyFill="0" applyAlignment="0" applyProtection="0"/>
    <xf numFmtId="210" fontId="126" fillId="0" borderId="0"/>
    <xf numFmtId="9" fontId="126" fillId="0" borderId="0" applyFont="0" applyFill="0" applyBorder="0" applyAlignment="0" applyProtection="0"/>
    <xf numFmtId="211" fontId="126" fillId="0" borderId="0" applyFont="0" applyFill="0" applyBorder="0" applyAlignment="0" applyProtection="0"/>
    <xf numFmtId="191" fontId="2" fillId="0" borderId="0" applyFont="0" applyFill="0" applyBorder="0" applyAlignment="0" applyProtection="0"/>
    <xf numFmtId="173" fontId="2" fillId="0" borderId="0" applyFont="0" applyFill="0" applyAlignment="0" applyProtection="0"/>
    <xf numFmtId="173" fontId="2" fillId="0" borderId="0" applyFont="0" applyFill="0" applyAlignment="0" applyProtection="0"/>
    <xf numFmtId="190" fontId="2" fillId="0" borderId="0" applyFont="0" applyFill="0" applyBorder="0" applyAlignment="0" applyProtection="0"/>
    <xf numFmtId="191" fontId="2"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212" fontId="2" fillId="0" borderId="0" applyFont="0" applyFill="0" applyBorder="0" applyAlignment="0" applyProtection="0"/>
    <xf numFmtId="213"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211" fontId="129" fillId="0" borderId="0" applyFont="0" applyFill="0" applyBorder="0" applyAlignment="0" applyProtection="0"/>
    <xf numFmtId="0" fontId="128" fillId="0" borderId="0"/>
    <xf numFmtId="191" fontId="1" fillId="0" borderId="0" applyFont="0" applyFill="0" applyBorder="0" applyAlignment="0" applyProtection="0"/>
    <xf numFmtId="0" fontId="1" fillId="0" borderId="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2" fillId="0" borderId="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0" fontId="130" fillId="0" borderId="0"/>
    <xf numFmtId="0" fontId="131" fillId="0" borderId="0"/>
    <xf numFmtId="191" fontId="1" fillId="0" borderId="0" applyFont="0" applyFill="0" applyBorder="0" applyAlignment="0" applyProtection="0"/>
    <xf numFmtId="214" fontId="121" fillId="0" borderId="0" applyBorder="0" applyProtection="0"/>
    <xf numFmtId="164" fontId="1" fillId="0" borderId="0" applyFont="0" applyFill="0" applyBorder="0" applyAlignment="0" applyProtection="0"/>
    <xf numFmtId="0" fontId="128" fillId="0" borderId="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0" fontId="116" fillId="0" borderId="0"/>
    <xf numFmtId="191" fontId="1" fillId="0" borderId="0" applyFont="0" applyFill="0" applyBorder="0" applyAlignment="0" applyProtection="0"/>
    <xf numFmtId="191" fontId="38" fillId="0" borderId="0" applyFont="0" applyFill="0" applyBorder="0" applyAlignment="0" applyProtection="0"/>
    <xf numFmtId="191" fontId="117"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6" fillId="0" borderId="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0" fontId="128" fillId="0" borderId="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0" fontId="2" fillId="0" borderId="0"/>
    <xf numFmtId="215" fontId="6" fillId="0" borderId="0" applyFont="0" applyFill="0" applyBorder="0" applyAlignment="0" applyProtection="0"/>
    <xf numFmtId="191" fontId="37" fillId="0" borderId="0" applyFont="0" applyFill="0" applyBorder="0" applyAlignment="0" applyProtection="0"/>
    <xf numFmtId="0" fontId="37" fillId="0" borderId="0"/>
    <xf numFmtId="0" fontId="6" fillId="0" borderId="0"/>
    <xf numFmtId="0" fontId="1" fillId="0" borderId="0"/>
    <xf numFmtId="9" fontId="37" fillId="0" borderId="0" applyFont="0" applyFill="0" applyBorder="0" applyAlignment="0" applyProtection="0"/>
    <xf numFmtId="191"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0" fontId="1" fillId="0" borderId="0"/>
    <xf numFmtId="164" fontId="1" fillId="0" borderId="0" applyFont="0" applyFill="0" applyBorder="0" applyAlignment="0" applyProtection="0"/>
    <xf numFmtId="191" fontId="37"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0" fontId="11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0"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17"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1" fillId="0" borderId="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2"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39" fillId="0" borderId="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59"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0" fontId="2" fillId="0" borderId="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2" fillId="0" borderId="0" applyFont="0" applyFill="0" applyBorder="0" applyAlignment="0" applyProtection="0"/>
    <xf numFmtId="191" fontId="1"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0"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2"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41" fontId="121" fillId="0" borderId="0" applyFont="0" applyFill="0" applyBorder="0" applyAlignment="0" applyProtection="0"/>
    <xf numFmtId="9" fontId="1" fillId="0" borderId="0" applyFont="0" applyFill="0" applyBorder="0" applyAlignment="0" applyProtection="0"/>
    <xf numFmtId="0" fontId="135" fillId="0" borderId="0"/>
    <xf numFmtId="41" fontId="135" fillId="0" borderId="0" quotePrefix="1" applyFill="0" applyBorder="0" applyAlignment="0">
      <protection locked="0"/>
    </xf>
    <xf numFmtId="0" fontId="148" fillId="6"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2" fillId="0" borderId="0">
      <protection locked="0"/>
    </xf>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0" fontId="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6" fontId="2"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5" borderId="0" applyNumberFormat="0" applyBorder="0" applyAlignment="0" applyProtection="0"/>
    <xf numFmtId="0" fontId="89" fillId="45" borderId="0" applyNumberFormat="0" applyBorder="0" applyAlignment="0" applyProtection="0"/>
    <xf numFmtId="0" fontId="89" fillId="45" borderId="0" applyNumberFormat="0" applyBorder="0" applyAlignment="0" applyProtection="0"/>
    <xf numFmtId="0" fontId="89" fillId="45" borderId="0" applyNumberFormat="0" applyBorder="0" applyAlignment="0" applyProtection="0"/>
    <xf numFmtId="0" fontId="89" fillId="45" borderId="0" applyNumberFormat="0" applyBorder="0" applyAlignment="0" applyProtection="0"/>
    <xf numFmtId="0" fontId="89" fillId="45" borderId="0" applyNumberFormat="0" applyBorder="0" applyAlignment="0" applyProtection="0"/>
    <xf numFmtId="0" fontId="89" fillId="46" borderId="0" applyNumberFormat="0" applyBorder="0" applyAlignment="0" applyProtection="0"/>
    <xf numFmtId="0" fontId="89" fillId="46" borderId="0" applyNumberFormat="0" applyBorder="0" applyAlignment="0" applyProtection="0"/>
    <xf numFmtId="0" fontId="89" fillId="46" borderId="0" applyNumberFormat="0" applyBorder="0" applyAlignment="0" applyProtection="0"/>
    <xf numFmtId="0" fontId="89" fillId="46" borderId="0" applyNumberFormat="0" applyBorder="0" applyAlignment="0" applyProtection="0"/>
    <xf numFmtId="0" fontId="89" fillId="46" borderId="0" applyNumberFormat="0" applyBorder="0" applyAlignment="0" applyProtection="0"/>
    <xf numFmtId="0" fontId="89" fillId="46" borderId="0" applyNumberFormat="0" applyBorder="0" applyAlignment="0" applyProtection="0"/>
    <xf numFmtId="0" fontId="89" fillId="50" borderId="0" applyNumberFormat="0" applyBorder="0" applyAlignment="0" applyProtection="0"/>
    <xf numFmtId="0" fontId="89" fillId="50" borderId="0" applyNumberFormat="0" applyBorder="0" applyAlignment="0" applyProtection="0"/>
    <xf numFmtId="0" fontId="89" fillId="50" borderId="0" applyNumberFormat="0" applyBorder="0" applyAlignment="0" applyProtection="0"/>
    <xf numFmtId="0" fontId="89" fillId="50" borderId="0" applyNumberFormat="0" applyBorder="0" applyAlignment="0" applyProtection="0"/>
    <xf numFmtId="0" fontId="89" fillId="50"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2" borderId="0" applyNumberFormat="0" applyBorder="0" applyAlignment="0" applyProtection="0"/>
    <xf numFmtId="0" fontId="89" fillId="52" borderId="0" applyNumberFormat="0" applyBorder="0" applyAlignment="0" applyProtection="0"/>
    <xf numFmtId="0" fontId="89" fillId="52" borderId="0" applyNumberFormat="0" applyBorder="0" applyAlignment="0" applyProtection="0"/>
    <xf numFmtId="0" fontId="89" fillId="52" borderId="0" applyNumberFormat="0" applyBorder="0" applyAlignment="0" applyProtection="0"/>
    <xf numFmtId="0" fontId="89" fillId="52" borderId="0" applyNumberFormat="0" applyBorder="0" applyAlignment="0" applyProtection="0"/>
    <xf numFmtId="0" fontId="89" fillId="52"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0" fillId="38" borderId="0" applyNumberFormat="0" applyBorder="0" applyAlignment="0" applyProtection="0"/>
    <xf numFmtId="0" fontId="94" fillId="58" borderId="36" applyNumberFormat="0" applyAlignment="0" applyProtection="0"/>
    <xf numFmtId="0" fontId="94" fillId="58" borderId="36" applyNumberFormat="0" applyAlignment="0" applyProtection="0"/>
    <xf numFmtId="0" fontId="94" fillId="58" borderId="36" applyNumberFormat="0" applyAlignment="0" applyProtection="0"/>
    <xf numFmtId="0" fontId="94" fillId="58" borderId="36" applyNumberFormat="0" applyAlignment="0" applyProtection="0"/>
    <xf numFmtId="0" fontId="94" fillId="58" borderId="36" applyNumberFormat="0" applyAlignment="0" applyProtection="0"/>
    <xf numFmtId="0" fontId="94" fillId="58" borderId="36" applyNumberFormat="0" applyAlignment="0" applyProtection="0"/>
    <xf numFmtId="0" fontId="91" fillId="65" borderId="27" applyNumberFormat="0" applyAlignment="0" applyProtection="0"/>
    <xf numFmtId="0" fontId="91" fillId="65" borderId="27" applyNumberFormat="0" applyAlignment="0" applyProtection="0"/>
    <xf numFmtId="0" fontId="91" fillId="65" borderId="27" applyNumberFormat="0" applyAlignment="0" applyProtection="0"/>
    <xf numFmtId="0" fontId="91" fillId="65" borderId="27" applyNumberFormat="0" applyAlignment="0" applyProtection="0"/>
    <xf numFmtId="0" fontId="91" fillId="65" borderId="27" applyNumberFormat="0" applyAlignment="0" applyProtection="0"/>
    <xf numFmtId="0" fontId="91" fillId="65" borderId="27" applyNumberFormat="0" applyAlignment="0" applyProtection="0"/>
    <xf numFmtId="0" fontId="92" fillId="0" borderId="28" applyNumberFormat="0" applyFill="0" applyAlignment="0" applyProtection="0"/>
    <xf numFmtId="0" fontId="92" fillId="0" borderId="28" applyNumberFormat="0" applyFill="0" applyAlignment="0" applyProtection="0"/>
    <xf numFmtId="0" fontId="92" fillId="0" borderId="28" applyNumberFormat="0" applyFill="0" applyAlignment="0" applyProtection="0"/>
    <xf numFmtId="0" fontId="92" fillId="0" borderId="28" applyNumberFormat="0" applyFill="0" applyAlignment="0" applyProtection="0"/>
    <xf numFmtId="0" fontId="92" fillId="0" borderId="28" applyNumberFormat="0" applyFill="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89" fillId="53" borderId="0" applyNumberFormat="0" applyBorder="0" applyAlignment="0" applyProtection="0"/>
    <xf numFmtId="0" fontId="89" fillId="53" borderId="0" applyNumberFormat="0" applyBorder="0" applyAlignment="0" applyProtection="0"/>
    <xf numFmtId="0" fontId="89" fillId="53" borderId="0" applyNumberFormat="0" applyBorder="0" applyAlignment="0" applyProtection="0"/>
    <xf numFmtId="0" fontId="89" fillId="53" borderId="0" applyNumberFormat="0" applyBorder="0" applyAlignment="0" applyProtection="0"/>
    <xf numFmtId="0" fontId="89" fillId="53" borderId="0" applyNumberFormat="0" applyBorder="0" applyAlignment="0" applyProtection="0"/>
    <xf numFmtId="0" fontId="89" fillId="53"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4" borderId="0" applyNumberFormat="0" applyBorder="0" applyAlignment="0" applyProtection="0"/>
    <xf numFmtId="0" fontId="89" fillId="55" borderId="0" applyNumberFormat="0" applyBorder="0" applyAlignment="0" applyProtection="0"/>
    <xf numFmtId="0" fontId="89" fillId="55" borderId="0" applyNumberFormat="0" applyBorder="0" applyAlignment="0" applyProtection="0"/>
    <xf numFmtId="0" fontId="89" fillId="55" borderId="0" applyNumberFormat="0" applyBorder="0" applyAlignment="0" applyProtection="0"/>
    <xf numFmtId="0" fontId="89" fillId="55" borderId="0" applyNumberFormat="0" applyBorder="0" applyAlignment="0" applyProtection="0"/>
    <xf numFmtId="0" fontId="89" fillId="55" borderId="0" applyNumberFormat="0" applyBorder="0" applyAlignment="0" applyProtection="0"/>
    <xf numFmtId="0" fontId="89" fillId="55" borderId="0" applyNumberFormat="0" applyBorder="0" applyAlignment="0" applyProtection="0"/>
    <xf numFmtId="0" fontId="89" fillId="50" borderId="0" applyNumberFormat="0" applyBorder="0" applyAlignment="0" applyProtection="0"/>
    <xf numFmtId="0" fontId="89" fillId="50" borderId="0" applyNumberFormat="0" applyBorder="0" applyAlignment="0" applyProtection="0"/>
    <xf numFmtId="0" fontId="89" fillId="50" borderId="0" applyNumberFormat="0" applyBorder="0" applyAlignment="0" applyProtection="0"/>
    <xf numFmtId="0" fontId="89" fillId="50" borderId="0" applyNumberFormat="0" applyBorder="0" applyAlignment="0" applyProtection="0"/>
    <xf numFmtId="0" fontId="89" fillId="50" borderId="0" applyNumberFormat="0" applyBorder="0" applyAlignment="0" applyProtection="0"/>
    <xf numFmtId="0" fontId="89" fillId="50"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1" borderId="0" applyNumberFormat="0" applyBorder="0" applyAlignment="0" applyProtection="0"/>
    <xf numFmtId="0" fontId="89" fillId="56" borderId="0" applyNumberFormat="0" applyBorder="0" applyAlignment="0" applyProtection="0"/>
    <xf numFmtId="0" fontId="89" fillId="56" borderId="0" applyNumberFormat="0" applyBorder="0" applyAlignment="0" applyProtection="0"/>
    <xf numFmtId="0" fontId="89" fillId="56" borderId="0" applyNumberFormat="0" applyBorder="0" applyAlignment="0" applyProtection="0"/>
    <xf numFmtId="0" fontId="89" fillId="56" borderId="0" applyNumberFormat="0" applyBorder="0" applyAlignment="0" applyProtection="0"/>
    <xf numFmtId="0" fontId="89" fillId="56" borderId="0" applyNumberFormat="0" applyBorder="0" applyAlignment="0" applyProtection="0"/>
    <xf numFmtId="0" fontId="89" fillId="56" borderId="0" applyNumberFormat="0" applyBorder="0" applyAlignment="0" applyProtection="0"/>
    <xf numFmtId="0" fontId="96" fillId="41" borderId="36" applyNumberFormat="0" applyAlignment="0" applyProtection="0"/>
    <xf numFmtId="0" fontId="96" fillId="41" borderId="36" applyNumberFormat="0" applyAlignment="0" applyProtection="0"/>
    <xf numFmtId="0" fontId="96" fillId="41" borderId="36" applyNumberFormat="0" applyAlignment="0" applyProtection="0"/>
    <xf numFmtId="0" fontId="96" fillId="41" borderId="36" applyNumberFormat="0" applyAlignment="0" applyProtection="0"/>
    <xf numFmtId="0" fontId="96" fillId="41" borderId="36" applyNumberFormat="0" applyAlignment="0" applyProtection="0"/>
    <xf numFmtId="0" fontId="96" fillId="41" borderId="36" applyNumberFormat="0" applyAlignment="0" applyProtection="0"/>
    <xf numFmtId="0" fontId="100" fillId="37" borderId="0" applyNumberFormat="0" applyBorder="0" applyAlignment="0" applyProtection="0"/>
    <xf numFmtId="0" fontId="100" fillId="37" borderId="0" applyNumberFormat="0" applyBorder="0" applyAlignment="0" applyProtection="0"/>
    <xf numFmtId="0" fontId="100" fillId="37" borderId="0" applyNumberFormat="0" applyBorder="0" applyAlignment="0" applyProtection="0"/>
    <xf numFmtId="0" fontId="100" fillId="37" borderId="0" applyNumberFormat="0" applyBorder="0" applyAlignment="0" applyProtection="0"/>
    <xf numFmtId="0" fontId="100" fillId="37" borderId="0" applyNumberFormat="0" applyBorder="0" applyAlignment="0" applyProtection="0"/>
    <xf numFmtId="0" fontId="100" fillId="37"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111" fillId="61" borderId="0" applyNumberFormat="0" applyBorder="0" applyAlignment="0" applyProtection="0"/>
    <xf numFmtId="0" fontId="111" fillId="61" borderId="0" applyNumberFormat="0" applyBorder="0" applyAlignment="0" applyProtection="0"/>
    <xf numFmtId="0" fontId="111" fillId="61" borderId="0" applyNumberFormat="0" applyBorder="0" applyAlignment="0" applyProtection="0"/>
    <xf numFmtId="0" fontId="111" fillId="61" borderId="0" applyNumberFormat="0" applyBorder="0" applyAlignment="0" applyProtection="0"/>
    <xf numFmtId="0" fontId="111" fillId="61"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62" borderId="37" applyNumberFormat="0" applyFont="0" applyAlignment="0" applyProtection="0"/>
    <xf numFmtId="0" fontId="6" fillId="62" borderId="37" applyNumberFormat="0" applyFont="0" applyAlignment="0" applyProtection="0"/>
    <xf numFmtId="0" fontId="6" fillId="62" borderId="37" applyNumberFormat="0" applyFont="0" applyAlignment="0" applyProtection="0"/>
    <xf numFmtId="0" fontId="6" fillId="62" borderId="37" applyNumberFormat="0" applyFont="0" applyAlignment="0" applyProtection="0"/>
    <xf numFmtId="0" fontId="6" fillId="62" borderId="37" applyNumberFormat="0" applyFont="0" applyAlignment="0" applyProtection="0"/>
    <xf numFmtId="0" fontId="6" fillId="62" borderId="37" applyNumberFormat="0" applyFont="0" applyAlignment="0" applyProtection="0"/>
    <xf numFmtId="0" fontId="104" fillId="58" borderId="38" applyNumberFormat="0" applyAlignment="0" applyProtection="0"/>
    <xf numFmtId="0" fontId="104" fillId="58" borderId="38" applyNumberFormat="0" applyAlignment="0" applyProtection="0"/>
    <xf numFmtId="0" fontId="104" fillId="58" borderId="38" applyNumberFormat="0" applyAlignment="0" applyProtection="0"/>
    <xf numFmtId="0" fontId="104" fillId="58" borderId="38" applyNumberFormat="0" applyAlignment="0" applyProtection="0"/>
    <xf numFmtId="0" fontId="104" fillId="58" borderId="38" applyNumberFormat="0" applyAlignment="0" applyProtection="0"/>
    <xf numFmtId="0" fontId="104" fillId="58" borderId="38" applyNumberFormat="0" applyAlignment="0" applyProtection="0"/>
    <xf numFmtId="43" fontId="2" fillId="0" borderId="0" applyFon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110" fillId="0" borderId="31" applyNumberFormat="0" applyFill="0" applyAlignment="0" applyProtection="0"/>
    <xf numFmtId="0" fontId="110" fillId="0" borderId="31" applyNumberFormat="0" applyFill="0" applyAlignment="0" applyProtection="0"/>
    <xf numFmtId="0" fontId="110" fillId="0" borderId="31" applyNumberFormat="0" applyFill="0" applyAlignment="0" applyProtection="0"/>
    <xf numFmtId="0" fontId="110" fillId="0" borderId="31" applyNumberFormat="0" applyFill="0" applyAlignment="0" applyProtection="0"/>
    <xf numFmtId="0" fontId="110" fillId="0" borderId="31" applyNumberFormat="0" applyFill="0" applyAlignment="0" applyProtection="0"/>
    <xf numFmtId="0" fontId="110" fillId="0" borderId="31" applyNumberFormat="0" applyFill="0" applyAlignment="0" applyProtection="0"/>
    <xf numFmtId="0" fontId="99" fillId="0" borderId="32" applyNumberFormat="0" applyFill="0" applyAlignment="0" applyProtection="0"/>
    <xf numFmtId="0" fontId="99" fillId="0" borderId="32" applyNumberFormat="0" applyFill="0" applyAlignment="0" applyProtection="0"/>
    <xf numFmtId="0" fontId="99" fillId="0" borderId="32" applyNumberFormat="0" applyFill="0" applyAlignment="0" applyProtection="0"/>
    <xf numFmtId="0" fontId="99" fillId="0" borderId="32" applyNumberFormat="0" applyFill="0" applyAlignment="0" applyProtection="0"/>
    <xf numFmtId="0" fontId="99" fillId="0" borderId="32" applyNumberFormat="0" applyFill="0" applyAlignment="0" applyProtection="0"/>
    <xf numFmtId="0" fontId="99" fillId="0" borderId="32"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4" fillId="0" borderId="39" applyNumberFormat="0" applyFill="0" applyAlignment="0" applyProtection="0"/>
    <xf numFmtId="0" fontId="2" fillId="0" borderId="0"/>
    <xf numFmtId="0" fontId="114" fillId="0" borderId="39" applyNumberFormat="0" applyFill="0" applyAlignment="0" applyProtection="0"/>
    <xf numFmtId="0" fontId="114" fillId="0" borderId="39" applyNumberFormat="0" applyFill="0" applyAlignment="0" applyProtection="0"/>
    <xf numFmtId="0" fontId="114" fillId="0" borderId="39" applyNumberFormat="0" applyFill="0" applyAlignment="0" applyProtection="0"/>
    <xf numFmtId="0" fontId="114" fillId="0" borderId="39"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98" fontId="1" fillId="0" borderId="0" applyFont="0" applyFill="0" applyBorder="0" applyAlignment="0" applyProtection="0"/>
    <xf numFmtId="0" fontId="2" fillId="0" borderId="0" applyBorder="0"/>
    <xf numFmtId="41" fontId="1" fillId="0" borderId="0" applyFont="0" applyFill="0" applyBorder="0" applyAlignment="0" applyProtection="0"/>
    <xf numFmtId="198" fontId="1" fillId="0" borderId="0" applyFont="0" applyFill="0" applyBorder="0" applyAlignment="0" applyProtection="0"/>
    <xf numFmtId="203"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119" fillId="0" borderId="0"/>
    <xf numFmtId="0" fontId="72" fillId="0" borderId="0"/>
    <xf numFmtId="0" fontId="153" fillId="0" borderId="0" applyNumberFormat="0" applyFill="0" applyBorder="0" applyAlignment="0">
      <alignment vertical="top"/>
      <protection locked="0"/>
    </xf>
    <xf numFmtId="0" fontId="153" fillId="0" borderId="0" applyNumberFormat="0" applyFill="0" applyBorder="0" applyAlignment="0" applyProtection="0"/>
    <xf numFmtId="0" fontId="152" fillId="0" borderId="0" applyNumberFormat="0" applyFill="0" applyBorder="0" applyAlignment="0" applyProtection="0">
      <alignment vertical="top"/>
      <protection locked="0"/>
    </xf>
    <xf numFmtId="41" fontId="72" fillId="0" borderId="0" applyFont="0" applyFill="0" applyBorder="0" applyAlignment="0" applyProtection="0"/>
    <xf numFmtId="0" fontId="154" fillId="0" borderId="0"/>
    <xf numFmtId="0" fontId="1" fillId="0" borderId="0"/>
    <xf numFmtId="0" fontId="155" fillId="0" borderId="0" applyNumberFormat="0" applyFill="0" applyBorder="0" applyAlignment="0" applyProtection="0"/>
    <xf numFmtId="0" fontId="40" fillId="0" borderId="0" applyNumberFormat="0" applyFill="0" applyBorder="0" applyAlignment="0" applyProtection="0"/>
    <xf numFmtId="41" fontId="2" fillId="0" borderId="0" applyFont="0" applyFill="0" applyBorder="0" applyAlignment="0" applyProtection="0"/>
    <xf numFmtId="0" fontId="157" fillId="0" borderId="0"/>
    <xf numFmtId="0" fontId="157" fillId="0" borderId="0"/>
    <xf numFmtId="41" fontId="1" fillId="0" borderId="0" applyFont="0" applyFill="0" applyBorder="0" applyAlignment="0" applyProtection="0"/>
    <xf numFmtId="9" fontId="7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158" fillId="0" borderId="4" applyNumberFormat="0" applyFill="0" applyAlignment="0">
      <alignment wrapText="1"/>
      <protection locked="0"/>
    </xf>
    <xf numFmtId="0" fontId="147" fillId="0" borderId="0" applyNumberFormat="0" applyFill="0" applyBorder="0" applyProtection="0">
      <alignment wrapText="1"/>
    </xf>
    <xf numFmtId="41" fontId="1" fillId="0" borderId="0" applyFont="0" applyFill="0" applyBorder="0" applyAlignment="0" applyProtection="0"/>
    <xf numFmtId="0" fontId="72" fillId="0" borderId="0">
      <protection locked="0"/>
    </xf>
    <xf numFmtId="0" fontId="153" fillId="0" borderId="0" applyNumberFormat="0" applyFill="0" applyBorder="0" applyAlignment="0">
      <alignment vertical="top"/>
      <protection locked="0"/>
    </xf>
    <xf numFmtId="0" fontId="153" fillId="0" borderId="0" applyNumberFormat="0" applyFill="0" applyBorder="0" applyAlignment="0" applyProtection="0"/>
    <xf numFmtId="41" fontId="72" fillId="0" borderId="0" applyFont="0" applyFill="0" applyBorder="0" applyAlignment="0" applyProtection="0"/>
    <xf numFmtId="0" fontId="1" fillId="0" borderId="0"/>
    <xf numFmtId="0" fontId="155" fillId="0" borderId="0" applyNumberFormat="0" applyFill="0" applyBorder="0" applyAlignment="0" applyProtection="0"/>
    <xf numFmtId="41" fontId="2" fillId="0" borderId="0" applyFont="0" applyFill="0" applyBorder="0" applyAlignment="0" applyProtection="0"/>
    <xf numFmtId="0" fontId="1" fillId="0" borderId="0"/>
    <xf numFmtId="41" fontId="1" fillId="0" borderId="0" applyFont="0" applyFill="0" applyBorder="0" applyAlignment="0" applyProtection="0"/>
    <xf numFmtId="0" fontId="8" fillId="0" borderId="0" applyNumberFormat="0" applyFill="0" applyBorder="0" applyAlignment="0" applyProtection="0"/>
    <xf numFmtId="43" fontId="2" fillId="0" borderId="0" applyFont="0" applyFill="0" applyBorder="0" applyAlignment="0" applyProtection="0"/>
    <xf numFmtId="41" fontId="72"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217" fontId="2" fillId="0" borderId="0" applyFont="0" applyFill="0" applyBorder="0" applyAlignment="0" applyProtection="0"/>
    <xf numFmtId="0" fontId="72" fillId="0" borderId="0"/>
    <xf numFmtId="9" fontId="159" fillId="0" borderId="0" applyFont="0" applyFill="0" applyBorder="0" applyAlignment="0" applyProtection="0"/>
    <xf numFmtId="43" fontId="1" fillId="0" borderId="0" applyFont="0" applyFill="0" applyBorder="0" applyAlignment="0" applyProtection="0"/>
    <xf numFmtId="0" fontId="2" fillId="0" borderId="0"/>
    <xf numFmtId="0" fontId="59" fillId="0" borderId="0">
      <alignment vertical="top"/>
    </xf>
    <xf numFmtId="0" fontId="2" fillId="0" borderId="0"/>
    <xf numFmtId="0" fontId="59" fillId="0" borderId="0">
      <alignment vertical="top"/>
    </xf>
    <xf numFmtId="0" fontId="2" fillId="0" borderId="0"/>
    <xf numFmtId="0" fontId="109" fillId="0" borderId="0" applyFill="0" applyBorder="0" applyProtection="0">
      <alignment horizontal="center"/>
      <protection locked="0"/>
    </xf>
    <xf numFmtId="0" fontId="160" fillId="0" borderId="0" applyFill="0" applyBorder="0" applyProtection="0">
      <alignment horizontal="center"/>
    </xf>
    <xf numFmtId="0" fontId="151" fillId="0" borderId="45">
      <alignment horizontal="center"/>
    </xf>
    <xf numFmtId="218" fontId="156" fillId="0" borderId="0" applyFont="0" applyFill="0" applyBorder="0" applyAlignment="0" applyProtection="0"/>
    <xf numFmtId="39" fontId="161" fillId="0" borderId="0" applyFont="0" applyFill="0" applyBorder="0" applyAlignment="0" applyProtection="0"/>
    <xf numFmtId="219" fontId="162" fillId="0" borderId="0" applyFont="0" applyFill="0" applyBorder="0" applyAlignment="0" applyProtection="0"/>
    <xf numFmtId="201" fontId="2" fillId="0" borderId="0" applyFont="0" applyFill="0" applyBorder="0" applyAlignment="0" applyProtection="0"/>
    <xf numFmtId="3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43" fontId="34" fillId="0" borderId="0" applyFont="0" applyFill="0" applyBorder="0" applyAlignment="0" applyProtection="0"/>
    <xf numFmtId="164" fontId="2" fillId="0" borderId="0" applyFont="0" applyFill="0" applyBorder="0" applyAlignment="0" applyProtection="0"/>
    <xf numFmtId="220" fontId="34" fillId="0" borderId="0" applyFont="0" applyFill="0" applyBorder="0" applyAlignment="0" applyProtection="0"/>
    <xf numFmtId="37" fontId="2" fillId="0" borderId="0" applyFont="0" applyFill="0" applyBorder="0" applyAlignment="0" applyProtection="0"/>
    <xf numFmtId="0" fontId="163" fillId="0" borderId="0" applyFill="0" applyBorder="0" applyAlignment="0" applyProtection="0">
      <protection locked="0"/>
    </xf>
    <xf numFmtId="221" fontId="162" fillId="0" borderId="0" applyFont="0" applyFill="0" applyBorder="0" applyAlignment="0" applyProtection="0"/>
    <xf numFmtId="222" fontId="161" fillId="0" borderId="0" applyFont="0" applyFill="0" applyBorder="0" applyAlignment="0" applyProtection="0"/>
    <xf numFmtId="223" fontId="162" fillId="0" borderId="0" applyFont="0" applyFill="0" applyBorder="0" applyAlignment="0" applyProtection="0"/>
    <xf numFmtId="220" fontId="164" fillId="0" borderId="0" applyFont="0" applyFill="0" applyBorder="0" applyAlignment="0" applyProtection="0"/>
    <xf numFmtId="224" fontId="2" fillId="0" borderId="0" applyFont="0" applyFill="0" applyBorder="0" applyAlignment="0" applyProtection="0"/>
    <xf numFmtId="14" fontId="109" fillId="60" borderId="29">
      <alignment horizontal="center" vertical="center" wrapText="1"/>
    </xf>
    <xf numFmtId="0" fontId="160" fillId="0" borderId="0" applyFill="0" applyAlignment="0" applyProtection="0">
      <protection locked="0"/>
    </xf>
    <xf numFmtId="0" fontId="160" fillId="0" borderId="5" applyFill="0" applyAlignment="0" applyProtection="0">
      <protection locked="0"/>
    </xf>
    <xf numFmtId="0" fontId="163" fillId="0" borderId="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165" fillId="0" borderId="0"/>
    <xf numFmtId="0" fontId="1" fillId="0" borderId="0"/>
    <xf numFmtId="37" fontId="2" fillId="0" borderId="0"/>
    <xf numFmtId="0" fontId="2" fillId="0" borderId="0"/>
    <xf numFmtId="0" fontId="1" fillId="0" borderId="0"/>
    <xf numFmtId="0" fontId="159" fillId="0" borderId="0"/>
    <xf numFmtId="0" fontId="2" fillId="0" borderId="0"/>
    <xf numFmtId="37" fontId="2" fillId="0" borderId="0"/>
    <xf numFmtId="0" fontId="2" fillId="0" borderId="0"/>
    <xf numFmtId="0" fontId="2" fillId="0" borderId="0"/>
    <xf numFmtId="0" fontId="2" fillId="0" borderId="0"/>
    <xf numFmtId="0" fontId="2" fillId="0" borderId="0"/>
    <xf numFmtId="0" fontId="3" fillId="0" borderId="0"/>
    <xf numFmtId="225" fontId="162" fillId="0" borderId="0" applyFont="0" applyFill="0" applyBorder="0" applyAlignment="0" applyProtection="0"/>
    <xf numFmtId="226" fontId="156" fillId="0" borderId="0" applyFont="0" applyFill="0" applyBorder="0" applyAlignment="0" applyProtection="0"/>
    <xf numFmtId="227" fontId="162" fillId="0" borderId="0" applyFont="0" applyFill="0" applyBorder="0" applyAlignment="0" applyProtection="0"/>
    <xf numFmtId="228" fontId="156" fillId="0" borderId="0" applyFont="0" applyFill="0" applyBorder="0" applyAlignment="0" applyProtection="0"/>
    <xf numFmtId="229" fontId="162" fillId="0" borderId="0" applyFont="0" applyFill="0" applyBorder="0" applyAlignment="0" applyProtection="0"/>
    <xf numFmtId="230" fontId="156" fillId="0" borderId="0" applyFont="0" applyFill="0" applyBorder="0" applyAlignment="0" applyProtection="0"/>
    <xf numFmtId="231" fontId="162" fillId="0" borderId="0" applyFont="0" applyFill="0" applyBorder="0" applyAlignment="0" applyProtection="0"/>
    <xf numFmtId="232" fontId="156" fillId="0" borderId="0" applyFont="0" applyFill="0" applyBorder="0" applyAlignment="0" applyProtection="0"/>
    <xf numFmtId="233" fontId="2" fillId="0" borderId="0" applyFont="0" applyFill="0" applyBorder="0" applyAlignment="0" applyProtection="0"/>
    <xf numFmtId="9" fontId="34" fillId="0" borderId="0" applyFont="0" applyFill="0" applyBorder="0" applyAlignment="0" applyProtection="0"/>
    <xf numFmtId="216" fontId="2" fillId="0" borderId="0" applyFont="0" applyFill="0" applyBorder="0" applyAlignment="0" applyProtection="0"/>
    <xf numFmtId="37" fontId="109" fillId="0" borderId="0" applyNumberFormat="0" applyFill="0" applyBorder="0" applyAlignment="0" applyProtection="0"/>
    <xf numFmtId="0" fontId="2" fillId="0" borderId="0"/>
    <xf numFmtId="0" fontId="160" fillId="0" borderId="0" applyFill="0" applyBorder="0" applyAlignment="0" applyProtection="0"/>
    <xf numFmtId="0" fontId="112" fillId="0" borderId="0">
      <alignment horizontal="center" vertical="top"/>
    </xf>
    <xf numFmtId="234" fontId="156" fillId="0" borderId="0" applyFont="0" applyFill="0" applyBorder="0" applyAlignment="0" applyProtection="0"/>
    <xf numFmtId="235" fontId="156" fillId="0" borderId="0" applyFont="0" applyFill="0" applyBorder="0" applyAlignment="0" applyProtection="0"/>
    <xf numFmtId="236" fontId="156" fillId="0" borderId="0" applyFont="0" applyFill="0" applyBorder="0" applyAlignment="0" applyProtection="0"/>
    <xf numFmtId="237" fontId="156" fillId="0" borderId="0" applyFont="0" applyFill="0" applyBorder="0" applyAlignment="0" applyProtection="0"/>
    <xf numFmtId="238" fontId="156" fillId="0" borderId="0" applyFont="0" applyFill="0" applyBorder="0" applyAlignment="0" applyProtection="0"/>
    <xf numFmtId="239" fontId="156" fillId="0" borderId="0" applyFont="0" applyFill="0" applyBorder="0" applyAlignment="0" applyProtection="0"/>
    <xf numFmtId="240" fontId="156" fillId="0" borderId="0" applyFont="0" applyFill="0" applyBorder="0" applyAlignment="0" applyProtection="0"/>
    <xf numFmtId="241" fontId="156" fillId="0" borderId="0" applyFont="0" applyFill="0" applyBorder="0" applyAlignment="0" applyProtection="0"/>
    <xf numFmtId="0" fontId="72" fillId="0" borderId="0">
      <protection locked="0"/>
    </xf>
    <xf numFmtId="164" fontId="2" fillId="0" borderId="0" applyFont="0" applyFill="0" applyBorder="0" applyAlignment="0" applyProtection="0"/>
    <xf numFmtId="43" fontId="2" fillId="0" borderId="0" applyFont="0" applyFill="0" applyBorder="0" applyAlignment="0" applyProtection="0"/>
    <xf numFmtId="0" fontId="119" fillId="0" borderId="0"/>
    <xf numFmtId="0" fontId="72" fillId="0" borderId="0"/>
    <xf numFmtId="41" fontId="72" fillId="0" borderId="0" applyFont="0" applyFill="0" applyBorder="0" applyAlignment="0" applyProtection="0"/>
    <xf numFmtId="0" fontId="154" fillId="0" borderId="0"/>
    <xf numFmtId="0" fontId="1" fillId="0" borderId="0"/>
    <xf numFmtId="41" fontId="2" fillId="0" borderId="0" applyFont="0" applyFill="0" applyBorder="0" applyAlignment="0" applyProtection="0"/>
    <xf numFmtId="0" fontId="1" fillId="0" borderId="0"/>
    <xf numFmtId="0" fontId="157" fillId="0" borderId="0"/>
    <xf numFmtId="41" fontId="1" fillId="0" borderId="0" applyFont="0" applyFill="0" applyBorder="0" applyAlignment="0" applyProtection="0"/>
    <xf numFmtId="0" fontId="1" fillId="0" borderId="0"/>
    <xf numFmtId="9" fontId="72" fillId="0" borderId="0" applyFont="0" applyFill="0" applyBorder="0" applyAlignment="0" applyProtection="0"/>
    <xf numFmtId="0" fontId="1" fillId="0" borderId="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72" fillId="0" borderId="0" applyFont="0" applyFill="0" applyBorder="0" applyAlignment="0" applyProtection="0"/>
    <xf numFmtId="0" fontId="1" fillId="0" borderId="0"/>
    <xf numFmtId="41" fontId="2" fillId="0" borderId="0" applyFont="0" applyFill="0" applyBorder="0" applyAlignment="0" applyProtection="0"/>
    <xf numFmtId="0" fontId="1" fillId="0" borderId="0"/>
    <xf numFmtId="41" fontId="1" fillId="0" borderId="0" applyFont="0" applyFill="0" applyBorder="0" applyAlignment="0" applyProtection="0"/>
    <xf numFmtId="43" fontId="2" fillId="0" borderId="0" applyFont="0" applyFill="0" applyBorder="0" applyAlignment="0" applyProtection="0"/>
    <xf numFmtId="41" fontId="72"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0" fontId="72"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41" fontId="154" fillId="0" borderId="0" applyFont="0" applyFill="0" applyBorder="0" applyAlignment="0" applyProtection="0"/>
    <xf numFmtId="0" fontId="166" fillId="0" borderId="0"/>
    <xf numFmtId="0" fontId="166" fillId="0" borderId="0"/>
    <xf numFmtId="9"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2" fillId="0" borderId="0" applyFont="0" applyFill="0" applyBorder="0" applyAlignment="0" applyProtection="0"/>
    <xf numFmtId="0" fontId="154" fillId="0" borderId="0"/>
    <xf numFmtId="224" fontId="2"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19" fillId="0" borderId="0"/>
    <xf numFmtId="0" fontId="72" fillId="0" borderId="0"/>
    <xf numFmtId="164" fontId="2" fillId="0" borderId="0" applyFont="0" applyFill="0" applyBorder="0" applyAlignment="0" applyProtection="0"/>
    <xf numFmtId="9" fontId="2" fillId="0" borderId="0" applyFont="0" applyFill="0" applyBorder="0" applyAlignment="0" applyProtection="0"/>
    <xf numFmtId="0" fontId="152" fillId="0" borderId="0" applyNumberFormat="0" applyFill="0" applyBorder="0" applyAlignment="0" applyProtection="0"/>
    <xf numFmtId="0" fontId="158" fillId="0" borderId="4" applyNumberFormat="0" applyFill="0">
      <protection locked="0"/>
    </xf>
    <xf numFmtId="43" fontId="149" fillId="0" borderId="0" applyFont="0" applyFill="0" applyBorder="0" applyAlignment="0" applyProtection="0"/>
    <xf numFmtId="0" fontId="149" fillId="0" borderId="0"/>
    <xf numFmtId="41" fontId="1" fillId="0" borderId="0" applyFont="0" applyFill="0" applyBorder="0" applyAlignment="0" applyProtection="0"/>
    <xf numFmtId="0" fontId="149" fillId="0" borderId="0"/>
    <xf numFmtId="0" fontId="1" fillId="0" borderId="0"/>
    <xf numFmtId="0" fontId="1" fillId="0" borderId="0"/>
    <xf numFmtId="0" fontId="2" fillId="0" borderId="0"/>
    <xf numFmtId="186" fontId="2"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37" fontId="168" fillId="0" borderId="0"/>
    <xf numFmtId="40" fontId="118" fillId="0" borderId="0" applyFont="0" applyFill="0" applyBorder="0" applyAlignment="0" applyProtection="0"/>
    <xf numFmtId="38" fontId="118" fillId="0" borderId="0" applyFont="0" applyFill="0" applyBorder="0" applyAlignment="0" applyProtection="0"/>
    <xf numFmtId="0" fontId="169" fillId="0" borderId="0" applyNumberFormat="0" applyFill="0" applyBorder="0">
      <protection locked="0"/>
    </xf>
    <xf numFmtId="43" fontId="1" fillId="0" borderId="0" applyFont="0" applyFill="0" applyBorder="0" applyAlignment="0" applyProtection="0"/>
    <xf numFmtId="40" fontId="118"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0" fontId="127"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37" fontId="168" fillId="0" borderId="0"/>
    <xf numFmtId="0" fontId="6" fillId="66" borderId="3" applyNumberFormat="0" applyFont="0" applyAlignment="0" applyProtection="0"/>
    <xf numFmtId="0" fontId="1" fillId="66" borderId="3" applyNumberFormat="0" applyFont="0" applyAlignment="0" applyProtection="0"/>
    <xf numFmtId="9" fontId="118" fillId="0" borderId="0" applyFont="0" applyFill="0" applyBorder="0" applyAlignment="0" applyProtection="0"/>
    <xf numFmtId="40" fontId="1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3" fillId="0" borderId="0"/>
    <xf numFmtId="9" fontId="2" fillId="0" borderId="0" applyFont="0" applyFill="0" applyBorder="0" applyAlignment="0" applyProtection="0"/>
    <xf numFmtId="43" fontId="2" fillId="0" borderId="0" applyFont="0" applyFill="0" applyBorder="0" applyAlignment="0" applyProtection="0"/>
    <xf numFmtId="40" fontId="118" fillId="0" borderId="0" applyFont="0" applyFill="0" applyBorder="0" applyAlignment="0" applyProtection="0"/>
    <xf numFmtId="0" fontId="119" fillId="0" borderId="0"/>
    <xf numFmtId="0" fontId="72" fillId="0" borderId="0"/>
    <xf numFmtId="164" fontId="2" fillId="0" borderId="0" applyFont="0" applyFill="0" applyBorder="0" applyAlignment="0" applyProtection="0"/>
    <xf numFmtId="0" fontId="2" fillId="0" borderId="0"/>
    <xf numFmtId="0" fontId="152" fillId="0" borderId="0" applyNumberFormat="0" applyFill="0" applyBorder="0" applyAlignment="0" applyProtection="0"/>
    <xf numFmtId="0" fontId="158" fillId="0" borderId="4" applyNumberFormat="0" applyFill="0">
      <protection locked="0"/>
    </xf>
    <xf numFmtId="0" fontId="1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2"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9" fontId="154"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2" borderId="3" applyNumberFormat="0" applyFont="0" applyAlignment="0" applyProtection="0"/>
    <xf numFmtId="43" fontId="2" fillId="0" borderId="0" applyFont="0" applyFill="0" applyBorder="0" applyAlignment="0" applyProtection="0"/>
    <xf numFmtId="0" fontId="119" fillId="0" borderId="0"/>
    <xf numFmtId="0" fontId="119" fillId="0" borderId="0"/>
    <xf numFmtId="0" fontId="153" fillId="0" borderId="0" applyNumberFormat="0" applyFill="0" applyBorder="0" applyAlignment="0" applyProtection="0"/>
    <xf numFmtId="0" fontId="153" fillId="0" borderId="4" applyNumberFormat="0" applyFill="0" applyBorder="0" applyAlignment="0">
      <protection locked="0"/>
    </xf>
    <xf numFmtId="0" fontId="170" fillId="0" borderId="0"/>
    <xf numFmtId="0" fontId="153" fillId="0" borderId="4" applyNumberFormat="0" applyFill="0" applyBorder="0" applyAlignment="0">
      <alignment wrapText="1"/>
      <protection locked="0"/>
    </xf>
    <xf numFmtId="191" fontId="119" fillId="0" borderId="0" applyFont="0" applyFill="0" applyBorder="0" applyAlignment="0" applyProtection="0"/>
    <xf numFmtId="0" fontId="158" fillId="0" borderId="4" applyNumberFormat="0" applyFill="0" applyAlignment="0">
      <protection locked="0"/>
    </xf>
    <xf numFmtId="0" fontId="153" fillId="0" borderId="4" applyNumberFormat="0" applyFill="0" applyBorder="0" applyAlignment="0">
      <protection locked="0"/>
    </xf>
    <xf numFmtId="0" fontId="154" fillId="0" borderId="0"/>
    <xf numFmtId="0" fontId="72" fillId="0" borderId="0"/>
    <xf numFmtId="0" fontId="171" fillId="0" borderId="0" applyNumberFormat="0" applyFill="0" applyBorder="0" applyAlignment="0" applyProtection="0"/>
    <xf numFmtId="0" fontId="155" fillId="0" borderId="0" applyNumberFormat="0" applyFill="0" applyBorder="0" applyAlignment="0" applyProtection="0"/>
    <xf numFmtId="0" fontId="1" fillId="0" borderId="0"/>
    <xf numFmtId="0" fontId="72" fillId="0" borderId="0"/>
    <xf numFmtId="0" fontId="167" fillId="0" borderId="0"/>
    <xf numFmtId="41" fontId="167" fillId="0" borderId="0" applyFont="0" applyFill="0" applyBorder="0" applyAlignment="0" applyProtection="0"/>
    <xf numFmtId="41" fontId="172" fillId="0" borderId="0" applyFont="0" applyFill="0" applyBorder="0" applyAlignment="0" applyProtection="0"/>
    <xf numFmtId="41" fontId="1" fillId="0" borderId="0" applyFont="0" applyFill="0" applyBorder="0" applyAlignment="0" applyProtection="0"/>
    <xf numFmtId="41" fontId="16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2"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41" fontId="1" fillId="0" borderId="0" applyFont="0" applyFill="0" applyBorder="0" applyAlignment="0" applyProtection="0"/>
    <xf numFmtId="37" fontId="117" fillId="0" borderId="0"/>
    <xf numFmtId="40" fontId="118" fillId="0" borderId="0" applyFont="0" applyFill="0" applyBorder="0" applyAlignment="0" applyProtection="0"/>
    <xf numFmtId="0" fontId="169" fillId="0" borderId="0" applyNumberFormat="0" applyFill="0" applyBorder="0" applyAlignment="0" applyProtection="0">
      <alignment vertical="top"/>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1"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6" fillId="2" borderId="3" applyNumberFormat="0" applyFont="0" applyAlignment="0" applyProtection="0"/>
    <xf numFmtId="0" fontId="1" fillId="2" borderId="3" applyNumberFormat="0" applyFont="0" applyAlignment="0" applyProtection="0"/>
    <xf numFmtId="9" fontId="118"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52" fillId="0" borderId="0" applyNumberFormat="0" applyFill="0" applyBorder="0" applyAlignment="0" applyProtection="0"/>
    <xf numFmtId="0" fontId="158" fillId="0" borderId="4" applyNumberFormat="0" applyFill="0">
      <protection locked="0"/>
    </xf>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72" fillId="0" borderId="0">
      <protection locked="0"/>
    </xf>
    <xf numFmtId="0" fontId="152" fillId="0" borderId="0" applyNumberFormat="0" applyFill="0" applyBorder="0" applyAlignment="0">
      <alignment vertical="top"/>
      <protection locked="0"/>
    </xf>
    <xf numFmtId="0" fontId="72" fillId="0" borderId="0"/>
    <xf numFmtId="0" fontId="153" fillId="0" borderId="0" applyNumberFormat="0" applyFill="0" applyBorder="0" applyAlignment="0">
      <alignment vertical="top"/>
      <protection locked="0"/>
    </xf>
    <xf numFmtId="0" fontId="1" fillId="0" borderId="0"/>
    <xf numFmtId="0" fontId="119" fillId="0" borderId="0"/>
    <xf numFmtId="0" fontId="119" fillId="0" borderId="0"/>
    <xf numFmtId="0" fontId="153" fillId="0" borderId="0" applyNumberFormat="0" applyFill="0" applyBorder="0" applyAlignment="0" applyProtection="0"/>
    <xf numFmtId="0" fontId="153" fillId="0" borderId="4" applyNumberFormat="0" applyFill="0" applyBorder="0" applyAlignment="0">
      <protection locked="0"/>
    </xf>
    <xf numFmtId="0" fontId="170" fillId="0" borderId="0"/>
    <xf numFmtId="0" fontId="173" fillId="0" borderId="0" applyNumberFormat="0" applyFill="0" applyBorder="0" applyAlignment="0" applyProtection="0">
      <alignment vertical="top"/>
      <protection locked="0"/>
    </xf>
    <xf numFmtId="0" fontId="152" fillId="0" borderId="0" applyNumberFormat="0" applyFill="0" applyBorder="0" applyAlignment="0" applyProtection="0">
      <alignment vertical="top"/>
      <protection locked="0"/>
    </xf>
    <xf numFmtId="43" fontId="72" fillId="0" borderId="0" applyFont="0" applyFill="0" applyBorder="0" applyAlignment="0" applyProtection="0"/>
    <xf numFmtId="41" fontId="72" fillId="0" borderId="0" applyFont="0" applyFill="0" applyBorder="0" applyAlignment="0" applyProtection="0"/>
    <xf numFmtId="9" fontId="72" fillId="0" borderId="0" applyFont="0" applyFill="0" applyBorder="0" applyAlignment="0" applyProtection="0"/>
    <xf numFmtId="41" fontId="119" fillId="0" borderId="0" applyFont="0" applyFill="0" applyBorder="0" applyAlignment="0" applyProtection="0"/>
    <xf numFmtId="41" fontId="72" fillId="0" borderId="0" applyFont="0" applyFill="0" applyBorder="0" applyAlignment="0" applyProtection="0"/>
    <xf numFmtId="0" fontId="1" fillId="0" borderId="0"/>
    <xf numFmtId="0" fontId="171" fillId="0" borderId="0" applyNumberFormat="0" applyFill="0" applyBorder="0" applyAlignment="0" applyProtection="0"/>
    <xf numFmtId="0" fontId="1" fillId="0" borderId="0"/>
    <xf numFmtId="0" fontId="6" fillId="0" borderId="0"/>
    <xf numFmtId="41" fontId="6" fillId="0" borderId="0" applyFont="0" applyFill="0" applyBorder="0" applyAlignment="0" applyProtection="0"/>
    <xf numFmtId="0" fontId="171" fillId="0" borderId="0" applyNumberFormat="0" applyFill="0" applyBorder="0" applyAlignment="0" applyProtection="0"/>
    <xf numFmtId="41" fontId="6" fillId="0" borderId="0" applyFont="0" applyFill="0" applyBorder="0" applyAlignment="0" applyProtection="0"/>
    <xf numFmtId="0" fontId="2" fillId="0" borderId="0"/>
    <xf numFmtId="0" fontId="1" fillId="0" borderId="0"/>
    <xf numFmtId="41" fontId="6" fillId="0" borderId="0" applyFont="0" applyFill="0" applyBorder="0" applyAlignment="0" applyProtection="0"/>
    <xf numFmtId="43" fontId="72" fillId="0" borderId="0" applyFont="0" applyFill="0" applyBorder="0" applyAlignment="0" applyProtection="0"/>
    <xf numFmtId="41" fontId="72" fillId="0" borderId="0" applyFont="0" applyFill="0" applyBorder="0" applyAlignment="0" applyProtection="0"/>
    <xf numFmtId="41" fontId="119" fillId="0" borderId="0" applyFont="0" applyFill="0" applyBorder="0" applyAlignment="0" applyProtection="0"/>
    <xf numFmtId="41" fontId="72" fillId="0" borderId="0" applyFont="0" applyFill="0" applyBorder="0" applyAlignment="0" applyProtection="0"/>
    <xf numFmtId="0" fontId="1" fillId="0" borderId="0"/>
    <xf numFmtId="0" fontId="1" fillId="0" borderId="0"/>
    <xf numFmtId="41" fontId="6" fillId="0" borderId="0" applyFont="0" applyFill="0" applyBorder="0" applyAlignment="0" applyProtection="0"/>
    <xf numFmtId="41" fontId="6" fillId="0" borderId="0" applyFont="0" applyFill="0" applyBorder="0" applyAlignment="0" applyProtection="0"/>
    <xf numFmtId="0" fontId="1" fillId="0" borderId="0"/>
    <xf numFmtId="41" fontId="1" fillId="0" borderId="0" applyFont="0" applyFill="0" applyBorder="0" applyAlignment="0" applyProtection="0"/>
    <xf numFmtId="0" fontId="172" fillId="0" borderId="0"/>
    <xf numFmtId="0" fontId="1" fillId="0" borderId="0"/>
    <xf numFmtId="41" fontId="17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0" fontId="40" fillId="0" borderId="0" applyNumberFormat="0" applyFill="0" applyBorder="0" applyAlignment="0" applyProtection="0"/>
    <xf numFmtId="43" fontId="1" fillId="0" borderId="0" applyFont="0" applyFill="0" applyBorder="0" applyAlignment="0" applyProtection="0"/>
    <xf numFmtId="0" fontId="149" fillId="0" borderId="0"/>
    <xf numFmtId="0" fontId="149" fillId="0" borderId="0"/>
    <xf numFmtId="43" fontId="149" fillId="0" borderId="0" applyFont="0" applyFill="0" applyBorder="0" applyAlignment="0" applyProtection="0"/>
    <xf numFmtId="0" fontId="12" fillId="0" borderId="0"/>
    <xf numFmtId="0" fontId="1" fillId="0" borderId="0"/>
    <xf numFmtId="0" fontId="174" fillId="0" borderId="0"/>
    <xf numFmtId="242" fontId="2" fillId="0" borderId="0" applyFont="0" applyFill="0" applyBorder="0" applyAlignment="0" applyProtection="0"/>
    <xf numFmtId="41" fontId="2" fillId="0" borderId="0" applyFill="0" applyBorder="0" applyAlignment="0" applyProtection="0"/>
    <xf numFmtId="0" fontId="2" fillId="0" borderId="0"/>
    <xf numFmtId="9" fontId="2" fillId="0" borderId="0" applyFill="0" applyBorder="0" applyAlignment="0" applyProtection="0"/>
    <xf numFmtId="43" fontId="119" fillId="0" borderId="0" applyFont="0" applyFill="0" applyBorder="0" applyAlignment="0" applyProtection="0"/>
    <xf numFmtId="0" fontId="173" fillId="0" borderId="0" applyNumberFormat="0" applyFill="0" applyBorder="0" applyAlignment="0" applyProtection="0"/>
    <xf numFmtId="43" fontId="149" fillId="0" borderId="0" applyFont="0" applyFill="0" applyBorder="0" applyAlignment="0" applyProtection="0"/>
    <xf numFmtId="0" fontId="1" fillId="0" borderId="0"/>
    <xf numFmtId="43" fontId="149" fillId="0" borderId="0" applyFont="0" applyFill="0" applyBorder="0" applyAlignment="0" applyProtection="0"/>
    <xf numFmtId="0" fontId="1" fillId="0" borderId="0"/>
    <xf numFmtId="0" fontId="119" fillId="0" borderId="0"/>
    <xf numFmtId="0" fontId="1" fillId="0" borderId="0"/>
    <xf numFmtId="43" fontId="1" fillId="0" borderId="0" applyFont="0" applyFill="0" applyBorder="0" applyAlignment="0" applyProtection="0"/>
    <xf numFmtId="0" fontId="1" fillId="0" borderId="0"/>
    <xf numFmtId="43" fontId="149"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0" fontId="10" fillId="0" borderId="0" applyNumberFormat="0" applyBorder="0" applyProtection="0">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19" fillId="0" borderId="0"/>
    <xf numFmtId="9" fontId="149" fillId="0" borderId="0" applyFont="0" applyFill="0" applyBorder="0" applyAlignment="0" applyProtection="0"/>
    <xf numFmtId="244" fontId="13" fillId="0"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9"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5"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49"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49"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49"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164" fontId="119" fillId="0" borderId="0" applyFont="0" applyFill="0" applyBorder="0" applyAlignment="0" applyProtection="0"/>
    <xf numFmtId="0" fontId="176" fillId="0" borderId="0">
      <alignment horizontal="center"/>
    </xf>
    <xf numFmtId="0" fontId="176" fillId="0" borderId="0">
      <alignment horizontal="center" textRotation="90"/>
    </xf>
    <xf numFmtId="0" fontId="177" fillId="0" borderId="0"/>
    <xf numFmtId="0" fontId="177" fillId="0" borderId="0"/>
    <xf numFmtId="0" fontId="149" fillId="0" borderId="0"/>
    <xf numFmtId="0" fontId="149" fillId="0" borderId="0"/>
    <xf numFmtId="245" fontId="177" fillId="0" borderId="0"/>
    <xf numFmtId="242" fontId="2" fillId="0" borderId="0" applyFont="0" applyFill="0" applyBorder="0" applyAlignment="0" applyProtection="0"/>
    <xf numFmtId="43" fontId="1" fillId="0" borderId="0" applyFont="0" applyFill="0" applyBorder="0" applyAlignment="0" applyProtection="0"/>
    <xf numFmtId="243" fontId="150" fillId="0" borderId="0"/>
    <xf numFmtId="9" fontId="1" fillId="0" borderId="0" applyFont="0" applyFill="0" applyBorder="0" applyAlignment="0" applyProtection="0"/>
    <xf numFmtId="0" fontId="2" fillId="0" borderId="0"/>
    <xf numFmtId="0" fontId="3" fillId="0" borderId="0"/>
    <xf numFmtId="0" fontId="3" fillId="0" borderId="0"/>
    <xf numFmtId="164" fontId="2" fillId="0" borderId="0" applyFill="0" applyBorder="0" applyAlignment="0" applyProtection="0"/>
    <xf numFmtId="0" fontId="2" fillId="0" borderId="0"/>
    <xf numFmtId="43" fontId="2" fillId="0" borderId="0" applyFont="0" applyFill="0" applyBorder="0" applyAlignment="0" applyProtection="0"/>
    <xf numFmtId="0" fontId="72" fillId="0" borderId="0"/>
    <xf numFmtId="37" fontId="117" fillId="0" borderId="0"/>
    <xf numFmtId="0" fontId="169" fillId="0" borderId="0" applyNumberFormat="0" applyFill="0" applyBorder="0" applyAlignment="0" applyProtection="0">
      <alignment vertical="top"/>
      <protection locked="0"/>
    </xf>
    <xf numFmtId="40" fontId="118" fillId="0" borderId="0" applyFont="0" applyFill="0" applyBorder="0" applyAlignment="0" applyProtection="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0" fontId="2"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37" fontId="117" fillId="0" borderId="0"/>
    <xf numFmtId="9" fontId="118" fillId="0" borderId="0" applyFont="0" applyFill="0" applyBorder="0" applyAlignment="0" applyProtection="0"/>
    <xf numFmtId="0" fontId="118" fillId="0" borderId="0"/>
    <xf numFmtId="9" fontId="2" fillId="0" borderId="0" applyFont="0" applyFill="0" applyBorder="0" applyAlignment="0" applyProtection="0"/>
    <xf numFmtId="0" fontId="154" fillId="0" borderId="0"/>
    <xf numFmtId="43" fontId="7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64" fontId="178" fillId="0" borderId="0" applyFont="0" applyFill="0" applyBorder="0" applyAlignment="0" applyProtection="0"/>
    <xf numFmtId="43" fontId="128" fillId="0" borderId="0" applyFont="0" applyFill="0" applyBorder="0" applyAlignment="0" applyProtection="0"/>
    <xf numFmtId="43" fontId="167"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7" fontId="2" fillId="0" borderId="0" applyFill="0" applyBorder="0" applyAlignment="0" applyProtection="0"/>
    <xf numFmtId="246" fontId="2" fillId="0" borderId="0" applyFill="0" applyBorder="0" applyAlignment="0" applyProtection="0"/>
    <xf numFmtId="220" fontId="2" fillId="0" borderId="0" applyFill="0" applyBorder="0" applyAlignment="0" applyProtection="0"/>
    <xf numFmtId="0" fontId="3" fillId="0" borderId="0" applyProtection="0"/>
    <xf numFmtId="0" fontId="179" fillId="0" borderId="0" applyProtection="0"/>
    <xf numFmtId="0" fontId="180" fillId="0" borderId="0" applyProtection="0"/>
    <xf numFmtId="2" fontId="3" fillId="0" borderId="0" applyProtection="0"/>
    <xf numFmtId="4" fontId="3" fillId="0" borderId="0" applyProtection="0"/>
    <xf numFmtId="2" fontId="2" fillId="0" borderId="0" applyFill="0" applyBorder="0" applyAlignment="0" applyProtection="0"/>
    <xf numFmtId="14" fontId="109" fillId="60" borderId="29">
      <alignment horizontal="center" vertical="center" wrapText="1"/>
    </xf>
    <xf numFmtId="0" fontId="155" fillId="0" borderId="0" applyNumberFormat="0" applyFill="0" applyBorder="0" applyAlignment="0" applyProtection="0">
      <alignment vertical="top"/>
      <protection locked="0"/>
    </xf>
    <xf numFmtId="0" fontId="8" fillId="0" borderId="0" applyNumberForma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1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18" fillId="0" borderId="0" applyFont="0" applyFill="0" applyBorder="0" applyAlignment="0" applyProtection="0"/>
    <xf numFmtId="164" fontId="1" fillId="0" borderId="0" applyFont="0" applyFill="0" applyBorder="0" applyAlignment="0" applyProtection="0"/>
    <xf numFmtId="164" fontId="2" fillId="0" borderId="0" applyFill="0" applyBorder="0" applyAlignment="0" applyProtection="0"/>
    <xf numFmtId="247" fontId="3" fillId="0" borderId="0" applyProtection="0"/>
    <xf numFmtId="248" fontId="1" fillId="0" borderId="0"/>
    <xf numFmtId="0" fontId="1" fillId="0" borderId="0"/>
    <xf numFmtId="248" fontId="1" fillId="0" borderId="0"/>
    <xf numFmtId="248" fontId="1" fillId="0" borderId="0"/>
    <xf numFmtId="0" fontId="1" fillId="0" borderId="0"/>
    <xf numFmtId="0" fontId="2" fillId="0" borderId="0"/>
    <xf numFmtId="248" fontId="2" fillId="0" borderId="0"/>
    <xf numFmtId="0" fontId="2" fillId="0" borderId="0"/>
    <xf numFmtId="0" fontId="1" fillId="0" borderId="0"/>
    <xf numFmtId="248" fontId="1" fillId="0" borderId="0"/>
    <xf numFmtId="0" fontId="1" fillId="0" borderId="0"/>
    <xf numFmtId="248" fontId="1" fillId="0" borderId="0"/>
    <xf numFmtId="0" fontId="1" fillId="0" borderId="0"/>
    <xf numFmtId="0" fontId="116" fillId="0" borderId="0"/>
    <xf numFmtId="0" fontId="1" fillId="0" borderId="0"/>
    <xf numFmtId="0" fontId="1" fillId="0" borderId="0"/>
    <xf numFmtId="248" fontId="1" fillId="0" borderId="0"/>
    <xf numFmtId="0" fontId="1" fillId="0" borderId="0"/>
    <xf numFmtId="0" fontId="2" fillId="0" borderId="0"/>
    <xf numFmtId="0" fontId="1" fillId="0" borderId="0"/>
    <xf numFmtId="243" fontId="150" fillId="0" borderId="0"/>
    <xf numFmtId="0" fontId="72" fillId="0" borderId="0"/>
    <xf numFmtId="248" fontId="1" fillId="0" borderId="0"/>
    <xf numFmtId="248" fontId="1" fillId="0" borderId="0"/>
    <xf numFmtId="0" fontId="72"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248" fontId="1" fillId="0" borderId="0"/>
    <xf numFmtId="248" fontId="1" fillId="0" borderId="0"/>
    <xf numFmtId="0" fontId="1" fillId="0" borderId="0"/>
    <xf numFmtId="0" fontId="1" fillId="0" borderId="0"/>
    <xf numFmtId="248" fontId="1" fillId="0" borderId="0"/>
    <xf numFmtId="0" fontId="1" fillId="0" borderId="0"/>
    <xf numFmtId="248" fontId="1" fillId="0" borderId="0"/>
    <xf numFmtId="0" fontId="1" fillId="0" borderId="0"/>
    <xf numFmtId="248" fontId="1" fillId="0" borderId="0"/>
    <xf numFmtId="0" fontId="1" fillId="0" borderId="0"/>
    <xf numFmtId="0" fontId="1" fillId="0" borderId="0"/>
    <xf numFmtId="0" fontId="116" fillId="0" borderId="0"/>
    <xf numFmtId="0" fontId="1" fillId="0" borderId="0"/>
    <xf numFmtId="248" fontId="1" fillId="0" borderId="0"/>
    <xf numFmtId="0" fontId="2"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28" fillId="0" borderId="0"/>
    <xf numFmtId="0" fontId="2" fillId="0" borderId="0"/>
    <xf numFmtId="0" fontId="1"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4" fillId="0" borderId="0"/>
    <xf numFmtId="0" fontId="2" fillId="0" borderId="0"/>
    <xf numFmtId="0" fontId="72" fillId="0" borderId="0"/>
    <xf numFmtId="0" fontId="128" fillId="0" borderId="0"/>
    <xf numFmtId="0" fontId="3"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8" fillId="0" borderId="0" applyFont="0" applyFill="0" applyBorder="0" applyAlignment="0" applyProtection="0"/>
    <xf numFmtId="9" fontId="150" fillId="0" borderId="0" applyFont="0" applyFill="0" applyBorder="0" applyAlignment="0" applyProtection="0"/>
    <xf numFmtId="9" fontId="2" fillId="0" borderId="0" applyFont="0" applyFill="0" applyBorder="0" applyAlignment="0" applyProtection="0"/>
    <xf numFmtId="9" fontId="128"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3" fillId="0" borderId="0" applyProtection="0"/>
    <xf numFmtId="9" fontId="2"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249" fontId="6" fillId="0" borderId="0" applyFont="0" applyFill="0" applyBorder="0" applyAlignment="0" applyProtection="0"/>
    <xf numFmtId="0" fontId="112" fillId="0" borderId="0" applyFill="0" applyBorder="0" applyProtection="0">
      <alignment horizontal="lef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0" fontId="1" fillId="0" borderId="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8" fontId="1" fillId="0" borderId="0"/>
    <xf numFmtId="248" fontId="1" fillId="0" borderId="0"/>
    <xf numFmtId="248" fontId="1" fillId="0" borderId="0"/>
    <xf numFmtId="248" fontId="1" fillId="0" borderId="0"/>
    <xf numFmtId="248" fontId="1" fillId="0" borderId="0"/>
    <xf numFmtId="0" fontId="1" fillId="0" borderId="0"/>
    <xf numFmtId="0" fontId="1" fillId="0" borderId="0"/>
    <xf numFmtId="248"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248" fontId="1" fillId="0" borderId="0"/>
    <xf numFmtId="0" fontId="1" fillId="0" borderId="0"/>
    <xf numFmtId="248" fontId="1" fillId="0" borderId="0"/>
    <xf numFmtId="0" fontId="1" fillId="0" borderId="0"/>
    <xf numFmtId="248"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43"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3" fillId="0" borderId="0"/>
    <xf numFmtId="9" fontId="128" fillId="0" borderId="0" applyFont="0" applyFill="0" applyBorder="0" applyAlignment="0" applyProtection="0"/>
    <xf numFmtId="43" fontId="2" fillId="0" borderId="0" applyFont="0" applyFill="0" applyBorder="0" applyAlignment="0" applyProtection="0"/>
    <xf numFmtId="0" fontId="118" fillId="0" borderId="0"/>
    <xf numFmtId="43" fontId="2" fillId="0" borderId="0" applyFont="0" applyFill="0" applyBorder="0" applyAlignment="0" applyProtection="0"/>
    <xf numFmtId="0" fontId="154" fillId="0" borderId="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8" fontId="1" fillId="0" borderId="0"/>
    <xf numFmtId="248" fontId="1" fillId="0" borderId="0"/>
    <xf numFmtId="248" fontId="1" fillId="0" borderId="0"/>
    <xf numFmtId="248" fontId="1" fillId="0" borderId="0"/>
    <xf numFmtId="248" fontId="1" fillId="0" borderId="0"/>
    <xf numFmtId="0" fontId="1" fillId="0" borderId="0"/>
    <xf numFmtId="0" fontId="1" fillId="0" borderId="0"/>
    <xf numFmtId="248"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248" fontId="1" fillId="0" borderId="0"/>
    <xf numFmtId="0" fontId="1" fillId="0" borderId="0"/>
    <xf numFmtId="248" fontId="1" fillId="0" borderId="0"/>
    <xf numFmtId="0" fontId="1" fillId="0" borderId="0"/>
    <xf numFmtId="248"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9" fontId="128" fillId="0" borderId="0" applyFont="0" applyFill="0" applyBorder="0" applyAlignment="0" applyProtection="0"/>
    <xf numFmtId="43" fontId="128" fillId="0" borderId="0" applyFont="0" applyFill="0" applyBorder="0" applyAlignment="0" applyProtection="0"/>
    <xf numFmtId="0" fontId="128" fillId="0" borderId="0"/>
    <xf numFmtId="43" fontId="1"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1" fontId="1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0" fontId="3" fillId="0" borderId="0"/>
    <xf numFmtId="0" fontId="3" fillId="0" borderId="0"/>
    <xf numFmtId="0" fontId="1" fillId="0" borderId="0"/>
    <xf numFmtId="37" fontId="2" fillId="0" borderId="0" applyFont="0" applyFill="0" applyBorder="0" applyAlignment="0" applyProtection="0"/>
    <xf numFmtId="37" fontId="2" fillId="0" borderId="0" applyFont="0" applyFill="0" applyBorder="0" applyAlignment="0" applyProtection="0"/>
    <xf numFmtId="0" fontId="2" fillId="0" borderId="0" applyFont="0" applyFill="0" applyBorder="0" applyAlignment="0" applyProtection="0"/>
    <xf numFmtId="164" fontId="2" fillId="0" borderId="0" applyFill="0" applyBorder="0" applyAlignment="0" applyProtection="0"/>
    <xf numFmtId="164" fontId="1" fillId="0" borderId="0" applyFont="0" applyFill="0" applyBorder="0" applyAlignment="0" applyProtection="0"/>
    <xf numFmtId="37" fontId="2" fillId="0" borderId="0" applyFont="0" applyFill="0" applyBorder="0" applyAlignment="0" applyProtection="0"/>
    <xf numFmtId="164" fontId="118"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0" fontId="118" fillId="0" borderId="0"/>
    <xf numFmtId="0" fontId="118" fillId="0" borderId="0"/>
    <xf numFmtId="0" fontId="3" fillId="0" borderId="0"/>
    <xf numFmtId="0" fontId="3" fillId="0" borderId="0"/>
    <xf numFmtId="0" fontId="159" fillId="0" borderId="0"/>
    <xf numFmtId="37" fontId="2" fillId="0" borderId="0"/>
    <xf numFmtId="0" fontId="2" fillId="0" borderId="0"/>
    <xf numFmtId="37" fontId="2" fillId="0" borderId="0"/>
    <xf numFmtId="37" fontId="2" fillId="0" borderId="0"/>
    <xf numFmtId="0" fontId="3" fillId="0" borderId="0"/>
    <xf numFmtId="43" fontId="136" fillId="0" borderId="0" applyFont="0" applyFill="0" applyBorder="0" applyAlignment="0" applyProtection="0"/>
    <xf numFmtId="43" fontId="7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3" fontId="136" fillId="0" borderId="0" applyFont="0" applyFill="0" applyBorder="0" applyAlignment="0" applyProtection="0"/>
    <xf numFmtId="248" fontId="2" fillId="0" borderId="0"/>
    <xf numFmtId="0" fontId="72" fillId="0" borderId="0"/>
    <xf numFmtId="9" fontId="2" fillId="0" borderId="0" applyFont="0" applyFill="0" applyBorder="0" applyAlignment="0" applyProtection="0"/>
    <xf numFmtId="9" fontId="2" fillId="0" borderId="0" applyFont="0" applyFill="0" applyBorder="0" applyAlignment="0" applyProtection="0"/>
    <xf numFmtId="0" fontId="3" fillId="0" borderId="0"/>
    <xf numFmtId="164" fontId="2" fillId="0" borderId="0" applyFill="0" applyBorder="0" applyAlignment="0" applyProtection="0"/>
    <xf numFmtId="164" fontId="118" fillId="0" borderId="0" applyFont="0" applyFill="0" applyBorder="0" applyAlignment="0" applyProtection="0"/>
    <xf numFmtId="0" fontId="3" fillId="0" borderId="0"/>
    <xf numFmtId="43" fontId="1" fillId="0" borderId="0" applyFont="0" applyFill="0" applyBorder="0" applyAlignment="0" applyProtection="0"/>
    <xf numFmtId="164" fontId="2" fillId="0" borderId="0" applyFill="0" applyBorder="0" applyAlignment="0" applyProtection="0"/>
    <xf numFmtId="0" fontId="1" fillId="0" borderId="0"/>
    <xf numFmtId="0" fontId="3" fillId="0" borderId="0"/>
    <xf numFmtId="0" fontId="1" fillId="0" borderId="0"/>
    <xf numFmtId="9" fontId="128" fillId="0" borderId="0" applyFont="0" applyFill="0" applyBorder="0" applyAlignment="0" applyProtection="0"/>
    <xf numFmtId="9" fontId="128" fillId="0" borderId="0" applyFont="0" applyFill="0" applyBorder="0" applyAlignment="0" applyProtection="0"/>
    <xf numFmtId="9" fontId="128" fillId="0" borderId="0" applyFont="0" applyFill="0" applyBorder="0" applyAlignment="0" applyProtection="0"/>
    <xf numFmtId="43" fontId="128" fillId="0" borderId="0" applyFont="0" applyFill="0" applyBorder="0" applyAlignment="0" applyProtection="0"/>
    <xf numFmtId="9"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72" fillId="0" borderId="0"/>
    <xf numFmtId="164" fontId="2" fillId="0" borderId="0" applyFont="0" applyFill="0" applyBorder="0" applyAlignment="0" applyProtection="0"/>
    <xf numFmtId="43" fontId="2" fillId="0" borderId="0" applyFont="0" applyFill="0" applyBorder="0" applyAlignment="0" applyProtection="0"/>
    <xf numFmtId="0" fontId="72" fillId="0" borderId="0"/>
    <xf numFmtId="0" fontId="152" fillId="0" borderId="0" applyNumberFormat="0" applyFill="0" applyBorder="0" applyAlignment="0" applyProtection="0"/>
    <xf numFmtId="0" fontId="1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82" fillId="67" borderId="47" applyFont="0" applyAlignment="0">
      <alignment horizontal="center" vertical="center" wrapText="1"/>
    </xf>
    <xf numFmtId="0" fontId="183" fillId="3" borderId="47" applyFont="0" applyFill="0" applyBorder="0">
      <alignment horizontal="left"/>
    </xf>
    <xf numFmtId="198" fontId="2" fillId="0" borderId="0" applyFont="0" applyFill="0" applyBorder="0" applyAlignment="0" applyProtection="0"/>
    <xf numFmtId="198" fontId="2" fillId="0" borderId="0" applyFont="0" applyFill="0" applyBorder="0" applyAlignment="0" applyProtection="0"/>
    <xf numFmtId="0"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0" fontId="2" fillId="0" borderId="0"/>
    <xf numFmtId="0" fontId="1" fillId="0" borderId="0"/>
    <xf numFmtId="9"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19" fillId="0" borderId="0"/>
    <xf numFmtId="9" fontId="1" fillId="0" borderId="0" applyFont="0" applyFill="0" applyBorder="0" applyAlignment="0" applyProtection="0"/>
    <xf numFmtId="0" fontId="8" fillId="0" borderId="0" applyNumberFormat="0" applyFill="0" applyBorder="0" applyAlignment="0" applyProtection="0"/>
    <xf numFmtId="0" fontId="2" fillId="0" borderId="0"/>
    <xf numFmtId="43" fontId="2" fillId="0" borderId="0" applyFont="0" applyFill="0" applyBorder="0" applyAlignment="0" applyProtection="0"/>
    <xf numFmtId="43" fontId="119" fillId="0" borderId="0" applyFont="0" applyFill="0" applyBorder="0" applyAlignment="0" applyProtection="0"/>
    <xf numFmtId="9" fontId="1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5"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9" fillId="0" borderId="0"/>
    <xf numFmtId="0" fontId="1" fillId="0" borderId="0"/>
    <xf numFmtId="0" fontId="1" fillId="0" borderId="0"/>
    <xf numFmtId="0" fontId="1" fillId="0" borderId="0"/>
    <xf numFmtId="0" fontId="1" fillId="0" borderId="0"/>
    <xf numFmtId="0" fontId="1" fillId="0" borderId="0"/>
    <xf numFmtId="0" fontId="1"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4" fillId="0" borderId="0"/>
    <xf numFmtId="43" fontId="154" fillId="0" borderId="0" applyFont="0" applyFill="0" applyBorder="0" applyAlignment="0" applyProtection="0"/>
    <xf numFmtId="9" fontId="154" fillId="0" borderId="0" applyFont="0" applyFill="0" applyBorder="0" applyAlignment="0" applyProtection="0"/>
    <xf numFmtId="0" fontId="72" fillId="0" borderId="0"/>
    <xf numFmtId="0" fontId="40" fillId="0" borderId="0" applyNumberFormat="0" applyFill="0" applyBorder="0" applyAlignment="0" applyProtection="0"/>
    <xf numFmtId="43" fontId="149" fillId="0" borderId="0" applyFont="0" applyFill="0" applyBorder="0" applyAlignment="0" applyProtection="0"/>
    <xf numFmtId="0" fontId="149" fillId="0" borderId="0"/>
    <xf numFmtId="9" fontId="14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5"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4" fillId="0" borderId="0"/>
    <xf numFmtId="9" fontId="1" fillId="0" borderId="0" applyFont="0" applyFill="0" applyBorder="0" applyAlignment="0" applyProtection="0"/>
    <xf numFmtId="43" fontId="72" fillId="0" borderId="0" applyFont="0" applyFill="0" applyBorder="0" applyAlignment="0" applyProtection="0"/>
    <xf numFmtId="0" fontId="5" fillId="0" borderId="0"/>
    <xf numFmtId="43" fontId="5" fillId="0" borderId="0" applyFont="0" applyFill="0" applyBorder="0" applyAlignment="0" applyProtection="0"/>
    <xf numFmtId="0" fontId="1" fillId="0" borderId="0"/>
    <xf numFmtId="0" fontId="1" fillId="0" borderId="0"/>
    <xf numFmtId="9" fontId="149" fillId="0" borderId="0" applyFont="0" applyFill="0" applyBorder="0" applyAlignment="0" applyProtection="0"/>
    <xf numFmtId="43" fontId="154"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72" fillId="0" borderId="0"/>
    <xf numFmtId="0" fontId="15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4" fillId="0" borderId="0"/>
    <xf numFmtId="43" fontId="149" fillId="0" borderId="0" applyFont="0" applyFill="0" applyBorder="0" applyAlignment="0" applyProtection="0"/>
    <xf numFmtId="9" fontId="149" fillId="0" borderId="0" applyFont="0" applyFill="0" applyBorder="0" applyAlignment="0" applyProtection="0"/>
    <xf numFmtId="43" fontId="149" fillId="0" borderId="0" applyFont="0" applyFill="0" applyBorder="0" applyAlignment="0" applyProtection="0"/>
    <xf numFmtId="9" fontId="149" fillId="0" borderId="0" applyFont="0" applyFill="0" applyBorder="0" applyAlignment="0" applyProtection="0"/>
    <xf numFmtId="9" fontId="149" fillId="0" borderId="0" applyFont="0" applyFill="0" applyBorder="0" applyAlignment="0" applyProtection="0"/>
    <xf numFmtId="9"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0" fontId="1" fillId="0" borderId="0"/>
    <xf numFmtId="242" fontId="2" fillId="0" borderId="0" applyFont="0" applyFill="0" applyBorder="0" applyAlignment="0" applyProtection="0"/>
    <xf numFmtId="9" fontId="149" fillId="0" borderId="0" applyFont="0" applyFill="0" applyBorder="0" applyAlignment="0" applyProtection="0"/>
    <xf numFmtId="43" fontId="149" fillId="0" borderId="0" applyFont="0" applyFill="0" applyBorder="0" applyAlignment="0" applyProtection="0"/>
    <xf numFmtId="175" fontId="2" fillId="0" borderId="0" applyFill="0" applyBorder="0" applyAlignment="0" applyProtection="0"/>
    <xf numFmtId="0" fontId="5"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2" borderId="3"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8" fontId="1" fillId="0" borderId="0"/>
    <xf numFmtId="0" fontId="1" fillId="0" borderId="0"/>
    <xf numFmtId="248" fontId="1" fillId="0" borderId="0"/>
    <xf numFmtId="248" fontId="1" fillId="0" borderId="0"/>
    <xf numFmtId="0" fontId="1" fillId="0" borderId="0"/>
    <xf numFmtId="0" fontId="1" fillId="0" borderId="0"/>
    <xf numFmtId="248" fontId="1" fillId="0" borderId="0"/>
    <xf numFmtId="0" fontId="1" fillId="0" borderId="0"/>
    <xf numFmtId="248" fontId="1" fillId="0" borderId="0"/>
    <xf numFmtId="0" fontId="1" fillId="0" borderId="0"/>
    <xf numFmtId="0" fontId="1" fillId="0" borderId="0"/>
    <xf numFmtId="0" fontId="1" fillId="0" borderId="0"/>
    <xf numFmtId="248"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248" fontId="1" fillId="0" borderId="0"/>
    <xf numFmtId="0" fontId="1" fillId="0" borderId="0"/>
    <xf numFmtId="248" fontId="1" fillId="0" borderId="0"/>
    <xf numFmtId="0" fontId="1" fillId="0" borderId="0"/>
    <xf numFmtId="248" fontId="1" fillId="0" borderId="0"/>
    <xf numFmtId="0" fontId="1" fillId="0" borderId="0"/>
    <xf numFmtId="0" fontId="1" fillId="0" borderId="0"/>
    <xf numFmtId="0" fontId="1" fillId="0" borderId="0"/>
    <xf numFmtId="248"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3" applyNumberFormat="0" applyFont="0" applyAlignment="0" applyProtection="0"/>
    <xf numFmtId="0" fontId="1" fillId="2" borderId="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8" fontId="1" fillId="0" borderId="0"/>
    <xf numFmtId="248" fontId="1" fillId="0" borderId="0"/>
    <xf numFmtId="248" fontId="1" fillId="0" borderId="0"/>
    <xf numFmtId="248" fontId="1" fillId="0" borderId="0"/>
    <xf numFmtId="248" fontId="1" fillId="0" borderId="0"/>
    <xf numFmtId="0" fontId="1" fillId="0" borderId="0"/>
    <xf numFmtId="0" fontId="1" fillId="0" borderId="0"/>
    <xf numFmtId="248"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248" fontId="1" fillId="0" borderId="0"/>
    <xf numFmtId="0" fontId="1" fillId="0" borderId="0"/>
    <xf numFmtId="248" fontId="1" fillId="0" borderId="0"/>
    <xf numFmtId="0" fontId="1" fillId="0" borderId="0"/>
    <xf numFmtId="248"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3" applyNumberFormat="0" applyFont="0" applyAlignment="0" applyProtection="0"/>
    <xf numFmtId="0" fontId="1" fillId="2" borderId="3" applyNumberFormat="0" applyFont="0" applyAlignment="0" applyProtection="0"/>
    <xf numFmtId="0" fontId="1" fillId="2" borderId="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48" fontId="1" fillId="0" borderId="0"/>
    <xf numFmtId="248" fontId="1" fillId="0" borderId="0"/>
    <xf numFmtId="248" fontId="1" fillId="0" borderId="0"/>
    <xf numFmtId="248" fontId="1" fillId="0" borderId="0"/>
    <xf numFmtId="248" fontId="1" fillId="0" borderId="0"/>
    <xf numFmtId="0" fontId="1" fillId="0" borderId="0"/>
    <xf numFmtId="0" fontId="1" fillId="0" borderId="0"/>
    <xf numFmtId="248"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248" fontId="1" fillId="0" borderId="0"/>
    <xf numFmtId="0" fontId="1" fillId="0" borderId="0"/>
    <xf numFmtId="248" fontId="1" fillId="0" borderId="0"/>
    <xf numFmtId="0" fontId="1" fillId="0" borderId="0"/>
    <xf numFmtId="248"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4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3" applyNumberFormat="0" applyFont="0" applyAlignment="0" applyProtection="0"/>
    <xf numFmtId="0" fontId="1" fillId="2" borderId="3" applyNumberFormat="0" applyFont="0" applyAlignment="0" applyProtection="0"/>
    <xf numFmtId="0" fontId="1" fillId="2" borderId="3" applyNumberFormat="0" applyFont="0" applyAlignment="0" applyProtection="0"/>
    <xf numFmtId="0" fontId="1" fillId="2" borderId="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58" fillId="0" borderId="4" applyNumberFormat="0" applyFill="0" applyAlignment="0">
      <alignment wrapText="1"/>
      <protection locked="0"/>
    </xf>
    <xf numFmtId="0" fontId="2" fillId="0" borderId="0"/>
    <xf numFmtId="0" fontId="1" fillId="0" borderId="0"/>
    <xf numFmtId="41" fontId="72" fillId="0" borderId="0" applyFont="0" applyFill="0" applyBorder="0" applyAlignment="0" applyProtection="0"/>
    <xf numFmtId="0" fontId="1" fillId="0" borderId="0"/>
    <xf numFmtId="41" fontId="1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54"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243" fontId="150" fillId="0" borderId="0"/>
    <xf numFmtId="41" fontId="2" fillId="0" borderId="0" applyFont="0" applyFill="0" applyBorder="0" applyAlignment="0" applyProtection="0"/>
    <xf numFmtId="0" fontId="1" fillId="0" borderId="0"/>
    <xf numFmtId="41" fontId="1" fillId="0" borderId="0" applyFont="0" applyFill="0" applyBorder="0" applyAlignment="0" applyProtection="0"/>
    <xf numFmtId="0" fontId="172" fillId="0" borderId="0"/>
    <xf numFmtId="41" fontId="172" fillId="0" borderId="0" applyFont="0" applyFill="0" applyBorder="0" applyAlignment="0" applyProtection="0"/>
    <xf numFmtId="41" fontId="17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2" fillId="0" borderId="0" applyFont="0" applyFill="0" applyBorder="0" applyAlignment="0" applyProtection="0"/>
    <xf numFmtId="41" fontId="1" fillId="0" borderId="0" applyFont="0" applyFill="0" applyBorder="0" applyAlignment="0" applyProtection="0"/>
    <xf numFmtId="41" fontId="172" fillId="0" borderId="0" applyFont="0" applyFill="0" applyBorder="0" applyAlignment="0" applyProtection="0"/>
    <xf numFmtId="41" fontId="17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1" fontId="72" fillId="0" borderId="0" applyFont="0" applyFill="0" applyBorder="0" applyAlignment="0" applyProtection="0"/>
    <xf numFmtId="41" fontId="119" fillId="0" borderId="0" applyFont="0" applyFill="0" applyBorder="0" applyAlignment="0" applyProtection="0"/>
    <xf numFmtId="41" fontId="72"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1" fontId="72" fillId="0" borderId="0" applyFont="0" applyFill="0" applyBorder="0" applyAlignment="0" applyProtection="0"/>
    <xf numFmtId="41" fontId="119" fillId="0" borderId="0" applyFont="0" applyFill="0" applyBorder="0" applyAlignment="0" applyProtection="0"/>
    <xf numFmtId="41" fontId="72"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17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1" fontId="2" fillId="0" borderId="0" applyFill="0" applyBorder="0" applyAlignment="0" applyProtection="0"/>
    <xf numFmtId="43" fontId="11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1" fontId="128" fillId="0" borderId="0" applyFont="0" applyFill="0" applyBorder="0" applyAlignment="0" applyProtection="0"/>
    <xf numFmtId="41"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2" fillId="0" borderId="0" applyFont="0" applyFill="0" applyBorder="0" applyAlignment="0" applyProtection="0"/>
    <xf numFmtId="43" fontId="128" fillId="0" borderId="0" applyFont="0" applyFill="0" applyBorder="0" applyAlignment="0" applyProtection="0"/>
    <xf numFmtId="43" fontId="167"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2" fillId="0" borderId="0" applyFon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2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36" fillId="0" borderId="0" applyFont="0" applyFill="0" applyBorder="0" applyAlignment="0" applyProtection="0"/>
    <xf numFmtId="43" fontId="7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3" fontId="136"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43" fontId="128"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4"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5" fillId="0" borderId="0" applyFont="0" applyFill="0" applyBorder="0" applyAlignment="0" applyProtection="0"/>
    <xf numFmtId="43" fontId="15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2" fillId="0" borderId="0" applyFont="0" applyFill="0" applyBorder="0" applyAlignment="0" applyProtection="0"/>
    <xf numFmtId="41" fontId="15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5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3" fillId="0" borderId="0" applyNumberFormat="0" applyFill="0" applyBorder="0" applyAlignment="0" applyProtection="0">
      <alignment vertical="top"/>
      <protection locked="0"/>
    </xf>
    <xf numFmtId="41" fontId="2" fillId="0" borderId="0" applyFont="0" applyFill="0" applyBorder="0" applyAlignment="0" applyProtection="0"/>
    <xf numFmtId="41" fontId="1" fillId="0" borderId="0" applyFont="0" applyFill="0" applyBorder="0" applyAlignment="0" applyProtection="0"/>
    <xf numFmtId="41" fontId="172" fillId="0" borderId="0" applyFont="0" applyFill="0" applyBorder="0" applyAlignment="0" applyProtection="0"/>
    <xf numFmtId="41" fontId="17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41" fontId="1" fillId="0" borderId="0" applyFont="0" applyFill="0" applyBorder="0" applyAlignment="0" applyProtection="0"/>
    <xf numFmtId="186"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49" fillId="0" borderId="0" applyFont="0" applyFill="0" applyBorder="0" applyAlignment="0" applyProtection="0"/>
    <xf numFmtId="41" fontId="1" fillId="0" borderId="0" applyFont="0" applyFill="0" applyBorder="0" applyAlignment="0" applyProtection="0"/>
    <xf numFmtId="38" fontId="1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117" fillId="0" borderId="0"/>
    <xf numFmtId="37" fontId="117" fillId="0" borderId="0"/>
    <xf numFmtId="0" fontId="127" fillId="0" borderId="0"/>
    <xf numFmtId="0" fontId="127" fillId="0" borderId="0"/>
    <xf numFmtId="40" fontId="118"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3" fillId="0" borderId="0"/>
    <xf numFmtId="43" fontId="2" fillId="0" borderId="0" applyFont="0" applyFill="0" applyBorder="0" applyAlignment="0" applyProtection="0"/>
    <xf numFmtId="40" fontId="118" fillId="0" borderId="0" applyFont="0" applyFill="0" applyBorder="0" applyAlignment="0" applyProtection="0"/>
    <xf numFmtId="0" fontId="119" fillId="0" borderId="0"/>
    <xf numFmtId="43" fontId="2" fillId="0" borderId="0" applyFont="0" applyFill="0" applyBorder="0" applyAlignment="0" applyProtection="0"/>
    <xf numFmtId="0" fontId="2" fillId="0" borderId="0"/>
    <xf numFmtId="0" fontId="152" fillId="0" borderId="0" applyNumberFormat="0" applyFill="0" applyBorder="0" applyAlignment="0" applyProtection="0"/>
    <xf numFmtId="0" fontId="158" fillId="0" borderId="4" applyNumberFormat="0" applyFill="0">
      <protection locked="0"/>
    </xf>
    <xf numFmtId="43" fontId="2" fillId="0" borderId="0" applyFont="0" applyFill="0" applyBorder="0" applyAlignment="0" applyProtection="0"/>
    <xf numFmtId="43" fontId="1" fillId="0" borderId="0" applyFont="0" applyFill="0" applyBorder="0" applyAlignment="0" applyProtection="0"/>
    <xf numFmtId="0" fontId="152" fillId="0" borderId="0" applyNumberFormat="0" applyFill="0" applyBorder="0" applyAlignment="0">
      <alignment vertical="top"/>
      <protection locked="0"/>
    </xf>
    <xf numFmtId="0" fontId="72" fillId="0" borderId="0"/>
    <xf numFmtId="0" fontId="153" fillId="0" borderId="0" applyNumberFormat="0" applyFill="0" applyBorder="0" applyAlignment="0">
      <alignment vertical="top"/>
      <protection locked="0"/>
    </xf>
    <xf numFmtId="0" fontId="152" fillId="0" borderId="0" applyNumberFormat="0" applyFill="0" applyBorder="0" applyAlignment="0" applyProtection="0"/>
    <xf numFmtId="0" fontId="158" fillId="0" borderId="4" applyNumberFormat="0" applyFill="0">
      <protection locked="0"/>
    </xf>
    <xf numFmtId="0" fontId="158" fillId="0" borderId="4" applyNumberFormat="0" applyFill="0" applyAlignment="0">
      <alignment wrapText="1"/>
      <protection locked="0"/>
    </xf>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2"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cellStyleXfs>
  <cellXfs count="640">
    <xf numFmtId="0" fontId="0" fillId="0" borderId="0" xfId="0"/>
    <xf numFmtId="0" fontId="15" fillId="0" borderId="0" xfId="0" applyFont="1"/>
    <xf numFmtId="0" fontId="17" fillId="0" borderId="0" xfId="0" applyFont="1"/>
    <xf numFmtId="0" fontId="17" fillId="3" borderId="0" xfId="0" applyFont="1" applyFill="1"/>
    <xf numFmtId="0" fontId="18" fillId="0" borderId="0" xfId="0" applyFont="1"/>
    <xf numFmtId="0" fontId="33" fillId="0" borderId="0" xfId="0" applyFont="1" applyAlignment="1">
      <alignment horizontal="center"/>
    </xf>
    <xf numFmtId="0" fontId="64" fillId="0" borderId="0" xfId="0" applyFont="1" applyAlignment="1">
      <alignment horizontal="left"/>
    </xf>
    <xf numFmtId="0" fontId="65" fillId="0" borderId="0" xfId="0" applyFont="1" applyAlignment="1">
      <alignment horizontal="center"/>
    </xf>
    <xf numFmtId="0" fontId="66" fillId="0" borderId="0" xfId="0" applyFont="1" applyAlignment="1">
      <alignment horizontal="left"/>
    </xf>
    <xf numFmtId="0" fontId="67" fillId="0" borderId="0" xfId="0" applyFont="1" applyAlignment="1">
      <alignment horizontal="center"/>
    </xf>
    <xf numFmtId="0" fontId="64" fillId="0" borderId="0" xfId="0" applyFont="1"/>
    <xf numFmtId="0" fontId="67" fillId="0" borderId="0" xfId="0" applyFont="1"/>
    <xf numFmtId="0" fontId="70" fillId="0" borderId="0" xfId="0" applyFont="1"/>
    <xf numFmtId="0" fontId="71" fillId="0" borderId="0" xfId="0" applyFont="1"/>
    <xf numFmtId="0" fontId="66" fillId="0" borderId="0" xfId="0" applyFont="1"/>
    <xf numFmtId="0" fontId="72" fillId="0" borderId="0" xfId="0" applyFont="1"/>
    <xf numFmtId="0" fontId="73" fillId="0" borderId="0" xfId="75" applyFont="1"/>
    <xf numFmtId="14" fontId="66" fillId="0" borderId="0" xfId="0" applyNumberFormat="1" applyFont="1" applyAlignment="1">
      <alignment horizontal="left"/>
    </xf>
    <xf numFmtId="0" fontId="74" fillId="0" borderId="0" xfId="0" applyFont="1"/>
    <xf numFmtId="6" fontId="66" fillId="0" borderId="0" xfId="0" applyNumberFormat="1" applyFont="1"/>
    <xf numFmtId="6" fontId="66" fillId="0" borderId="0" xfId="0" applyNumberFormat="1" applyFont="1" applyAlignment="1">
      <alignment horizontal="right"/>
    </xf>
    <xf numFmtId="0" fontId="66" fillId="0" borderId="0" xfId="0" applyFont="1" applyAlignment="1">
      <alignment horizontal="center"/>
    </xf>
    <xf numFmtId="0" fontId="66" fillId="0" borderId="6" xfId="0" applyFont="1" applyBorder="1" applyAlignment="1">
      <alignment horizontal="center"/>
    </xf>
    <xf numFmtId="3" fontId="66" fillId="0" borderId="0" xfId="0" applyNumberFormat="1" applyFont="1" applyAlignment="1">
      <alignment horizontal="center"/>
    </xf>
    <xf numFmtId="3" fontId="66" fillId="0" borderId="0" xfId="0" applyNumberFormat="1" applyFont="1" applyAlignment="1">
      <alignment horizontal="right"/>
    </xf>
    <xf numFmtId="0" fontId="70" fillId="0" borderId="0" xfId="0" applyFont="1" applyAlignment="1">
      <alignment horizontal="center"/>
    </xf>
    <xf numFmtId="10" fontId="66" fillId="0" borderId="0" xfId="0" applyNumberFormat="1" applyFont="1"/>
    <xf numFmtId="0" fontId="74" fillId="0" borderId="0" xfId="0" applyFont="1" applyAlignment="1">
      <alignment horizontal="center"/>
    </xf>
    <xf numFmtId="0" fontId="40" fillId="0" borderId="0" xfId="75" applyFont="1"/>
    <xf numFmtId="0" fontId="72" fillId="0" borderId="0" xfId="0" applyFont="1" applyAlignment="1">
      <alignment horizontal="left"/>
    </xf>
    <xf numFmtId="0" fontId="64" fillId="0" borderId="2" xfId="0" applyFont="1" applyBorder="1"/>
    <xf numFmtId="171" fontId="64" fillId="0" borderId="0" xfId="0" applyNumberFormat="1" applyFont="1"/>
    <xf numFmtId="3" fontId="64" fillId="0" borderId="0" xfId="0" applyNumberFormat="1" applyFont="1"/>
    <xf numFmtId="0" fontId="67" fillId="0" borderId="8" xfId="0" applyFont="1" applyBorder="1" applyAlignment="1">
      <alignment horizontal="center"/>
    </xf>
    <xf numFmtId="0" fontId="67" fillId="0" borderId="1" xfId="0" applyFont="1" applyBorder="1" applyAlignment="1">
      <alignment horizontal="center"/>
    </xf>
    <xf numFmtId="171" fontId="66" fillId="0" borderId="0" xfId="0" applyNumberFormat="1" applyFont="1"/>
    <xf numFmtId="3" fontId="66" fillId="0" borderId="0" xfId="0" applyNumberFormat="1" applyFont="1"/>
    <xf numFmtId="0" fontId="69" fillId="0" borderId="2" xfId="0" applyFont="1" applyBorder="1"/>
    <xf numFmtId="0" fontId="64" fillId="0" borderId="2" xfId="0" applyFont="1" applyBorder="1" applyAlignment="1">
      <alignment horizontal="left" vertical="center" wrapText="1"/>
    </xf>
    <xf numFmtId="0" fontId="69" fillId="0" borderId="13" xfId="0" applyFont="1" applyBorder="1"/>
    <xf numFmtId="0" fontId="64" fillId="0" borderId="2" xfId="0" quotePrefix="1" applyFont="1" applyBorder="1"/>
    <xf numFmtId="0" fontId="69" fillId="0" borderId="2" xfId="0" applyFont="1" applyBorder="1" applyAlignment="1">
      <alignment horizontal="left" vertical="center" wrapText="1"/>
    </xf>
    <xf numFmtId="0" fontId="69" fillId="0" borderId="2" xfId="0" applyFont="1" applyBorder="1" applyAlignment="1">
      <alignment horizontal="left"/>
    </xf>
    <xf numFmtId="3" fontId="75" fillId="0" borderId="0" xfId="0" applyNumberFormat="1" applyFont="1"/>
    <xf numFmtId="0" fontId="75" fillId="0" borderId="0" xfId="0" applyFont="1"/>
    <xf numFmtId="0" fontId="76" fillId="0" borderId="6" xfId="4" applyFont="1" applyBorder="1" applyAlignment="1">
      <alignment horizontal="center" vertical="center" wrapText="1"/>
    </xf>
    <xf numFmtId="0" fontId="75" fillId="0" borderId="11" xfId="4" applyFont="1" applyBorder="1" applyAlignment="1">
      <alignment horizontal="left" vertical="center" wrapText="1"/>
    </xf>
    <xf numFmtId="0" fontId="75" fillId="0" borderId="2" xfId="4" applyFont="1" applyBorder="1" applyAlignment="1">
      <alignment horizontal="left" vertical="center" wrapText="1"/>
    </xf>
    <xf numFmtId="0" fontId="75" fillId="0" borderId="13" xfId="4" applyFont="1" applyBorder="1" applyAlignment="1">
      <alignment horizontal="left" vertical="center" wrapText="1"/>
    </xf>
    <xf numFmtId="0" fontId="80" fillId="3" borderId="0" xfId="0" applyFont="1" applyFill="1"/>
    <xf numFmtId="174" fontId="80" fillId="3" borderId="0" xfId="1" applyNumberFormat="1" applyFont="1" applyFill="1"/>
    <xf numFmtId="0" fontId="81" fillId="0" borderId="4" xfId="0" applyFont="1" applyBorder="1"/>
    <xf numFmtId="0" fontId="82" fillId="0" borderId="2" xfId="0" applyFont="1" applyBorder="1"/>
    <xf numFmtId="0" fontId="82" fillId="0" borderId="4" xfId="0" applyFont="1" applyBorder="1"/>
    <xf numFmtId="3" fontId="72" fillId="0" borderId="0" xfId="0" applyNumberFormat="1" applyFont="1" applyAlignment="1">
      <alignment horizontal="right"/>
    </xf>
    <xf numFmtId="3" fontId="74" fillId="0" borderId="0" xfId="0" applyNumberFormat="1" applyFont="1"/>
    <xf numFmtId="0" fontId="69" fillId="0" borderId="0" xfId="0" applyFont="1" applyAlignment="1">
      <alignment horizontal="center"/>
    </xf>
    <xf numFmtId="0" fontId="77" fillId="0" borderId="0" xfId="0" applyFont="1"/>
    <xf numFmtId="0" fontId="69" fillId="0" borderId="11" xfId="0" applyFont="1" applyBorder="1"/>
    <xf numFmtId="0" fontId="78" fillId="0" borderId="2" xfId="0" applyFont="1" applyBorder="1"/>
    <xf numFmtId="3" fontId="77" fillId="0" borderId="0" xfId="0" applyNumberFormat="1" applyFont="1"/>
    <xf numFmtId="0" fontId="85" fillId="35" borderId="6" xfId="0" applyFont="1" applyFill="1" applyBorder="1" applyAlignment="1">
      <alignment horizontal="center" vertical="center" wrapText="1"/>
    </xf>
    <xf numFmtId="41" fontId="66" fillId="0" borderId="0" xfId="67" applyFont="1"/>
    <xf numFmtId="41" fontId="66" fillId="0" borderId="0" xfId="0" applyNumberFormat="1" applyFont="1"/>
    <xf numFmtId="206" fontId="66" fillId="0" borderId="0" xfId="0" applyNumberFormat="1" applyFont="1"/>
    <xf numFmtId="3" fontId="77" fillId="3" borderId="0" xfId="0" applyNumberFormat="1" applyFont="1" applyFill="1"/>
    <xf numFmtId="3" fontId="69" fillId="0" borderId="0" xfId="0" applyNumberFormat="1" applyFont="1"/>
    <xf numFmtId="0" fontId="88" fillId="0" borderId="0" xfId="0" applyFont="1"/>
    <xf numFmtId="0" fontId="120" fillId="0" borderId="0" xfId="0" applyFont="1"/>
    <xf numFmtId="171" fontId="120" fillId="0" borderId="0" xfId="0" applyNumberFormat="1" applyFont="1"/>
    <xf numFmtId="3" fontId="120" fillId="0" borderId="0" xfId="0" applyNumberFormat="1" applyFont="1"/>
    <xf numFmtId="41" fontId="120" fillId="0" borderId="0" xfId="67" applyFont="1"/>
    <xf numFmtId="0" fontId="66" fillId="0" borderId="6" xfId="0" applyFont="1" applyBorder="1" applyAlignment="1">
      <alignment horizontal="center" vertical="center" wrapText="1"/>
    </xf>
    <xf numFmtId="171" fontId="123" fillId="0" borderId="0" xfId="0" applyNumberFormat="1" applyFont="1"/>
    <xf numFmtId="171" fontId="123" fillId="0" borderId="25" xfId="2" applyNumberFormat="1" applyFont="1" applyBorder="1" applyAlignment="1">
      <alignment horizontal="center" vertical="center" wrapText="1"/>
    </xf>
    <xf numFmtId="171" fontId="123" fillId="0" borderId="25" xfId="3" applyNumberFormat="1" applyFont="1" applyFill="1" applyBorder="1" applyAlignment="1">
      <alignment horizontal="right" vertical="center" wrapText="1"/>
    </xf>
    <xf numFmtId="3" fontId="123" fillId="0" borderId="0" xfId="0" applyNumberFormat="1" applyFont="1"/>
    <xf numFmtId="171" fontId="123" fillId="0" borderId="0" xfId="0" applyNumberFormat="1" applyFont="1" applyAlignment="1">
      <alignment horizontal="justify" vertical="top" wrapText="1"/>
    </xf>
    <xf numFmtId="171" fontId="124" fillId="0" borderId="0" xfId="0" applyNumberFormat="1" applyFont="1" applyAlignment="1">
      <alignment horizontal="right" vertical="top" wrapText="1"/>
    </xf>
    <xf numFmtId="0" fontId="123" fillId="0" borderId="0" xfId="0" applyFont="1"/>
    <xf numFmtId="171" fontId="123" fillId="0" borderId="6" xfId="0" applyNumberFormat="1" applyFont="1" applyBorder="1" applyAlignment="1">
      <alignment horizontal="center" wrapText="1"/>
    </xf>
    <xf numFmtId="3" fontId="123" fillId="0" borderId="6" xfId="0" applyNumberFormat="1" applyFont="1" applyBorder="1" applyAlignment="1">
      <alignment wrapText="1"/>
    </xf>
    <xf numFmtId="3" fontId="124" fillId="0" borderId="6" xfId="0" applyNumberFormat="1" applyFont="1" applyBorder="1" applyAlignment="1">
      <alignment horizontal="right" wrapText="1"/>
    </xf>
    <xf numFmtId="171" fontId="124" fillId="0" borderId="6" xfId="0" applyNumberFormat="1" applyFont="1" applyBorder="1" applyAlignment="1">
      <alignment horizontal="right" wrapText="1"/>
    </xf>
    <xf numFmtId="3" fontId="123" fillId="0" borderId="6" xfId="2" quotePrefix="1" applyNumberFormat="1" applyFont="1" applyBorder="1" applyAlignment="1">
      <alignment horizontal="center" wrapText="1"/>
    </xf>
    <xf numFmtId="0" fontId="124" fillId="0" borderId="6" xfId="2" applyFont="1" applyBorder="1" applyAlignment="1">
      <alignment wrapText="1"/>
    </xf>
    <xf numFmtId="171" fontId="124" fillId="0" borderId="9" xfId="3" applyNumberFormat="1" applyFont="1" applyFill="1" applyBorder="1" applyAlignment="1">
      <alignment wrapText="1"/>
    </xf>
    <xf numFmtId="3" fontId="124" fillId="0" borderId="9" xfId="3" applyNumberFormat="1" applyFont="1" applyFill="1" applyBorder="1" applyAlignment="1">
      <alignment wrapText="1"/>
    </xf>
    <xf numFmtId="0" fontId="124" fillId="0" borderId="9" xfId="2" applyFont="1" applyBorder="1" applyAlignment="1">
      <alignment wrapText="1"/>
    </xf>
    <xf numFmtId="171" fontId="123" fillId="0" borderId="9" xfId="3" applyNumberFormat="1" applyFont="1" applyFill="1" applyBorder="1" applyAlignment="1">
      <alignment horizontal="right" wrapText="1"/>
    </xf>
    <xf numFmtId="166" fontId="123" fillId="0" borderId="9" xfId="3" applyNumberFormat="1" applyFont="1" applyFill="1" applyBorder="1" applyAlignment="1">
      <alignment horizontal="center" wrapText="1"/>
    </xf>
    <xf numFmtId="0" fontId="123" fillId="0" borderId="6" xfId="0" applyFont="1" applyBorder="1"/>
    <xf numFmtId="171" fontId="123" fillId="0" borderId="6" xfId="2" applyNumberFormat="1" applyFont="1" applyBorder="1" applyAlignment="1">
      <alignment horizontal="right" wrapText="1"/>
    </xf>
    <xf numFmtId="3" fontId="124" fillId="0" borderId="0" xfId="3" applyNumberFormat="1" applyFont="1" applyFill="1" applyBorder="1" applyAlignment="1">
      <alignment wrapText="1"/>
    </xf>
    <xf numFmtId="3" fontId="123" fillId="0" borderId="0" xfId="0" applyNumberFormat="1" applyFont="1" applyAlignment="1">
      <alignment wrapText="1"/>
    </xf>
    <xf numFmtId="3" fontId="67" fillId="0" borderId="0" xfId="0" applyNumberFormat="1" applyFont="1"/>
    <xf numFmtId="0" fontId="82" fillId="0" borderId="40" xfId="0" applyFont="1" applyBorder="1" applyAlignment="1">
      <alignment horizontal="left" vertical="center" wrapText="1"/>
    </xf>
    <xf numFmtId="0" fontId="82" fillId="0" borderId="23" xfId="0" applyFont="1" applyBorder="1"/>
    <xf numFmtId="0" fontId="82" fillId="0" borderId="40" xfId="0" applyFont="1" applyBorder="1"/>
    <xf numFmtId="0" fontId="124" fillId="35" borderId="6" xfId="0" applyFont="1" applyFill="1" applyBorder="1" applyAlignment="1">
      <alignment horizontal="center" vertical="center" wrapText="1"/>
    </xf>
    <xf numFmtId="197" fontId="76" fillId="35" borderId="1" xfId="0" applyNumberFormat="1" applyFont="1" applyFill="1" applyBorder="1" applyAlignment="1">
      <alignment horizontal="center" vertical="center" wrapText="1"/>
    </xf>
    <xf numFmtId="0" fontId="76" fillId="35" borderId="1" xfId="0" applyFont="1" applyFill="1" applyBorder="1" applyAlignment="1">
      <alignment horizontal="center" vertical="center" wrapText="1"/>
    </xf>
    <xf numFmtId="0" fontId="76" fillId="35" borderId="6" xfId="0" applyFont="1" applyFill="1" applyBorder="1" applyAlignment="1">
      <alignment horizontal="center" vertical="center" wrapText="1"/>
    </xf>
    <xf numFmtId="207" fontId="124" fillId="35" borderId="6" xfId="0" applyNumberFormat="1" applyFont="1" applyFill="1" applyBorder="1" applyAlignment="1">
      <alignment horizontal="center" vertical="center" wrapText="1"/>
    </xf>
    <xf numFmtId="171" fontId="124" fillId="35" borderId="6" xfId="0" applyNumberFormat="1" applyFont="1" applyFill="1" applyBorder="1" applyAlignment="1">
      <alignment horizontal="center" vertical="center" wrapText="1"/>
    </xf>
    <xf numFmtId="2" fontId="124" fillId="35" borderId="6" xfId="0" applyNumberFormat="1" applyFont="1" applyFill="1" applyBorder="1" applyAlignment="1">
      <alignment horizontal="center" vertical="center" wrapText="1"/>
    </xf>
    <xf numFmtId="197" fontId="124" fillId="35" borderId="6" xfId="0" applyNumberFormat="1" applyFont="1" applyFill="1" applyBorder="1" applyAlignment="1">
      <alignment horizontal="center" vertical="center" wrapText="1"/>
    </xf>
    <xf numFmtId="49" fontId="124" fillId="35" borderId="6" xfId="0" applyNumberFormat="1" applyFont="1" applyFill="1" applyBorder="1" applyAlignment="1">
      <alignment horizontal="center" vertical="center" wrapText="1"/>
    </xf>
    <xf numFmtId="0" fontId="76" fillId="35" borderId="6" xfId="4" applyFont="1" applyFill="1" applyBorder="1" applyAlignment="1">
      <alignment horizontal="center" vertical="center" wrapText="1"/>
    </xf>
    <xf numFmtId="3" fontId="88" fillId="0" borderId="0" xfId="0" applyNumberFormat="1" applyFont="1"/>
    <xf numFmtId="0" fontId="133" fillId="0" borderId="0" xfId="9" applyFont="1" applyAlignment="1">
      <alignment horizontal="left" indent="3"/>
    </xf>
    <xf numFmtId="0" fontId="82" fillId="0" borderId="4" xfId="0" applyFont="1" applyBorder="1" applyAlignment="1">
      <alignment horizontal="left" vertical="center" wrapText="1"/>
    </xf>
    <xf numFmtId="0" fontId="82" fillId="0" borderId="2" xfId="0" applyFont="1" applyBorder="1" applyAlignment="1">
      <alignment vertical="top"/>
    </xf>
    <xf numFmtId="0" fontId="132" fillId="35" borderId="6" xfId="0" applyFont="1" applyFill="1" applyBorder="1" applyAlignment="1">
      <alignment horizontal="center" vertical="center" wrapText="1"/>
    </xf>
    <xf numFmtId="41" fontId="120" fillId="0" borderId="0" xfId="0" applyNumberFormat="1" applyFont="1"/>
    <xf numFmtId="10" fontId="66" fillId="0" borderId="0" xfId="4073" applyNumberFormat="1" applyFont="1"/>
    <xf numFmtId="10" fontId="123" fillId="3" borderId="0" xfId="0" applyNumberFormat="1" applyFont="1" applyFill="1"/>
    <xf numFmtId="0" fontId="123" fillId="3" borderId="0" xfId="0" applyFont="1" applyFill="1"/>
    <xf numFmtId="3" fontId="137" fillId="0" borderId="0" xfId="0" applyNumberFormat="1" applyFont="1"/>
    <xf numFmtId="197" fontId="124" fillId="35" borderId="1" xfId="0" applyNumberFormat="1" applyFont="1" applyFill="1" applyBorder="1" applyAlignment="1">
      <alignment horizontal="center" vertical="center" wrapText="1"/>
    </xf>
    <xf numFmtId="0" fontId="124" fillId="0" borderId="0" xfId="0" applyFont="1"/>
    <xf numFmtId="9" fontId="120" fillId="0" borderId="0" xfId="4073" applyFont="1"/>
    <xf numFmtId="2" fontId="69" fillId="0" borderId="0" xfId="0" applyNumberFormat="1" applyFont="1" applyAlignment="1">
      <alignment horizontal="center" vertical="center" wrapText="1"/>
    </xf>
    <xf numFmtId="171" fontId="80" fillId="0" borderId="0" xfId="0" applyNumberFormat="1" applyFont="1"/>
    <xf numFmtId="3" fontId="80" fillId="0" borderId="0" xfId="0" applyNumberFormat="1" applyFont="1"/>
    <xf numFmtId="0" fontId="80" fillId="0" borderId="0" xfId="0" applyFont="1"/>
    <xf numFmtId="3" fontId="76" fillId="0" borderId="0" xfId="0" applyNumberFormat="1" applyFont="1"/>
    <xf numFmtId="0" fontId="139" fillId="0" borderId="0" xfId="0" applyFont="1" applyAlignment="1">
      <alignment horizontal="center"/>
    </xf>
    <xf numFmtId="171" fontId="85" fillId="0" borderId="0" xfId="0" applyNumberFormat="1" applyFont="1"/>
    <xf numFmtId="0" fontId="123" fillId="0" borderId="0" xfId="9" applyFont="1"/>
    <xf numFmtId="171" fontId="77" fillId="0" borderId="0" xfId="0" applyNumberFormat="1" applyFont="1"/>
    <xf numFmtId="0" fontId="140" fillId="0" borderId="0" xfId="0" applyFont="1" applyAlignment="1">
      <alignment horizontal="center"/>
    </xf>
    <xf numFmtId="0" fontId="141" fillId="0" borderId="0" xfId="0" applyFont="1"/>
    <xf numFmtId="0" fontId="142" fillId="0" borderId="0" xfId="0" applyFont="1" applyAlignment="1">
      <alignment horizontal="center"/>
    </xf>
    <xf numFmtId="3" fontId="141" fillId="0" borderId="0" xfId="0" applyNumberFormat="1" applyFont="1"/>
    <xf numFmtId="0" fontId="141" fillId="3" borderId="0" xfId="0" applyFont="1" applyFill="1"/>
    <xf numFmtId="0" fontId="143" fillId="3" borderId="0" xfId="0" applyFont="1" applyFill="1" applyAlignment="1">
      <alignment horizontal="left" indent="1"/>
    </xf>
    <xf numFmtId="3" fontId="29" fillId="0" borderId="0" xfId="0" applyNumberFormat="1" applyFont="1"/>
    <xf numFmtId="174" fontId="77" fillId="3" borderId="0" xfId="1" applyNumberFormat="1" applyFont="1" applyFill="1"/>
    <xf numFmtId="0" fontId="77" fillId="3" borderId="0" xfId="0" applyFont="1" applyFill="1"/>
    <xf numFmtId="41" fontId="77" fillId="0" borderId="0" xfId="67" applyFont="1"/>
    <xf numFmtId="41" fontId="77" fillId="3" borderId="0" xfId="67" applyFont="1" applyFill="1"/>
    <xf numFmtId="3" fontId="144" fillId="0" borderId="0" xfId="0" applyNumberFormat="1" applyFont="1"/>
    <xf numFmtId="0" fontId="123" fillId="0" borderId="6" xfId="0" applyFont="1" applyBorder="1" applyAlignment="1">
      <alignment horizontal="center" vertical="top" wrapText="1"/>
    </xf>
    <xf numFmtId="0" fontId="124" fillId="0" borderId="6" xfId="0" applyFont="1" applyBorder="1" applyAlignment="1">
      <alignment horizontal="center" vertical="top" wrapText="1"/>
    </xf>
    <xf numFmtId="0" fontId="123" fillId="0" borderId="6" xfId="0" applyFont="1" applyBorder="1" applyAlignment="1">
      <alignment horizontal="center" wrapText="1"/>
    </xf>
    <xf numFmtId="0" fontId="86" fillId="0" borderId="0" xfId="0" applyFont="1"/>
    <xf numFmtId="171" fontId="86" fillId="0" borderId="0" xfId="0" applyNumberFormat="1" applyFont="1"/>
    <xf numFmtId="0" fontId="123" fillId="0" borderId="4" xfId="0" applyFont="1" applyBorder="1" applyAlignment="1">
      <alignment horizontal="left" vertical="center" wrapText="1"/>
    </xf>
    <xf numFmtId="0" fontId="123" fillId="0" borderId="4" xfId="0" applyFont="1" applyBorder="1"/>
    <xf numFmtId="0" fontId="145" fillId="0" borderId="2" xfId="0" applyFont="1" applyBorder="1" applyAlignment="1">
      <alignment horizontal="center"/>
    </xf>
    <xf numFmtId="0" fontId="123" fillId="0" borderId="2" xfId="0" applyFont="1" applyBorder="1"/>
    <xf numFmtId="0" fontId="124" fillId="0" borderId="4" xfId="0" applyFont="1" applyBorder="1"/>
    <xf numFmtId="171" fontId="79" fillId="0" borderId="0" xfId="0" applyNumberFormat="1" applyFont="1" applyAlignment="1">
      <alignment horizontal="center"/>
    </xf>
    <xf numFmtId="41" fontId="146" fillId="0" borderId="2" xfId="67" applyFont="1" applyBorder="1"/>
    <xf numFmtId="41" fontId="83" fillId="0" borderId="2" xfId="67" applyFont="1" applyBorder="1"/>
    <xf numFmtId="41" fontId="137" fillId="0" borderId="0" xfId="67" applyFont="1"/>
    <xf numFmtId="0" fontId="137" fillId="0" borderId="0" xfId="0" applyFont="1"/>
    <xf numFmtId="0" fontId="69" fillId="0" borderId="0" xfId="0" applyFont="1"/>
    <xf numFmtId="41" fontId="123" fillId="0" borderId="0" xfId="0" applyNumberFormat="1" applyFont="1"/>
    <xf numFmtId="41" fontId="88" fillId="0" borderId="0" xfId="67" applyFont="1"/>
    <xf numFmtId="41" fontId="88" fillId="0" borderId="0" xfId="67" applyFont="1" applyFill="1"/>
    <xf numFmtId="0" fontId="124" fillId="0" borderId="6" xfId="2" applyFont="1" applyBorder="1" applyAlignment="1">
      <alignment horizontal="center"/>
    </xf>
    <xf numFmtId="3" fontId="123" fillId="0" borderId="6" xfId="0" applyNumberFormat="1" applyFont="1" applyBorder="1" applyAlignment="1">
      <alignment horizontal="center"/>
    </xf>
    <xf numFmtId="0" fontId="67" fillId="0" borderId="0" xfId="0" applyFont="1" applyAlignment="1">
      <alignment horizontal="left"/>
    </xf>
    <xf numFmtId="0" fontId="72" fillId="0" borderId="6" xfId="0" applyFont="1" applyBorder="1" applyAlignment="1">
      <alignment horizontal="center"/>
    </xf>
    <xf numFmtId="3" fontId="72" fillId="0" borderId="6" xfId="0" applyNumberFormat="1" applyFont="1" applyBorder="1" applyAlignment="1">
      <alignment horizontal="center"/>
    </xf>
    <xf numFmtId="3" fontId="72" fillId="0" borderId="6" xfId="0" applyNumberFormat="1" applyFont="1" applyBorder="1" applyAlignment="1">
      <alignment horizontal="right"/>
    </xf>
    <xf numFmtId="3" fontId="74" fillId="0" borderId="6" xfId="0" applyNumberFormat="1" applyFont="1" applyBorder="1"/>
    <xf numFmtId="0" fontId="74" fillId="0" borderId="6" xfId="0" applyFont="1" applyBorder="1"/>
    <xf numFmtId="3" fontId="74" fillId="0" borderId="6" xfId="0" applyNumberFormat="1" applyFont="1" applyBorder="1" applyAlignment="1">
      <alignment horizontal="right"/>
    </xf>
    <xf numFmtId="10" fontId="74" fillId="0" borderId="6" xfId="0" applyNumberFormat="1" applyFont="1" applyBorder="1" applyAlignment="1">
      <alignment horizontal="center"/>
    </xf>
    <xf numFmtId="2" fontId="88" fillId="0" borderId="0" xfId="0" applyNumberFormat="1" applyFont="1" applyAlignment="1">
      <alignment vertical="center" wrapText="1"/>
    </xf>
    <xf numFmtId="10" fontId="86" fillId="0" borderId="0" xfId="4073" applyNumberFormat="1" applyFont="1"/>
    <xf numFmtId="0" fontId="123" fillId="0" borderId="22" xfId="0" applyFont="1" applyBorder="1"/>
    <xf numFmtId="0" fontId="66" fillId="0" borderId="2" xfId="0" applyFont="1" applyBorder="1"/>
    <xf numFmtId="41" fontId="120" fillId="0" borderId="0" xfId="67" applyFont="1" applyBorder="1"/>
    <xf numFmtId="3" fontId="120" fillId="3" borderId="0" xfId="0" applyNumberFormat="1" applyFont="1" applyFill="1"/>
    <xf numFmtId="171" fontId="67" fillId="0" borderId="0" xfId="0" applyNumberFormat="1" applyFont="1" applyAlignment="1">
      <alignment horizontal="center"/>
    </xf>
    <xf numFmtId="171" fontId="66" fillId="0" borderId="0" xfId="0" applyNumberFormat="1" applyFont="1" applyAlignment="1">
      <alignment horizontal="center"/>
    </xf>
    <xf numFmtId="171" fontId="66" fillId="64" borderId="0" xfId="0" applyNumberFormat="1" applyFont="1" applyFill="1"/>
    <xf numFmtId="0" fontId="66" fillId="0" borderId="0" xfId="4" applyFont="1" applyAlignment="1">
      <alignment horizontal="center" vertical="top" wrapText="1"/>
    </xf>
    <xf numFmtId="171" fontId="66" fillId="0" borderId="44" xfId="4" applyNumberFormat="1" applyFont="1" applyBorder="1" applyAlignment="1">
      <alignment horizontal="center" vertical="top" wrapText="1"/>
    </xf>
    <xf numFmtId="0" fontId="67" fillId="0" borderId="0" xfId="4" applyFont="1" applyAlignment="1">
      <alignment horizontal="center" vertical="top" wrapText="1"/>
    </xf>
    <xf numFmtId="0" fontId="64" fillId="0" borderId="0" xfId="0" applyFont="1" applyAlignment="1">
      <alignment horizontal="right"/>
    </xf>
    <xf numFmtId="0" fontId="16" fillId="0" borderId="11" xfId="0" applyFont="1" applyBorder="1" applyAlignment="1">
      <alignment horizontal="center"/>
    </xf>
    <xf numFmtId="41" fontId="16" fillId="0" borderId="42" xfId="67" applyFont="1" applyBorder="1" applyAlignment="1">
      <alignment horizontal="right"/>
    </xf>
    <xf numFmtId="0" fontId="185" fillId="0" borderId="2" xfId="0" applyFont="1" applyBorder="1" applyAlignment="1">
      <alignment horizontal="center"/>
    </xf>
    <xf numFmtId="41" fontId="16" fillId="0" borderId="22" xfId="67" applyFont="1" applyBorder="1" applyAlignment="1">
      <alignment horizontal="right"/>
    </xf>
    <xf numFmtId="0" fontId="186" fillId="0" borderId="2" xfId="0" applyFont="1" applyBorder="1" applyAlignment="1">
      <alignment horizontal="center"/>
    </xf>
    <xf numFmtId="0" fontId="145" fillId="0" borderId="2" xfId="0" quotePrefix="1" applyFont="1" applyBorder="1" applyAlignment="1">
      <alignment horizontal="center"/>
    </xf>
    <xf numFmtId="41" fontId="146" fillId="0" borderId="22" xfId="67" applyFont="1" applyFill="1" applyBorder="1" applyAlignment="1">
      <alignment horizontal="right"/>
    </xf>
    <xf numFmtId="41" fontId="146" fillId="0" borderId="22" xfId="67" applyFont="1" applyBorder="1" applyAlignment="1">
      <alignment horizontal="right"/>
    </xf>
    <xf numFmtId="41" fontId="145" fillId="0" borderId="22" xfId="67" applyFont="1" applyBorder="1" applyAlignment="1">
      <alignment horizontal="right"/>
    </xf>
    <xf numFmtId="0" fontId="145" fillId="0" borderId="2" xfId="0" applyFont="1" applyBorder="1" applyAlignment="1">
      <alignment horizontal="center" vertical="center" wrapText="1"/>
    </xf>
    <xf numFmtId="0" fontId="145" fillId="0" borderId="43" xfId="0" applyFont="1" applyBorder="1" applyAlignment="1">
      <alignment horizontal="center"/>
    </xf>
    <xf numFmtId="41" fontId="15" fillId="0" borderId="22" xfId="67" applyFont="1" applyBorder="1" applyAlignment="1">
      <alignment horizontal="right"/>
    </xf>
    <xf numFmtId="0" fontId="16" fillId="0" borderId="2" xfId="0" applyFont="1" applyBorder="1" applyAlignment="1">
      <alignment horizontal="center"/>
    </xf>
    <xf numFmtId="0" fontId="16" fillId="0" borderId="13" xfId="0" applyFont="1" applyBorder="1" applyAlignment="1">
      <alignment horizontal="center"/>
    </xf>
    <xf numFmtId="41" fontId="16" fillId="0" borderId="24" xfId="67" applyFont="1" applyBorder="1" applyAlignment="1">
      <alignment horizontal="right"/>
    </xf>
    <xf numFmtId="41" fontId="15" fillId="0" borderId="2" xfId="67" applyFont="1" applyBorder="1"/>
    <xf numFmtId="41" fontId="146" fillId="0" borderId="2" xfId="67" applyFont="1" applyBorder="1" applyAlignment="1">
      <alignment horizontal="right"/>
    </xf>
    <xf numFmtId="41" fontId="145" fillId="0" borderId="2" xfId="67" applyFont="1" applyBorder="1" applyAlignment="1">
      <alignment horizontal="right" vertical="center"/>
    </xf>
    <xf numFmtId="41" fontId="145" fillId="0" borderId="2" xfId="67" applyFont="1" applyBorder="1" applyAlignment="1">
      <alignment vertical="center"/>
    </xf>
    <xf numFmtId="41" fontId="145" fillId="0" borderId="2" xfId="67" applyFont="1" applyBorder="1"/>
    <xf numFmtId="41" fontId="16" fillId="0" borderId="2" xfId="67" applyFont="1" applyBorder="1"/>
    <xf numFmtId="41" fontId="16" fillId="0" borderId="13" xfId="67" applyFont="1" applyBorder="1"/>
    <xf numFmtId="41" fontId="146" fillId="0" borderId="2" xfId="67" applyFont="1" applyFill="1" applyBorder="1" applyAlignment="1">
      <alignment horizontal="right" wrapText="1"/>
    </xf>
    <xf numFmtId="41" fontId="146" fillId="0" borderId="2" xfId="67" applyFont="1" applyFill="1" applyBorder="1" applyAlignment="1" applyProtection="1">
      <alignment horizontal="right" wrapText="1"/>
    </xf>
    <xf numFmtId="41" fontId="146" fillId="0" borderId="13" xfId="67" applyFont="1" applyFill="1" applyBorder="1" applyAlignment="1">
      <alignment horizontal="right" wrapText="1"/>
    </xf>
    <xf numFmtId="41" fontId="145" fillId="0" borderId="6" xfId="67" applyFont="1" applyFill="1" applyBorder="1" applyAlignment="1">
      <alignment horizontal="right" wrapText="1"/>
    </xf>
    <xf numFmtId="0" fontId="187" fillId="0" borderId="2" xfId="0" applyFont="1" applyBorder="1" applyAlignment="1">
      <alignment horizontal="center"/>
    </xf>
    <xf numFmtId="0" fontId="83" fillId="0" borderId="2" xfId="0" applyFont="1" applyBorder="1"/>
    <xf numFmtId="9" fontId="187" fillId="0" borderId="2" xfId="4073" applyFont="1" applyBorder="1" applyAlignment="1">
      <alignment horizontal="center"/>
    </xf>
    <xf numFmtId="41" fontId="187" fillId="0" borderId="2" xfId="67" applyFont="1" applyBorder="1"/>
    <xf numFmtId="0" fontId="145" fillId="0" borderId="2" xfId="0" applyFont="1" applyBorder="1" applyAlignment="1">
      <alignment horizontal="center" vertical="top"/>
    </xf>
    <xf numFmtId="9" fontId="145" fillId="0" borderId="2" xfId="4073" applyFont="1" applyBorder="1" applyAlignment="1">
      <alignment horizontal="center"/>
    </xf>
    <xf numFmtId="41" fontId="145" fillId="0" borderId="2" xfId="67" applyFont="1" applyFill="1" applyBorder="1"/>
    <xf numFmtId="41" fontId="146" fillId="0" borderId="2" xfId="67" applyFont="1" applyFill="1" applyBorder="1"/>
    <xf numFmtId="0" fontId="16" fillId="0" borderId="6" xfId="0" applyFont="1" applyBorder="1" applyAlignment="1">
      <alignment horizontal="center"/>
    </xf>
    <xf numFmtId="41" fontId="16" fillId="0" borderId="1" xfId="67" applyFont="1" applyBorder="1"/>
    <xf numFmtId="0" fontId="188" fillId="0" borderId="11" xfId="0" applyFont="1" applyBorder="1" applyAlignment="1">
      <alignment horizontal="center"/>
    </xf>
    <xf numFmtId="0" fontId="184" fillId="0" borderId="2" xfId="0" applyFont="1" applyBorder="1"/>
    <xf numFmtId="0" fontId="187" fillId="0" borderId="13" xfId="0" applyFont="1" applyBorder="1" applyAlignment="1">
      <alignment horizontal="center"/>
    </xf>
    <xf numFmtId="0" fontId="187" fillId="0" borderId="11" xfId="0" applyFont="1" applyBorder="1" applyAlignment="1">
      <alignment horizontal="center"/>
    </xf>
    <xf numFmtId="41" fontId="146" fillId="0" borderId="11" xfId="67" applyFont="1" applyBorder="1"/>
    <xf numFmtId="41" fontId="83" fillId="0" borderId="11" xfId="67" applyFont="1" applyBorder="1"/>
    <xf numFmtId="41" fontId="146" fillId="0" borderId="2" xfId="67" applyFont="1" applyBorder="1" applyAlignment="1">
      <alignment vertical="top" wrapText="1"/>
    </xf>
    <xf numFmtId="41" fontId="83" fillId="0" borderId="2" xfId="67" applyFont="1" applyBorder="1" applyAlignment="1">
      <alignment vertical="top" wrapText="1"/>
    </xf>
    <xf numFmtId="41" fontId="83" fillId="0" borderId="13" xfId="67" applyFont="1" applyBorder="1" applyAlignment="1">
      <alignment vertical="top" wrapText="1"/>
    </xf>
    <xf numFmtId="3" fontId="15" fillId="0" borderId="6" xfId="0" applyNumberFormat="1" applyFont="1" applyBorder="1" applyAlignment="1">
      <alignment horizontal="center"/>
    </xf>
    <xf numFmtId="0" fontId="15" fillId="0" borderId="6" xfId="0" applyFont="1" applyBorder="1" applyAlignment="1">
      <alignment horizontal="center"/>
    </xf>
    <xf numFmtId="3" fontId="15" fillId="0" borderId="6" xfId="0" applyNumberFormat="1" applyFont="1" applyBorder="1" applyAlignment="1">
      <alignment horizontal="right"/>
    </xf>
    <xf numFmtId="3" fontId="16" fillId="0" borderId="6" xfId="0" applyNumberFormat="1" applyFont="1" applyBorder="1"/>
    <xf numFmtId="0" fontId="69" fillId="0" borderId="6" xfId="0" applyFont="1" applyBorder="1"/>
    <xf numFmtId="3" fontId="16" fillId="0" borderId="6" xfId="0" applyNumberFormat="1" applyFont="1" applyBorder="1" applyAlignment="1">
      <alignment horizontal="right"/>
    </xf>
    <xf numFmtId="10" fontId="16" fillId="0" borderId="6" xfId="0" applyNumberFormat="1" applyFont="1" applyBorder="1" applyAlignment="1">
      <alignment horizontal="center"/>
    </xf>
    <xf numFmtId="4" fontId="2" fillId="0" borderId="6" xfId="0" applyNumberFormat="1" applyFont="1" applyBorder="1" applyAlignment="1">
      <alignment horizontal="center" vertical="center" wrapText="1"/>
    </xf>
    <xf numFmtId="171" fontId="109" fillId="0" borderId="6" xfId="0" applyNumberFormat="1" applyFont="1" applyBorder="1" applyAlignment="1">
      <alignment vertical="top" wrapText="1"/>
    </xf>
    <xf numFmtId="0" fontId="109" fillId="0" borderId="6" xfId="0" applyFont="1" applyBorder="1" applyAlignment="1">
      <alignment vertical="top" wrapText="1"/>
    </xf>
    <xf numFmtId="172" fontId="2" fillId="0" borderId="6" xfId="0" applyNumberFormat="1" applyFont="1" applyBorder="1" applyAlignment="1">
      <alignment horizontal="right" vertical="top" wrapText="1"/>
    </xf>
    <xf numFmtId="169" fontId="2" fillId="0" borderId="6" xfId="67" applyNumberFormat="1" applyFont="1" applyFill="1" applyBorder="1" applyAlignment="1">
      <alignment vertical="top" wrapText="1"/>
    </xf>
    <xf numFmtId="4" fontId="109" fillId="0" borderId="6" xfId="0" applyNumberFormat="1" applyFont="1" applyBorder="1" applyAlignment="1">
      <alignment horizontal="right" vertical="top" wrapText="1"/>
    </xf>
    <xf numFmtId="172" fontId="109" fillId="0" borderId="6" xfId="0" applyNumberFormat="1" applyFont="1" applyBorder="1" applyAlignment="1">
      <alignment horizontal="right" vertical="top" wrapText="1"/>
    </xf>
    <xf numFmtId="3" fontId="109" fillId="0" borderId="6" xfId="0" applyNumberFormat="1" applyFont="1" applyBorder="1" applyAlignment="1">
      <alignment horizontal="right" vertical="top" wrapText="1"/>
    </xf>
    <xf numFmtId="171" fontId="2" fillId="0" borderId="6" xfId="0" applyNumberFormat="1" applyFont="1" applyBorder="1" applyAlignment="1">
      <alignment horizontal="right" wrapText="1"/>
    </xf>
    <xf numFmtId="171" fontId="2" fillId="0" borderId="6" xfId="0" applyNumberFormat="1" applyFont="1" applyBorder="1" applyAlignment="1">
      <alignment wrapText="1"/>
    </xf>
    <xf numFmtId="4" fontId="2" fillId="0" borderId="6" xfId="1" applyNumberFormat="1" applyFont="1" applyFill="1" applyBorder="1" applyAlignment="1">
      <alignment horizontal="right" wrapText="1"/>
    </xf>
    <xf numFmtId="174" fontId="2" fillId="0" borderId="6" xfId="1" applyNumberFormat="1" applyFont="1" applyFill="1" applyBorder="1" applyAlignment="1">
      <alignment horizontal="right" wrapText="1"/>
    </xf>
    <xf numFmtId="172" fontId="2" fillId="0" borderId="6" xfId="0" applyNumberFormat="1" applyFont="1" applyBorder="1" applyAlignment="1">
      <alignment horizontal="right" wrapText="1"/>
    </xf>
    <xf numFmtId="171" fontId="2" fillId="0" borderId="6" xfId="1" applyNumberFormat="1" applyFont="1" applyFill="1" applyBorder="1" applyAlignment="1">
      <alignment horizontal="right" wrapText="1"/>
    </xf>
    <xf numFmtId="3" fontId="109" fillId="0" borderId="6" xfId="0" applyNumberFormat="1" applyFont="1" applyBorder="1" applyAlignment="1">
      <alignment horizontal="right" wrapText="1"/>
    </xf>
    <xf numFmtId="172" fontId="109" fillId="0" borderId="6" xfId="0" applyNumberFormat="1" applyFont="1" applyBorder="1" applyAlignment="1">
      <alignment horizontal="right" wrapText="1"/>
    </xf>
    <xf numFmtId="4" fontId="2" fillId="0" borderId="6" xfId="0" applyNumberFormat="1" applyFont="1" applyBorder="1" applyAlignment="1">
      <alignment horizontal="center" wrapText="1"/>
    </xf>
    <xf numFmtId="171" fontId="109" fillId="0" borderId="6" xfId="0" applyNumberFormat="1" applyFont="1" applyBorder="1" applyAlignment="1">
      <alignment horizontal="right" wrapText="1"/>
    </xf>
    <xf numFmtId="0" fontId="2" fillId="0" borderId="0" xfId="0" applyFont="1"/>
    <xf numFmtId="171" fontId="2" fillId="0" borderId="0" xfId="0" applyNumberFormat="1" applyFont="1"/>
    <xf numFmtId="4" fontId="2" fillId="0" borderId="0" xfId="1" applyNumberFormat="1" applyFont="1" applyFill="1" applyBorder="1" applyAlignment="1">
      <alignment horizontal="right" wrapText="1"/>
    </xf>
    <xf numFmtId="171" fontId="2" fillId="0" borderId="0" xfId="0" applyNumberFormat="1" applyFont="1" applyAlignment="1">
      <alignment horizontal="right" wrapText="1"/>
    </xf>
    <xf numFmtId="171" fontId="2" fillId="0" borderId="6" xfId="2" applyNumberFormat="1" applyFont="1" applyBorder="1" applyAlignment="1">
      <alignment horizontal="center"/>
    </xf>
    <xf numFmtId="41" fontId="2" fillId="0" borderId="6" xfId="67" applyFont="1" applyFill="1" applyBorder="1" applyAlignment="1">
      <alignment horizontal="right"/>
    </xf>
    <xf numFmtId="3" fontId="2" fillId="0" borderId="6" xfId="2" applyNumberFormat="1" applyFont="1" applyBorder="1" applyAlignment="1">
      <alignment horizontal="right"/>
    </xf>
    <xf numFmtId="172" fontId="2" fillId="0" borderId="6" xfId="3" applyNumberFormat="1" applyFont="1" applyFill="1" applyBorder="1" applyAlignment="1">
      <alignment horizontal="right"/>
    </xf>
    <xf numFmtId="3" fontId="2" fillId="0" borderId="6" xfId="0" applyNumberFormat="1" applyFont="1" applyBorder="1"/>
    <xf numFmtId="171" fontId="2" fillId="0" borderId="47" xfId="2" applyNumberFormat="1" applyFont="1" applyBorder="1" applyAlignment="1">
      <alignment horizontal="center"/>
    </xf>
    <xf numFmtId="171" fontId="2" fillId="0" borderId="6" xfId="3" applyNumberFormat="1" applyFont="1" applyFill="1" applyBorder="1" applyAlignment="1">
      <alignment horizontal="right"/>
    </xf>
    <xf numFmtId="41" fontId="2" fillId="0" borderId="47" xfId="67" applyFont="1" applyFill="1" applyBorder="1" applyAlignment="1">
      <alignment horizontal="right"/>
    </xf>
    <xf numFmtId="169" fontId="2" fillId="0" borderId="6" xfId="67" applyNumberFormat="1" applyFont="1" applyFill="1" applyBorder="1" applyAlignment="1">
      <alignment horizontal="right"/>
    </xf>
    <xf numFmtId="171" fontId="109" fillId="0" borderId="6" xfId="3" applyNumberFormat="1" applyFont="1" applyFill="1" applyBorder="1" applyAlignment="1">
      <alignment horizontal="right" wrapText="1"/>
    </xf>
    <xf numFmtId="41" fontId="109" fillId="0" borderId="6" xfId="67" applyFont="1" applyFill="1" applyBorder="1" applyAlignment="1">
      <alignment horizontal="right" wrapText="1"/>
    </xf>
    <xf numFmtId="3" fontId="2" fillId="0" borderId="6" xfId="0" applyNumberFormat="1" applyFont="1" applyBorder="1" applyAlignment="1">
      <alignment horizontal="right"/>
    </xf>
    <xf numFmtId="171" fontId="109" fillId="0" borderId="6" xfId="3" applyNumberFormat="1" applyFont="1" applyFill="1" applyBorder="1" applyAlignment="1">
      <alignment wrapText="1"/>
    </xf>
    <xf numFmtId="0" fontId="109" fillId="0" borderId="6" xfId="2" applyFont="1" applyBorder="1" applyAlignment="1">
      <alignment wrapText="1"/>
    </xf>
    <xf numFmtId="0" fontId="2" fillId="0" borderId="6" xfId="2" applyFont="1" applyBorder="1" applyAlignment="1">
      <alignment horizontal="center"/>
    </xf>
    <xf numFmtId="3" fontId="109" fillId="0" borderId="6" xfId="3" applyNumberFormat="1" applyFont="1" applyFill="1" applyBorder="1" applyAlignment="1">
      <alignment wrapText="1"/>
    </xf>
    <xf numFmtId="171" fontId="2" fillId="0" borderId="6" xfId="2" applyNumberFormat="1" applyFont="1" applyBorder="1" applyAlignment="1">
      <alignment horizontal="right" wrapText="1"/>
    </xf>
    <xf numFmtId="166" fontId="2" fillId="0" borderId="6" xfId="3" applyNumberFormat="1" applyFont="1" applyFill="1" applyBorder="1" applyAlignment="1">
      <alignment horizontal="center" wrapText="1"/>
    </xf>
    <xf numFmtId="166" fontId="109" fillId="0" borderId="6" xfId="3" applyNumberFormat="1" applyFont="1" applyFill="1" applyBorder="1" applyAlignment="1">
      <alignment horizontal="center" wrapText="1"/>
    </xf>
    <xf numFmtId="3" fontId="2" fillId="0" borderId="11" xfId="0" applyNumberFormat="1" applyFont="1" applyBorder="1"/>
    <xf numFmtId="3" fontId="2" fillId="0" borderId="6" xfId="0" applyNumberFormat="1" applyFont="1" applyBorder="1" applyAlignment="1">
      <alignment horizontal="center" vertical="center" wrapText="1"/>
    </xf>
    <xf numFmtId="4" fontId="2" fillId="0" borderId="6" xfId="0" applyNumberFormat="1" applyFont="1" applyBorder="1" applyAlignment="1">
      <alignment horizontal="right" wrapText="1"/>
    </xf>
    <xf numFmtId="169" fontId="2" fillId="0" borderId="6" xfId="67" applyNumberFormat="1" applyFont="1" applyFill="1" applyBorder="1" applyAlignment="1">
      <alignment horizontal="right" wrapText="1"/>
    </xf>
    <xf numFmtId="4" fontId="109" fillId="0" borderId="6" xfId="0" applyNumberFormat="1" applyFont="1" applyBorder="1" applyAlignment="1">
      <alignment horizontal="right" wrapText="1"/>
    </xf>
    <xf numFmtId="0" fontId="123" fillId="0" borderId="0" xfId="0" applyFont="1" applyAlignment="1">
      <alignment horizontal="left" vertical="top" wrapText="1"/>
    </xf>
    <xf numFmtId="0" fontId="123" fillId="0" borderId="8" xfId="0" applyFont="1" applyBorder="1" applyAlignment="1">
      <alignment horizontal="left"/>
    </xf>
    <xf numFmtId="0" fontId="123" fillId="0" borderId="10" xfId="0" applyFont="1" applyBorder="1" applyAlignment="1">
      <alignment horizontal="left"/>
    </xf>
    <xf numFmtId="0" fontId="124" fillId="0" borderId="9" xfId="2" applyFont="1" applyBorder="1" applyAlignment="1">
      <alignment horizontal="left" wrapText="1"/>
    </xf>
    <xf numFmtId="41" fontId="123" fillId="0" borderId="6" xfId="67" applyFont="1" applyBorder="1" applyAlignment="1">
      <alignment horizontal="right"/>
    </xf>
    <xf numFmtId="41" fontId="2" fillId="0" borderId="6" xfId="67" applyFont="1" applyBorder="1" applyAlignment="1">
      <alignment horizontal="right" wrapText="1"/>
    </xf>
    <xf numFmtId="41" fontId="2" fillId="0" borderId="6" xfId="67" applyFont="1" applyBorder="1" applyAlignment="1">
      <alignment horizontal="right" vertical="center" wrapText="1"/>
    </xf>
    <xf numFmtId="41" fontId="109" fillId="0" borderId="6" xfId="67" applyFont="1" applyBorder="1" applyAlignment="1">
      <alignment horizontal="right" wrapText="1"/>
    </xf>
    <xf numFmtId="41" fontId="2" fillId="0" borderId="6" xfId="67" applyFont="1" applyFill="1" applyBorder="1" applyAlignment="1">
      <alignment horizontal="right" vertical="center" wrapText="1"/>
    </xf>
    <xf numFmtId="0" fontId="124" fillId="0" borderId="0" xfId="0" applyFont="1" applyAlignment="1">
      <alignment horizontal="left"/>
    </xf>
    <xf numFmtId="0" fontId="123" fillId="0" borderId="0" xfId="0" applyFont="1" applyAlignment="1">
      <alignment horizontal="left"/>
    </xf>
    <xf numFmtId="0" fontId="124" fillId="0" borderId="0" xfId="0" applyFont="1" applyAlignment="1">
      <alignment horizontal="center"/>
    </xf>
    <xf numFmtId="0" fontId="123" fillId="0" borderId="0" xfId="0" applyFont="1" applyAlignment="1">
      <alignment vertical="center"/>
    </xf>
    <xf numFmtId="0" fontId="124" fillId="0" borderId="0" xfId="0" applyFont="1" applyAlignment="1">
      <alignment vertical="center" wrapText="1"/>
    </xf>
    <xf numFmtId="0" fontId="124" fillId="0" borderId="0" xfId="0" applyFont="1" applyAlignment="1">
      <alignment horizontal="left" vertical="top" wrapText="1"/>
    </xf>
    <xf numFmtId="0" fontId="124" fillId="0" borderId="0" xfId="0" applyFont="1" applyAlignment="1">
      <alignment wrapText="1"/>
    </xf>
    <xf numFmtId="0" fontId="124" fillId="0" borderId="0" xfId="0" applyFont="1" applyAlignment="1">
      <alignment vertical="center"/>
    </xf>
    <xf numFmtId="171" fontId="124" fillId="0" borderId="0" xfId="0" applyNumberFormat="1" applyFont="1" applyAlignment="1">
      <alignment vertical="center"/>
    </xf>
    <xf numFmtId="171" fontId="123" fillId="0" borderId="0" xfId="0" applyNumberFormat="1" applyFont="1" applyAlignment="1">
      <alignment horizontal="left"/>
    </xf>
    <xf numFmtId="4" fontId="123" fillId="0" borderId="0" xfId="0" applyNumberFormat="1" applyFont="1"/>
    <xf numFmtId="0" fontId="123" fillId="0" borderId="0" xfId="0" applyFont="1" applyAlignment="1">
      <alignment horizontal="right"/>
    </xf>
    <xf numFmtId="4" fontId="123" fillId="0" borderId="0" xfId="0" applyNumberFormat="1" applyFont="1" applyAlignment="1">
      <alignment horizontal="center" vertical="center" wrapText="1"/>
    </xf>
    <xf numFmtId="0" fontId="124" fillId="0" borderId="0" xfId="0" applyFont="1" applyAlignment="1">
      <alignment horizontal="left" vertical="center"/>
    </xf>
    <xf numFmtId="0" fontId="124" fillId="0" borderId="6" xfId="0" applyFont="1" applyBorder="1" applyAlignment="1">
      <alignment vertical="top" wrapText="1"/>
    </xf>
    <xf numFmtId="171" fontId="124" fillId="0" borderId="6" xfId="0" applyNumberFormat="1" applyFont="1" applyBorder="1" applyAlignment="1">
      <alignment vertical="top" wrapText="1"/>
    </xf>
    <xf numFmtId="4" fontId="123" fillId="0" borderId="0" xfId="0" applyNumberFormat="1" applyFont="1" applyAlignment="1">
      <alignment vertical="center" wrapText="1"/>
    </xf>
    <xf numFmtId="49" fontId="189" fillId="0" borderId="0" xfId="0" applyNumberFormat="1" applyFont="1" applyAlignment="1">
      <alignment vertical="center" wrapText="1"/>
    </xf>
    <xf numFmtId="4" fontId="189" fillId="0" borderId="0" xfId="0" applyNumberFormat="1" applyFont="1" applyAlignment="1">
      <alignment vertical="center" wrapText="1"/>
    </xf>
    <xf numFmtId="169" fontId="123" fillId="0" borderId="0" xfId="67" applyNumberFormat="1" applyFont="1" applyFill="1"/>
    <xf numFmtId="43" fontId="123" fillId="0" borderId="0" xfId="0" applyNumberFormat="1" applyFont="1"/>
    <xf numFmtId="0" fontId="190" fillId="0" borderId="0" xfId="0" applyFont="1" applyAlignment="1">
      <alignment horizontal="justify" vertical="top" wrapText="1"/>
    </xf>
    <xf numFmtId="0" fontId="190" fillId="0" borderId="0" xfId="0" applyFont="1" applyAlignment="1">
      <alignment horizontal="center" vertical="top" wrapText="1"/>
    </xf>
    <xf numFmtId="4" fontId="190" fillId="0" borderId="0" xfId="0" applyNumberFormat="1" applyFont="1" applyAlignment="1">
      <alignment horizontal="right" vertical="top" wrapText="1"/>
    </xf>
    <xf numFmtId="171" fontId="190" fillId="0" borderId="0" xfId="0" applyNumberFormat="1" applyFont="1" applyAlignment="1">
      <alignment horizontal="right" vertical="top" wrapText="1"/>
    </xf>
    <xf numFmtId="171" fontId="190" fillId="0" borderId="0" xfId="0" applyNumberFormat="1" applyFont="1" applyAlignment="1">
      <alignment vertical="top" wrapText="1"/>
    </xf>
    <xf numFmtId="3" fontId="190" fillId="0" borderId="0" xfId="0" applyNumberFormat="1" applyFont="1" applyAlignment="1">
      <alignment vertical="top" wrapText="1"/>
    </xf>
    <xf numFmtId="171" fontId="123" fillId="0" borderId="0" xfId="0" applyNumberFormat="1" applyFont="1" applyAlignment="1">
      <alignment horizontal="right" vertical="top" wrapText="1"/>
    </xf>
    <xf numFmtId="171" fontId="123" fillId="0" borderId="0" xfId="0" applyNumberFormat="1" applyFont="1" applyAlignment="1">
      <alignment vertical="top" wrapText="1"/>
    </xf>
    <xf numFmtId="3" fontId="123" fillId="0" borderId="0" xfId="0" applyNumberFormat="1" applyFont="1" applyAlignment="1">
      <alignment horizontal="right" vertical="top" wrapText="1"/>
    </xf>
    <xf numFmtId="3" fontId="123" fillId="0" borderId="0" xfId="0" applyNumberFormat="1" applyFont="1" applyAlignment="1">
      <alignment vertical="top" wrapText="1"/>
    </xf>
    <xf numFmtId="0" fontId="124" fillId="0" borderId="6" xfId="0" applyFont="1" applyBorder="1" applyAlignment="1">
      <alignment horizontal="center" wrapText="1"/>
    </xf>
    <xf numFmtId="0" fontId="2" fillId="0" borderId="6" xfId="0" applyFont="1" applyBorder="1" applyAlignment="1">
      <alignment horizontal="right" wrapText="1"/>
    </xf>
    <xf numFmtId="174" fontId="123" fillId="0" borderId="0" xfId="0" applyNumberFormat="1" applyFont="1"/>
    <xf numFmtId="0" fontId="123" fillId="0" borderId="9" xfId="0" applyFont="1" applyBorder="1" applyAlignment="1">
      <alignment horizontal="left" wrapText="1"/>
    </xf>
    <xf numFmtId="171" fontId="123" fillId="0" borderId="0" xfId="0" applyNumberFormat="1" applyFont="1" applyAlignment="1">
      <alignment vertical="center"/>
    </xf>
    <xf numFmtId="3" fontId="123" fillId="0" borderId="6" xfId="0" applyNumberFormat="1" applyFont="1" applyBorder="1" applyAlignment="1">
      <alignment horizontal="center" wrapText="1"/>
    </xf>
    <xf numFmtId="3" fontId="124" fillId="0" borderId="6" xfId="0" applyNumberFormat="1" applyFont="1" applyBorder="1" applyAlignment="1">
      <alignment horizontal="center" wrapText="1"/>
    </xf>
    <xf numFmtId="3" fontId="124" fillId="0" borderId="0" xfId="0" applyNumberFormat="1" applyFont="1"/>
    <xf numFmtId="3" fontId="123" fillId="0" borderId="0" xfId="0" applyNumberFormat="1" applyFont="1" applyAlignment="1">
      <alignment horizontal="center" vertical="top" wrapText="1"/>
    </xf>
    <xf numFmtId="172" fontId="123" fillId="0" borderId="0" xfId="0" applyNumberFormat="1" applyFont="1" applyAlignment="1">
      <alignment horizontal="right" vertical="top" wrapText="1"/>
    </xf>
    <xf numFmtId="0" fontId="123" fillId="0" borderId="0" xfId="0" applyFont="1" applyAlignment="1">
      <alignment horizontal="left" vertical="center"/>
    </xf>
    <xf numFmtId="1" fontId="138" fillId="0" borderId="46" xfId="0" applyNumberFormat="1" applyFont="1" applyBorder="1" applyAlignment="1">
      <alignment vertical="center"/>
    </xf>
    <xf numFmtId="2" fontId="123" fillId="0" borderId="0" xfId="0" applyNumberFormat="1" applyFont="1"/>
    <xf numFmtId="1" fontId="138" fillId="0" borderId="2" xfId="0" applyNumberFormat="1" applyFont="1" applyBorder="1" applyAlignment="1">
      <alignment vertical="center"/>
    </xf>
    <xf numFmtId="171" fontId="124" fillId="0" borderId="0" xfId="0" applyNumberFormat="1" applyFont="1"/>
    <xf numFmtId="0" fontId="123" fillId="0" borderId="0" xfId="0" applyFont="1" applyAlignment="1">
      <alignment horizontal="justify" wrapText="1"/>
    </xf>
    <xf numFmtId="3" fontId="123" fillId="0" borderId="0" xfId="0" applyNumberFormat="1" applyFont="1" applyAlignment="1">
      <alignment horizontal="center" wrapText="1"/>
    </xf>
    <xf numFmtId="0" fontId="123" fillId="35" borderId="9" xfId="0" applyFont="1" applyFill="1" applyBorder="1"/>
    <xf numFmtId="0" fontId="123" fillId="35" borderId="10" xfId="0" applyFont="1" applyFill="1" applyBorder="1"/>
    <xf numFmtId="0" fontId="123" fillId="35" borderId="9" xfId="0" applyFont="1" applyFill="1" applyBorder="1" applyAlignment="1">
      <alignment horizontal="center"/>
    </xf>
    <xf numFmtId="0" fontId="123" fillId="35" borderId="10" xfId="0" applyFont="1" applyFill="1" applyBorder="1" applyAlignment="1">
      <alignment horizontal="center"/>
    </xf>
    <xf numFmtId="208" fontId="123" fillId="0" borderId="0" xfId="0" applyNumberFormat="1" applyFont="1"/>
    <xf numFmtId="41" fontId="123" fillId="0" borderId="0" xfId="67" applyFont="1" applyFill="1"/>
    <xf numFmtId="3" fontId="2" fillId="0" borderId="13" xfId="0" applyNumberFormat="1" applyFont="1" applyBorder="1"/>
    <xf numFmtId="0" fontId="124" fillId="0" borderId="9" xfId="2" applyFont="1" applyBorder="1" applyAlignment="1">
      <alignment horizontal="left" vertical="top" wrapText="1"/>
    </xf>
    <xf numFmtId="171" fontId="124" fillId="0" borderId="9" xfId="3" applyNumberFormat="1" applyFont="1" applyFill="1" applyBorder="1" applyAlignment="1">
      <alignment horizontal="right" vertical="top" wrapText="1"/>
    </xf>
    <xf numFmtId="3" fontId="123" fillId="0" borderId="9" xfId="2" quotePrefix="1" applyNumberFormat="1" applyFont="1" applyBorder="1" applyAlignment="1">
      <alignment horizontal="center" vertical="top" wrapText="1"/>
    </xf>
    <xf numFmtId="10" fontId="123" fillId="0" borderId="0" xfId="4073" applyNumberFormat="1" applyFont="1" applyFill="1"/>
    <xf numFmtId="0" fontId="124" fillId="0" borderId="9" xfId="2" applyFont="1" applyBorder="1" applyAlignment="1">
      <alignment horizontal="center" wrapText="1"/>
    </xf>
    <xf numFmtId="171" fontId="123" fillId="0" borderId="9" xfId="2" applyNumberFormat="1" applyFont="1" applyBorder="1" applyAlignment="1">
      <alignment horizontal="center" wrapText="1"/>
    </xf>
    <xf numFmtId="41" fontId="123" fillId="0" borderId="0" xfId="67" applyFont="1"/>
    <xf numFmtId="41" fontId="124" fillId="0" borderId="0" xfId="67" applyFont="1"/>
    <xf numFmtId="41" fontId="124" fillId="0" borderId="4" xfId="67" applyFont="1" applyBorder="1"/>
    <xf numFmtId="0" fontId="124" fillId="0" borderId="25" xfId="2" applyFont="1" applyBorder="1" applyAlignment="1">
      <alignment horizontal="left" vertical="top" wrapText="1"/>
    </xf>
    <xf numFmtId="171" fontId="124" fillId="0" borderId="25" xfId="3" applyNumberFormat="1" applyFont="1" applyFill="1" applyBorder="1" applyAlignment="1">
      <alignment vertical="top" wrapText="1"/>
    </xf>
    <xf numFmtId="3" fontId="124" fillId="0" borderId="25" xfId="3" applyNumberFormat="1" applyFont="1" applyFill="1" applyBorder="1" applyAlignment="1">
      <alignment vertical="top" wrapText="1"/>
    </xf>
    <xf numFmtId="3" fontId="123" fillId="0" borderId="25" xfId="0" applyNumberFormat="1" applyFont="1" applyBorder="1" applyAlignment="1">
      <alignment vertical="top" wrapText="1"/>
    </xf>
    <xf numFmtId="0" fontId="124" fillId="0" borderId="6" xfId="2" applyFont="1" applyBorder="1" applyAlignment="1">
      <alignment horizontal="center" wrapText="1"/>
    </xf>
    <xf numFmtId="171" fontId="2" fillId="0" borderId="6" xfId="2" applyNumberFormat="1" applyFont="1" applyBorder="1" applyAlignment="1">
      <alignment horizontal="center" wrapText="1"/>
    </xf>
    <xf numFmtId="166" fontId="124" fillId="0" borderId="6" xfId="3" applyNumberFormat="1" applyFont="1" applyFill="1" applyBorder="1" applyAlignment="1">
      <alignment horizontal="center" wrapText="1"/>
    </xf>
    <xf numFmtId="0" fontId="190" fillId="0" borderId="0" xfId="2" applyFont="1" applyAlignment="1">
      <alignment horizontal="left" vertical="top"/>
    </xf>
    <xf numFmtId="0" fontId="191" fillId="0" borderId="0" xfId="2" applyFont="1" applyAlignment="1">
      <alignment vertical="top" wrapText="1"/>
    </xf>
    <xf numFmtId="0" fontId="124" fillId="0" borderId="5" xfId="2" applyFont="1" applyBorder="1" applyAlignment="1">
      <alignment horizontal="left" vertical="top" wrapText="1"/>
    </xf>
    <xf numFmtId="41" fontId="124" fillId="0" borderId="5" xfId="67" applyFont="1" applyBorder="1" applyAlignment="1">
      <alignment horizontal="left" vertical="top" wrapText="1"/>
    </xf>
    <xf numFmtId="171" fontId="124" fillId="0" borderId="5" xfId="3" applyNumberFormat="1" applyFont="1" applyFill="1" applyBorder="1" applyAlignment="1">
      <alignment vertical="top" wrapText="1"/>
    </xf>
    <xf numFmtId="3" fontId="124" fillId="0" borderId="0" xfId="3" applyNumberFormat="1" applyFont="1" applyFill="1" applyBorder="1" applyAlignment="1">
      <alignment vertical="top" wrapText="1"/>
    </xf>
    <xf numFmtId="0" fontId="123" fillId="0" borderId="25" xfId="0" applyFont="1" applyBorder="1" applyAlignment="1">
      <alignment horizontal="left" vertical="center" wrapText="1"/>
    </xf>
    <xf numFmtId="0" fontId="123" fillId="0" borderId="25" xfId="2" applyFont="1" applyBorder="1" applyAlignment="1">
      <alignment horizontal="center" vertical="top" wrapText="1"/>
    </xf>
    <xf numFmtId="0" fontId="124" fillId="0" borderId="25" xfId="2" applyFont="1" applyBorder="1" applyAlignment="1">
      <alignment horizontal="center" vertical="center" wrapText="1"/>
    </xf>
    <xf numFmtId="166" fontId="123" fillId="0" borderId="0" xfId="3" applyNumberFormat="1" applyFont="1" applyFill="1" applyBorder="1" applyAlignment="1">
      <alignment horizontal="center" vertical="center" wrapText="1"/>
    </xf>
    <xf numFmtId="171" fontId="2" fillId="0" borderId="11" xfId="3" applyNumberFormat="1" applyFont="1" applyFill="1" applyBorder="1" applyAlignment="1">
      <alignment horizontal="right" wrapText="1"/>
    </xf>
    <xf numFmtId="0" fontId="124" fillId="0" borderId="0" xfId="0" applyFont="1" applyAlignment="1">
      <alignment horizontal="justify"/>
    </xf>
    <xf numFmtId="1" fontId="138" fillId="0" borderId="46" xfId="0" applyNumberFormat="1" applyFont="1" applyBorder="1" applyAlignment="1">
      <alignment horizontal="right" vertical="center"/>
    </xf>
    <xf numFmtId="41" fontId="109" fillId="0" borderId="6" xfId="67" applyFont="1" applyFill="1" applyBorder="1" applyAlignment="1">
      <alignment horizontal="center" wrapText="1"/>
    </xf>
    <xf numFmtId="0" fontId="123" fillId="0" borderId="9" xfId="0" applyFont="1" applyBorder="1" applyAlignment="1">
      <alignment horizontal="left"/>
    </xf>
    <xf numFmtId="41" fontId="2" fillId="0" borderId="6" xfId="67" applyFont="1" applyBorder="1" applyAlignment="1">
      <alignment horizontal="right"/>
    </xf>
    <xf numFmtId="0" fontId="124" fillId="0" borderId="0" xfId="0" applyFont="1" applyAlignment="1">
      <alignment vertical="top" wrapText="1"/>
    </xf>
    <xf numFmtId="3" fontId="124" fillId="0" borderId="0" xfId="0" applyNumberFormat="1" applyFont="1" applyAlignment="1">
      <alignment horizontal="right" vertical="top" wrapText="1"/>
    </xf>
    <xf numFmtId="171" fontId="124" fillId="0" borderId="0" xfId="0" applyNumberFormat="1" applyFont="1" applyAlignment="1">
      <alignment horizontal="center"/>
    </xf>
    <xf numFmtId="3" fontId="124" fillId="0" borderId="0" xfId="0" applyNumberFormat="1" applyFont="1" applyAlignment="1">
      <alignment horizontal="center"/>
    </xf>
    <xf numFmtId="171" fontId="124" fillId="0" borderId="0" xfId="0" applyNumberFormat="1" applyFont="1" applyAlignment="1">
      <alignment horizontal="left"/>
    </xf>
    <xf numFmtId="3" fontId="124" fillId="0" borderId="0" xfId="0" applyNumberFormat="1" applyFont="1" applyAlignment="1">
      <alignment horizontal="left"/>
    </xf>
    <xf numFmtId="0" fontId="123" fillId="0" borderId="0" xfId="0" applyFont="1" applyAlignment="1">
      <alignment horizontal="center"/>
    </xf>
    <xf numFmtId="41" fontId="109" fillId="0" borderId="6" xfId="67" applyFont="1" applyBorder="1" applyAlignment="1">
      <alignment horizontal="right"/>
    </xf>
    <xf numFmtId="170" fontId="123" fillId="0" borderId="0" xfId="0" applyNumberFormat="1" applyFont="1"/>
    <xf numFmtId="41" fontId="124" fillId="0" borderId="0" xfId="67" applyFont="1" applyFill="1"/>
    <xf numFmtId="3" fontId="123" fillId="0" borderId="0" xfId="0" applyNumberFormat="1" applyFont="1" applyAlignment="1">
      <alignment horizontal="right"/>
    </xf>
    <xf numFmtId="41" fontId="123" fillId="0" borderId="0" xfId="67" applyFont="1" applyFill="1" applyBorder="1"/>
    <xf numFmtId="3" fontId="124" fillId="0" borderId="0" xfId="0" applyNumberFormat="1" applyFont="1" applyAlignment="1">
      <alignment horizontal="right"/>
    </xf>
    <xf numFmtId="171" fontId="123" fillId="0" borderId="0" xfId="3" applyNumberFormat="1" applyFont="1" applyFill="1" applyBorder="1" applyAlignment="1">
      <alignment horizontal="justify" vertical="top" wrapText="1"/>
    </xf>
    <xf numFmtId="171" fontId="124" fillId="0" borderId="0" xfId="3" applyNumberFormat="1" applyFont="1" applyFill="1" applyBorder="1" applyAlignment="1">
      <alignment horizontal="right" vertical="top" wrapText="1"/>
    </xf>
    <xf numFmtId="41" fontId="2" fillId="0" borderId="11" xfId="67" applyFont="1" applyBorder="1" applyAlignment="1">
      <alignment horizontal="right" wrapText="1"/>
    </xf>
    <xf numFmtId="41" fontId="109" fillId="0" borderId="6" xfId="67" applyFont="1" applyBorder="1" applyAlignment="1">
      <alignment horizontal="right" vertical="top" wrapText="1"/>
    </xf>
    <xf numFmtId="41" fontId="2" fillId="0" borderId="12" xfId="67" applyFont="1" applyBorder="1" applyAlignment="1">
      <alignment horizontal="right" vertical="top" wrapText="1"/>
    </xf>
    <xf numFmtId="41" fontId="109" fillId="0" borderId="0" xfId="67" applyFont="1" applyAlignment="1">
      <alignment horizontal="right" vertical="top" wrapText="1"/>
    </xf>
    <xf numFmtId="41" fontId="124" fillId="0" borderId="0" xfId="67" applyFont="1" applyAlignment="1">
      <alignment horizontal="right" vertical="top" wrapText="1"/>
    </xf>
    <xf numFmtId="0" fontId="124" fillId="0" borderId="0" xfId="0" applyFont="1" applyAlignment="1">
      <alignment horizontal="justify" vertical="top" wrapText="1"/>
    </xf>
    <xf numFmtId="166" fontId="123" fillId="0" borderId="0" xfId="0" applyNumberFormat="1" applyFont="1" applyAlignment="1">
      <alignment horizontal="justify" vertical="top" wrapText="1"/>
    </xf>
    <xf numFmtId="0" fontId="123" fillId="0" borderId="0" xfId="0" applyFont="1" applyAlignment="1">
      <alignment horizontal="justify" vertical="top" wrapText="1"/>
    </xf>
    <xf numFmtId="0" fontId="123" fillId="0" borderId="0" xfId="0" applyFont="1" applyAlignment="1">
      <alignment horizontal="justify"/>
    </xf>
    <xf numFmtId="14" fontId="123" fillId="0" borderId="0" xfId="0" applyNumberFormat="1" applyFont="1"/>
    <xf numFmtId="166" fontId="123" fillId="0" borderId="12" xfId="3" applyNumberFormat="1" applyFont="1" applyFill="1" applyBorder="1" applyAlignment="1">
      <alignment horizontal="center" wrapText="1"/>
    </xf>
    <xf numFmtId="0" fontId="124" fillId="0" borderId="6" xfId="0" applyFont="1" applyBorder="1" applyAlignment="1">
      <alignment horizontal="justify" wrapText="1"/>
    </xf>
    <xf numFmtId="166" fontId="123" fillId="0" borderId="11" xfId="3" applyNumberFormat="1" applyFont="1" applyFill="1" applyBorder="1" applyAlignment="1">
      <alignment horizontal="center" wrapText="1"/>
    </xf>
    <xf numFmtId="41" fontId="124" fillId="0" borderId="0" xfId="0" applyNumberFormat="1" applyFont="1" applyAlignment="1">
      <alignment horizontal="justify" vertical="top" wrapText="1"/>
    </xf>
    <xf numFmtId="166" fontId="124" fillId="0" borderId="0" xfId="0" applyNumberFormat="1" applyFont="1" applyAlignment="1">
      <alignment horizontal="justify" vertical="top" wrapText="1"/>
    </xf>
    <xf numFmtId="171" fontId="124" fillId="0" borderId="0" xfId="0" applyNumberFormat="1" applyFont="1" applyAlignment="1">
      <alignment horizontal="justify" vertical="top" wrapText="1"/>
    </xf>
    <xf numFmtId="3" fontId="123" fillId="0" borderId="0" xfId="0" applyNumberFormat="1" applyFont="1" applyAlignment="1">
      <alignment horizontal="justify" vertical="top" wrapText="1"/>
    </xf>
    <xf numFmtId="171" fontId="124" fillId="0" borderId="0" xfId="0" applyNumberFormat="1" applyFont="1" applyAlignment="1">
      <alignment horizontal="left" vertical="center"/>
    </xf>
    <xf numFmtId="3" fontId="123" fillId="0" borderId="0" xfId="0" applyNumberFormat="1" applyFont="1" applyAlignment="1">
      <alignment horizontal="center"/>
    </xf>
    <xf numFmtId="3" fontId="123" fillId="0" borderId="0" xfId="0" applyNumberFormat="1" applyFont="1" applyAlignment="1">
      <alignment horizontal="left"/>
    </xf>
    <xf numFmtId="171" fontId="124" fillId="0" borderId="0" xfId="0" applyNumberFormat="1" applyFont="1" applyAlignment="1">
      <alignment horizontal="right"/>
    </xf>
    <xf numFmtId="171" fontId="123" fillId="0" borderId="0" xfId="0" quotePrefix="1" applyNumberFormat="1" applyFont="1"/>
    <xf numFmtId="3" fontId="189" fillId="0" borderId="0" xfId="0" applyNumberFormat="1" applyFont="1" applyAlignment="1">
      <alignment horizontal="right" vertical="center" wrapText="1"/>
    </xf>
    <xf numFmtId="49" fontId="189" fillId="0" borderId="0" xfId="0" applyNumberFormat="1" applyFont="1" applyAlignment="1">
      <alignment horizontal="right" vertical="center" wrapText="1"/>
    </xf>
    <xf numFmtId="3" fontId="109" fillId="0" borderId="0" xfId="0" applyNumberFormat="1" applyFont="1" applyAlignment="1">
      <alignment horizontal="right"/>
    </xf>
    <xf numFmtId="0" fontId="124" fillId="0" borderId="0" xfId="0" applyFont="1" applyAlignment="1">
      <alignment horizontal="center" vertical="top" wrapText="1"/>
    </xf>
    <xf numFmtId="3" fontId="124" fillId="0" borderId="0" xfId="0" applyNumberFormat="1" applyFont="1" applyAlignment="1">
      <alignment horizontal="center" vertical="top" wrapText="1"/>
    </xf>
    <xf numFmtId="0" fontId="123" fillId="0" borderId="0" xfId="0" applyFont="1" applyAlignment="1">
      <alignment vertical="center" wrapText="1"/>
    </xf>
    <xf numFmtId="3" fontId="123" fillId="0" borderId="0" xfId="0" applyNumberFormat="1" applyFont="1" applyAlignment="1">
      <alignment vertical="center" wrapText="1"/>
    </xf>
    <xf numFmtId="41" fontId="2" fillId="0" borderId="6" xfId="67" applyFont="1" applyFill="1" applyBorder="1" applyAlignment="1">
      <alignment horizontal="right" wrapText="1"/>
    </xf>
    <xf numFmtId="4" fontId="109" fillId="0" borderId="6" xfId="0" applyNumberFormat="1" applyFont="1" applyBorder="1"/>
    <xf numFmtId="3" fontId="109" fillId="0" borderId="6" xfId="4" applyNumberFormat="1" applyFont="1" applyBorder="1" applyAlignment="1">
      <alignment vertical="top" wrapText="1"/>
    </xf>
    <xf numFmtId="4" fontId="124" fillId="0" borderId="0" xfId="0" applyNumberFormat="1" applyFont="1"/>
    <xf numFmtId="3" fontId="124" fillId="0" borderId="0" xfId="4" applyNumberFormat="1" applyFont="1" applyAlignment="1">
      <alignment vertical="top" wrapText="1"/>
    </xf>
    <xf numFmtId="171" fontId="124" fillId="0" borderId="0" xfId="4" applyNumberFormat="1" applyFont="1" applyAlignment="1">
      <alignment vertical="top" wrapText="1"/>
    </xf>
    <xf numFmtId="172" fontId="123" fillId="0" borderId="0" xfId="0" applyNumberFormat="1" applyFont="1"/>
    <xf numFmtId="0" fontId="123" fillId="0" borderId="0" xfId="4" applyFont="1" applyAlignment="1">
      <alignment vertical="top" wrapText="1"/>
    </xf>
    <xf numFmtId="171" fontId="109" fillId="0" borderId="6" xfId="4" applyNumberFormat="1" applyFont="1" applyBorder="1" applyAlignment="1">
      <alignment vertical="top" wrapText="1"/>
    </xf>
    <xf numFmtId="0" fontId="123" fillId="0" borderId="0" xfId="0" applyFont="1" applyAlignment="1">
      <alignment wrapText="1"/>
    </xf>
    <xf numFmtId="171" fontId="123" fillId="0" borderId="0" xfId="0" applyNumberFormat="1" applyFont="1" applyAlignment="1">
      <alignment wrapText="1"/>
    </xf>
    <xf numFmtId="41" fontId="123" fillId="0" borderId="0" xfId="67" applyFont="1" applyAlignment="1">
      <alignment horizontal="justify"/>
    </xf>
    <xf numFmtId="41" fontId="2" fillId="0" borderId="6" xfId="67" applyFont="1" applyFill="1" applyBorder="1" applyAlignment="1">
      <alignment wrapText="1"/>
    </xf>
    <xf numFmtId="41" fontId="2" fillId="0" borderId="6" xfId="67" applyFont="1" applyBorder="1" applyAlignment="1">
      <alignment wrapText="1"/>
    </xf>
    <xf numFmtId="41" fontId="2" fillId="0" borderId="12" xfId="67" applyFont="1" applyFill="1" applyBorder="1" applyAlignment="1">
      <alignment wrapText="1"/>
    </xf>
    <xf numFmtId="41" fontId="2" fillId="0" borderId="12" xfId="67" applyFont="1" applyFill="1" applyBorder="1" applyAlignment="1">
      <alignment horizontal="right" wrapText="1"/>
    </xf>
    <xf numFmtId="41" fontId="2" fillId="0" borderId="11" xfId="67" applyFont="1" applyBorder="1" applyAlignment="1">
      <alignment vertical="center"/>
    </xf>
    <xf numFmtId="41" fontId="2" fillId="0" borderId="47" xfId="67" applyFont="1" applyBorder="1" applyAlignment="1">
      <alignment wrapText="1"/>
    </xf>
    <xf numFmtId="41" fontId="109" fillId="0" borderId="6" xfId="67" applyFont="1" applyBorder="1" applyAlignment="1">
      <alignment wrapText="1"/>
    </xf>
    <xf numFmtId="41" fontId="2" fillId="0" borderId="6" xfId="67" applyFont="1" applyBorder="1"/>
    <xf numFmtId="41" fontId="2" fillId="0" borderId="12" xfId="67" applyFont="1" applyBorder="1"/>
    <xf numFmtId="41" fontId="2" fillId="0" borderId="45" xfId="67" applyFont="1" applyBorder="1"/>
    <xf numFmtId="41" fontId="2" fillId="0" borderId="11" xfId="67" applyFont="1" applyBorder="1"/>
    <xf numFmtId="41" fontId="109" fillId="0" borderId="6" xfId="67" applyFont="1" applyBorder="1"/>
    <xf numFmtId="41" fontId="159" fillId="0" borderId="0" xfId="67" applyFont="1"/>
    <xf numFmtId="171" fontId="123" fillId="35" borderId="8" xfId="3" applyNumberFormat="1" applyFont="1" applyFill="1" applyBorder="1" applyAlignment="1">
      <alignment wrapText="1"/>
    </xf>
    <xf numFmtId="171" fontId="123" fillId="35" borderId="9" xfId="3" applyNumberFormat="1" applyFont="1" applyFill="1" applyBorder="1" applyAlignment="1">
      <alignment wrapText="1"/>
    </xf>
    <xf numFmtId="171" fontId="123" fillId="35" borderId="10" xfId="3" applyNumberFormat="1" applyFont="1" applyFill="1" applyBorder="1" applyAlignment="1">
      <alignment wrapText="1"/>
    </xf>
    <xf numFmtId="41" fontId="2" fillId="0" borderId="43" xfId="67" applyFont="1" applyBorder="1"/>
    <xf numFmtId="169" fontId="2" fillId="0" borderId="6" xfId="67" applyNumberFormat="1" applyFont="1" applyBorder="1" applyAlignment="1">
      <alignment horizontal="right" wrapText="1"/>
    </xf>
    <xf numFmtId="41" fontId="2" fillId="0" borderId="6" xfId="67" applyFont="1" applyFill="1" applyBorder="1" applyAlignment="1">
      <alignment vertical="top" wrapText="1"/>
    </xf>
    <xf numFmtId="169" fontId="2" fillId="0" borderId="6" xfId="67" applyNumberFormat="1" applyFont="1" applyFill="1" applyBorder="1" applyAlignment="1">
      <alignment horizontal="right" vertical="top" wrapText="1"/>
    </xf>
    <xf numFmtId="41" fontId="109" fillId="0" borderId="6" xfId="67" applyFont="1" applyFill="1" applyBorder="1" applyAlignment="1">
      <alignment wrapText="1"/>
    </xf>
    <xf numFmtId="41" fontId="124" fillId="0" borderId="6" xfId="67" applyFont="1" applyFill="1" applyBorder="1" applyAlignment="1">
      <alignment wrapText="1"/>
    </xf>
    <xf numFmtId="0" fontId="66" fillId="0" borderId="8" xfId="0" applyFont="1" applyBorder="1" applyAlignment="1">
      <alignment horizontal="center"/>
    </xf>
    <xf numFmtId="0" fontId="66" fillId="0" borderId="9" xfId="0" applyFont="1" applyBorder="1" applyAlignment="1">
      <alignment horizontal="center"/>
    </xf>
    <xf numFmtId="0" fontId="66" fillId="0" borderId="10" xfId="0" applyFont="1" applyBorder="1" applyAlignment="1">
      <alignment horizontal="center"/>
    </xf>
    <xf numFmtId="0" fontId="132" fillId="35" borderId="6" xfId="0" applyFont="1" applyFill="1" applyBorder="1" applyAlignment="1">
      <alignment horizontal="center" vertical="center" wrapText="1"/>
    </xf>
    <xf numFmtId="0" fontId="132" fillId="35" borderId="8" xfId="0" applyFont="1" applyFill="1" applyBorder="1" applyAlignment="1">
      <alignment horizontal="center" vertical="center" wrapText="1"/>
    </xf>
    <xf numFmtId="0" fontId="132" fillId="35" borderId="9" xfId="0" applyFont="1" applyFill="1" applyBorder="1" applyAlignment="1">
      <alignment horizontal="center" vertical="center" wrapText="1"/>
    </xf>
    <xf numFmtId="0" fontId="132" fillId="35" borderId="10" xfId="0" applyFont="1" applyFill="1" applyBorder="1" applyAlignment="1">
      <alignment horizontal="center" vertical="center" wrapText="1"/>
    </xf>
    <xf numFmtId="0" fontId="66" fillId="0" borderId="11" xfId="0" applyFont="1" applyBorder="1" applyAlignment="1">
      <alignment horizontal="center" vertical="center" wrapText="1"/>
    </xf>
    <xf numFmtId="0" fontId="66" fillId="0" borderId="43" xfId="0" applyFont="1" applyBorder="1" applyAlignment="1">
      <alignment horizontal="center" vertical="center" wrapText="1"/>
    </xf>
    <xf numFmtId="0" fontId="66" fillId="0" borderId="13" xfId="0" applyFont="1" applyBorder="1" applyAlignment="1">
      <alignment horizontal="center" vertical="center" wrapText="1"/>
    </xf>
    <xf numFmtId="3" fontId="72" fillId="0" borderId="11" xfId="0" applyNumberFormat="1" applyFont="1" applyBorder="1" applyAlignment="1">
      <alignment horizontal="center" vertical="center" wrapText="1"/>
    </xf>
    <xf numFmtId="3" fontId="72" fillId="0" borderId="2" xfId="0" applyNumberFormat="1" applyFont="1" applyBorder="1" applyAlignment="1">
      <alignment horizontal="center" vertical="center" wrapText="1"/>
    </xf>
    <xf numFmtId="3" fontId="72" fillId="0" borderId="13" xfId="0" applyNumberFormat="1" applyFont="1" applyBorder="1" applyAlignment="1">
      <alignment horizontal="center" vertical="center" wrapText="1"/>
    </xf>
    <xf numFmtId="0" fontId="66" fillId="0" borderId="6" xfId="0" applyFont="1" applyBorder="1" applyAlignment="1">
      <alignment horizontal="center" vertical="center" wrapText="1"/>
    </xf>
    <xf numFmtId="3" fontId="15" fillId="0" borderId="11" xfId="0" applyNumberFormat="1" applyFont="1" applyBorder="1" applyAlignment="1">
      <alignment horizontal="right" vertical="center" wrapText="1"/>
    </xf>
    <xf numFmtId="3" fontId="15" fillId="0" borderId="2" xfId="0" applyNumberFormat="1" applyFont="1" applyBorder="1" applyAlignment="1">
      <alignment horizontal="right" vertical="center" wrapText="1"/>
    </xf>
    <xf numFmtId="3" fontId="15" fillId="0" borderId="13" xfId="0" applyNumberFormat="1" applyFont="1" applyBorder="1" applyAlignment="1">
      <alignment horizontal="right" vertical="center" wrapText="1"/>
    </xf>
    <xf numFmtId="9" fontId="15" fillId="0" borderId="6" xfId="0" applyNumberFormat="1" applyFont="1" applyBorder="1" applyAlignment="1">
      <alignment horizontal="center"/>
    </xf>
    <xf numFmtId="0" fontId="15" fillId="0" borderId="6" xfId="0" applyFont="1" applyBorder="1" applyAlignment="1">
      <alignment horizontal="center"/>
    </xf>
    <xf numFmtId="0" fontId="66" fillId="0" borderId="6" xfId="0" applyFont="1" applyBorder="1" applyAlignment="1">
      <alignment horizontal="center"/>
    </xf>
    <xf numFmtId="0" fontId="66" fillId="0" borderId="2" xfId="0" applyFont="1" applyBorder="1" applyAlignment="1">
      <alignment horizontal="center" vertical="center" wrapText="1"/>
    </xf>
    <xf numFmtId="3" fontId="15" fillId="0" borderId="11" xfId="0" applyNumberFormat="1" applyFont="1" applyBorder="1" applyAlignment="1">
      <alignment horizontal="center" vertical="center" wrapText="1"/>
    </xf>
    <xf numFmtId="3" fontId="15" fillId="0" borderId="2" xfId="0" applyNumberFormat="1" applyFont="1" applyBorder="1" applyAlignment="1">
      <alignment horizontal="center" vertical="center" wrapText="1"/>
    </xf>
    <xf numFmtId="3" fontId="15" fillId="0" borderId="13" xfId="0" applyNumberFormat="1" applyFont="1" applyBorder="1" applyAlignment="1">
      <alignment horizontal="center" vertical="center" wrapText="1"/>
    </xf>
    <xf numFmtId="10" fontId="15" fillId="0" borderId="6" xfId="4073" applyNumberFormat="1" applyFont="1" applyBorder="1" applyAlignment="1">
      <alignment horizontal="center"/>
    </xf>
    <xf numFmtId="0" fontId="67" fillId="0" borderId="0" xfId="0" applyFont="1" applyAlignment="1">
      <alignment horizontal="left"/>
    </xf>
    <xf numFmtId="0" fontId="68" fillId="0" borderId="0" xfId="0" applyFont="1" applyAlignment="1">
      <alignment horizontal="center"/>
    </xf>
    <xf numFmtId="0" fontId="67" fillId="0" borderId="0" xfId="0" applyFont="1" applyAlignment="1">
      <alignment horizontal="center"/>
    </xf>
    <xf numFmtId="0" fontId="132" fillId="35" borderId="8" xfId="0" applyFont="1" applyFill="1" applyBorder="1" applyAlignment="1">
      <alignment horizontal="center" vertical="center"/>
    </xf>
    <xf numFmtId="0" fontId="132" fillId="35" borderId="9" xfId="0" applyFont="1" applyFill="1" applyBorder="1" applyAlignment="1">
      <alignment horizontal="center" vertical="center"/>
    </xf>
    <xf numFmtId="0" fontId="132" fillId="35" borderId="10" xfId="0" applyFont="1" applyFill="1" applyBorder="1" applyAlignment="1">
      <alignment horizontal="center" vertical="center"/>
    </xf>
    <xf numFmtId="0" fontId="72" fillId="0" borderId="0" xfId="0" applyFont="1" applyAlignment="1">
      <alignment horizontal="left"/>
    </xf>
    <xf numFmtId="0" fontId="66" fillId="0" borderId="6" xfId="0" applyFont="1" applyBorder="1" applyAlignment="1">
      <alignment horizontal="center" vertical="center"/>
    </xf>
    <xf numFmtId="10" fontId="15" fillId="0" borderId="11" xfId="0" applyNumberFormat="1" applyFont="1" applyBorder="1" applyAlignment="1">
      <alignment horizontal="center" vertical="center" wrapText="1"/>
    </xf>
    <xf numFmtId="10" fontId="15" fillId="0" borderId="2" xfId="0" applyNumberFormat="1" applyFont="1" applyBorder="1" applyAlignment="1">
      <alignment horizontal="center" vertical="center" wrapText="1"/>
    </xf>
    <xf numFmtId="10" fontId="15" fillId="0" borderId="13" xfId="0" applyNumberFormat="1" applyFont="1" applyBorder="1" applyAlignment="1">
      <alignment horizontal="center" vertical="center" wrapText="1"/>
    </xf>
    <xf numFmtId="6" fontId="66" fillId="0" borderId="0" xfId="0" applyNumberFormat="1" applyFont="1" applyAlignment="1">
      <alignment horizontal="right"/>
    </xf>
    <xf numFmtId="0" fontId="67" fillId="0" borderId="6" xfId="0" applyFont="1" applyBorder="1" applyAlignment="1">
      <alignment horizontal="center"/>
    </xf>
    <xf numFmtId="3" fontId="72" fillId="0" borderId="11" xfId="0" applyNumberFormat="1" applyFont="1" applyBorder="1" applyAlignment="1">
      <alignment horizontal="right" vertical="center" wrapText="1"/>
    </xf>
    <xf numFmtId="3" fontId="72" fillId="0" borderId="2" xfId="0" applyNumberFormat="1" applyFont="1" applyBorder="1" applyAlignment="1">
      <alignment horizontal="right" vertical="center" wrapText="1"/>
    </xf>
    <xf numFmtId="3" fontId="72" fillId="0" borderId="13" xfId="0" applyNumberFormat="1" applyFont="1" applyBorder="1" applyAlignment="1">
      <alignment horizontal="right" vertical="center" wrapText="1"/>
    </xf>
    <xf numFmtId="10" fontId="146" fillId="0" borderId="11" xfId="0" applyNumberFormat="1" applyFont="1" applyBorder="1" applyAlignment="1">
      <alignment horizontal="center" vertical="center"/>
    </xf>
    <xf numFmtId="10" fontId="146" fillId="0" borderId="2" xfId="0" applyNumberFormat="1" applyFont="1" applyBorder="1" applyAlignment="1">
      <alignment horizontal="center" vertical="center"/>
    </xf>
    <xf numFmtId="10" fontId="146" fillId="0" borderId="13" xfId="0" applyNumberFormat="1" applyFont="1" applyBorder="1" applyAlignment="1">
      <alignment horizontal="center" vertical="center"/>
    </xf>
    <xf numFmtId="10" fontId="72" fillId="0" borderId="11" xfId="0" applyNumberFormat="1" applyFont="1" applyBorder="1" applyAlignment="1">
      <alignment horizontal="center" vertical="center" wrapText="1"/>
    </xf>
    <xf numFmtId="10" fontId="72" fillId="0" borderId="2" xfId="0" applyNumberFormat="1" applyFont="1" applyBorder="1" applyAlignment="1">
      <alignment horizontal="center" vertical="center" wrapText="1"/>
    </xf>
    <xf numFmtId="10" fontId="72" fillId="0" borderId="13" xfId="0" applyNumberFormat="1" applyFont="1" applyBorder="1" applyAlignment="1">
      <alignment horizontal="center" vertical="center" wrapText="1"/>
    </xf>
    <xf numFmtId="0" fontId="66" fillId="0" borderId="6" xfId="0" applyFont="1" applyBorder="1" applyAlignment="1">
      <alignment horizontal="left" vertical="center" wrapText="1"/>
    </xf>
    <xf numFmtId="0" fontId="123" fillId="0" borderId="0" xfId="0" applyFont="1" applyAlignment="1">
      <alignment horizontal="left" vertical="top" wrapText="1"/>
    </xf>
    <xf numFmtId="10" fontId="2" fillId="0" borderId="11" xfId="0" applyNumberFormat="1" applyFont="1" applyBorder="1" applyAlignment="1">
      <alignment horizontal="center" vertical="center"/>
    </xf>
    <xf numFmtId="10" fontId="2" fillId="0" borderId="2" xfId="0" applyNumberFormat="1" applyFont="1" applyBorder="1" applyAlignment="1">
      <alignment horizontal="center" vertical="center"/>
    </xf>
    <xf numFmtId="10" fontId="2" fillId="0" borderId="13" xfId="0" applyNumberFormat="1" applyFont="1" applyBorder="1" applyAlignment="1">
      <alignment horizontal="center" vertical="center"/>
    </xf>
    <xf numFmtId="0" fontId="15" fillId="0" borderId="0" xfId="4" applyFont="1" applyAlignment="1">
      <alignment horizontal="center" vertical="top" wrapText="1"/>
    </xf>
    <xf numFmtId="3" fontId="88" fillId="0" borderId="0" xfId="0" applyNumberFormat="1" applyFont="1" applyAlignment="1">
      <alignment horizontal="left"/>
    </xf>
    <xf numFmtId="2" fontId="69" fillId="0" borderId="0" xfId="0" applyNumberFormat="1" applyFont="1" applyAlignment="1">
      <alignment horizontal="center" vertical="center" wrapText="1"/>
    </xf>
    <xf numFmtId="0" fontId="64" fillId="0" borderId="0" xfId="4" applyFont="1" applyAlignment="1">
      <alignment horizontal="center" vertical="top" wrapText="1"/>
    </xf>
    <xf numFmtId="0" fontId="74" fillId="0" borderId="0" xfId="0" applyFont="1" applyAlignment="1">
      <alignment horizontal="left"/>
    </xf>
    <xf numFmtId="0" fontId="65" fillId="0" borderId="0" xfId="0" applyFont="1" applyAlignment="1">
      <alignment horizontal="center"/>
    </xf>
    <xf numFmtId="2" fontId="67" fillId="0" borderId="0" xfId="0" applyNumberFormat="1" applyFont="1" applyAlignment="1">
      <alignment horizontal="center" vertical="center" wrapText="1"/>
    </xf>
    <xf numFmtId="41" fontId="146" fillId="0" borderId="41" xfId="67" applyFont="1" applyFill="1" applyBorder="1" applyAlignment="1" applyProtection="1">
      <alignment horizontal="center" wrapText="1"/>
    </xf>
    <xf numFmtId="41" fontId="146" fillId="0" borderId="42" xfId="67" applyFont="1" applyFill="1" applyBorder="1" applyAlignment="1" applyProtection="1">
      <alignment horizontal="center" wrapText="1"/>
    </xf>
    <xf numFmtId="41" fontId="146" fillId="0" borderId="4" xfId="67" applyFont="1" applyFill="1" applyBorder="1" applyAlignment="1" applyProtection="1">
      <alignment horizontal="center" wrapText="1"/>
    </xf>
    <xf numFmtId="41" fontId="146" fillId="0" borderId="22" xfId="67" applyFont="1" applyFill="1" applyBorder="1" applyAlignment="1" applyProtection="1">
      <alignment horizontal="center" wrapText="1"/>
    </xf>
    <xf numFmtId="41" fontId="146" fillId="0" borderId="23" xfId="67" applyFont="1" applyFill="1" applyBorder="1" applyAlignment="1" applyProtection="1">
      <alignment horizontal="center" wrapText="1"/>
    </xf>
    <xf numFmtId="41" fontId="146" fillId="0" borderId="24" xfId="67" applyFont="1" applyFill="1" applyBorder="1" applyAlignment="1" applyProtection="1">
      <alignment horizontal="center" wrapText="1"/>
    </xf>
    <xf numFmtId="2" fontId="67" fillId="0" borderId="5" xfId="0" applyNumberFormat="1" applyFont="1" applyBorder="1" applyAlignment="1">
      <alignment horizontal="center" vertical="center" wrapText="1"/>
    </xf>
    <xf numFmtId="0" fontId="76" fillId="35" borderId="7" xfId="4" applyFont="1" applyFill="1" applyBorder="1" applyAlignment="1">
      <alignment horizontal="center" vertical="center" wrapText="1"/>
    </xf>
    <xf numFmtId="0" fontId="76" fillId="35" borderId="4" xfId="4" applyFont="1" applyFill="1" applyBorder="1" applyAlignment="1">
      <alignment horizontal="center" vertical="center" wrapText="1"/>
    </xf>
    <xf numFmtId="0" fontId="76" fillId="35" borderId="8" xfId="4" applyFont="1" applyFill="1" applyBorder="1" applyAlignment="1">
      <alignment horizontal="center" vertical="center" wrapText="1"/>
    </xf>
    <xf numFmtId="0" fontId="76" fillId="35" borderId="9" xfId="4" applyFont="1" applyFill="1" applyBorder="1" applyAlignment="1">
      <alignment horizontal="center" vertical="center" wrapText="1"/>
    </xf>
    <xf numFmtId="0" fontId="76" fillId="35" borderId="10" xfId="4" applyFont="1" applyFill="1" applyBorder="1" applyAlignment="1">
      <alignment horizontal="center" vertical="center" wrapText="1"/>
    </xf>
    <xf numFmtId="0" fontId="76" fillId="35" borderId="6" xfId="4" applyFont="1" applyFill="1" applyBorder="1" applyAlignment="1">
      <alignment horizontal="center" vertical="center" wrapText="1"/>
    </xf>
    <xf numFmtId="171" fontId="124" fillId="35" borderId="9" xfId="3" applyNumberFormat="1" applyFont="1" applyFill="1" applyBorder="1" applyAlignment="1">
      <alignment horizontal="center" vertical="top" wrapText="1"/>
    </xf>
    <xf numFmtId="171" fontId="124" fillId="35" borderId="10" xfId="3" applyNumberFormat="1" applyFont="1" applyFill="1" applyBorder="1" applyAlignment="1">
      <alignment horizontal="center" vertical="top" wrapText="1"/>
    </xf>
    <xf numFmtId="0" fontId="123" fillId="0" borderId="8" xfId="2" applyFont="1" applyBorder="1" applyAlignment="1">
      <alignment horizontal="left"/>
    </xf>
    <xf numFmtId="0" fontId="123" fillId="0" borderId="10" xfId="2" applyFont="1" applyBorder="1" applyAlignment="1">
      <alignment horizontal="left"/>
    </xf>
    <xf numFmtId="0" fontId="124" fillId="0" borderId="8" xfId="2" applyFont="1" applyBorder="1" applyAlignment="1">
      <alignment horizontal="left" wrapText="1"/>
    </xf>
    <xf numFmtId="0" fontId="124" fillId="0" borderId="9" xfId="2" applyFont="1" applyBorder="1" applyAlignment="1">
      <alignment horizontal="left" wrapText="1"/>
    </xf>
    <xf numFmtId="0" fontId="124" fillId="0" borderId="10" xfId="2" applyFont="1" applyBorder="1" applyAlignment="1">
      <alignment horizontal="left" wrapText="1"/>
    </xf>
    <xf numFmtId="0" fontId="123" fillId="0" borderId="8" xfId="0" applyFont="1" applyBorder="1" applyAlignment="1">
      <alignment horizontal="left"/>
    </xf>
    <xf numFmtId="0" fontId="123" fillId="0" borderId="10" xfId="0" applyFont="1" applyBorder="1" applyAlignment="1">
      <alignment horizontal="left"/>
    </xf>
    <xf numFmtId="3" fontId="134" fillId="35" borderId="8" xfId="0" applyNumberFormat="1" applyFont="1" applyFill="1" applyBorder="1" applyAlignment="1">
      <alignment horizontal="center" vertical="center" wrapText="1"/>
    </xf>
    <xf numFmtId="3" fontId="134" fillId="35" borderId="9" xfId="0" applyNumberFormat="1" applyFont="1" applyFill="1" applyBorder="1" applyAlignment="1">
      <alignment horizontal="center" vertical="center" wrapText="1"/>
    </xf>
    <xf numFmtId="3" fontId="134" fillId="35" borderId="10" xfId="0" applyNumberFormat="1" applyFont="1" applyFill="1" applyBorder="1" applyAlignment="1">
      <alignment horizontal="center" vertical="center" wrapText="1"/>
    </xf>
    <xf numFmtId="0" fontId="123" fillId="0" borderId="8" xfId="0" applyFont="1" applyBorder="1" applyAlignment="1">
      <alignment horizontal="left" wrapText="1"/>
    </xf>
    <xf numFmtId="0" fontId="123" fillId="0" borderId="10" xfId="0" applyFont="1" applyBorder="1" applyAlignment="1">
      <alignment horizontal="left" wrapText="1"/>
    </xf>
    <xf numFmtId="0" fontId="124" fillId="0" borderId="6" xfId="0" applyFont="1" applyBorder="1" applyAlignment="1">
      <alignment horizontal="left" wrapText="1"/>
    </xf>
    <xf numFmtId="0" fontId="123" fillId="0" borderId="6" xfId="0" applyFont="1" applyBorder="1" applyAlignment="1">
      <alignment horizontal="left"/>
    </xf>
    <xf numFmtId="0" fontId="124" fillId="0" borderId="8" xfId="0" applyFont="1" applyBorder="1" applyAlignment="1">
      <alignment horizontal="left" wrapText="1"/>
    </xf>
    <xf numFmtId="0" fontId="124" fillId="0" borderId="10" xfId="0" applyFont="1" applyBorder="1" applyAlignment="1">
      <alignment horizontal="left" wrapText="1"/>
    </xf>
    <xf numFmtId="2" fontId="124" fillId="35" borderId="8" xfId="0" applyNumberFormat="1" applyFont="1" applyFill="1" applyBorder="1" applyAlignment="1">
      <alignment horizontal="center" vertical="center" wrapText="1"/>
    </xf>
    <xf numFmtId="2" fontId="124" fillId="35" borderId="10" xfId="0" applyNumberFormat="1" applyFont="1" applyFill="1" applyBorder="1" applyAlignment="1">
      <alignment horizontal="center" vertical="center" wrapText="1"/>
    </xf>
    <xf numFmtId="0" fontId="124" fillId="0" borderId="6" xfId="0" applyFont="1" applyBorder="1" applyAlignment="1">
      <alignment horizontal="center"/>
    </xf>
    <xf numFmtId="0" fontId="134" fillId="35" borderId="8" xfId="0" applyFont="1" applyFill="1" applyBorder="1" applyAlignment="1">
      <alignment horizontal="left"/>
    </xf>
    <xf numFmtId="0" fontId="134" fillId="35" borderId="9" xfId="0" applyFont="1" applyFill="1" applyBorder="1" applyAlignment="1">
      <alignment horizontal="left"/>
    </xf>
    <xf numFmtId="0" fontId="134" fillId="35" borderId="10" xfId="0" applyFont="1" applyFill="1" applyBorder="1" applyAlignment="1">
      <alignment horizontal="left"/>
    </xf>
    <xf numFmtId="0" fontId="124" fillId="35" borderId="8" xfId="0" applyFont="1" applyFill="1" applyBorder="1" applyAlignment="1">
      <alignment horizontal="left" wrapText="1"/>
    </xf>
    <xf numFmtId="0" fontId="124" fillId="35" borderId="10" xfId="0" applyFont="1" applyFill="1" applyBorder="1" applyAlignment="1">
      <alignment horizontal="left" wrapText="1"/>
    </xf>
    <xf numFmtId="0" fontId="124" fillId="0" borderId="5" xfId="0" applyFont="1" applyBorder="1" applyAlignment="1">
      <alignment horizontal="center"/>
    </xf>
    <xf numFmtId="0" fontId="124" fillId="35" borderId="8" xfId="0" applyFont="1" applyFill="1" applyBorder="1" applyAlignment="1">
      <alignment horizontal="center" vertical="center" wrapText="1"/>
    </xf>
    <xf numFmtId="0" fontId="124" fillId="35" borderId="10" xfId="0" applyFont="1" applyFill="1" applyBorder="1" applyAlignment="1">
      <alignment horizontal="center" vertical="center" wrapText="1"/>
    </xf>
    <xf numFmtId="166" fontId="123" fillId="0" borderId="8" xfId="3" applyNumberFormat="1" applyFont="1" applyFill="1" applyBorder="1" applyAlignment="1">
      <alignment horizontal="left" wrapText="1"/>
    </xf>
    <xf numFmtId="166" fontId="123" fillId="0" borderId="10" xfId="3" applyNumberFormat="1" applyFont="1" applyFill="1" applyBorder="1" applyAlignment="1">
      <alignment horizontal="left" wrapText="1"/>
    </xf>
    <xf numFmtId="0" fontId="124" fillId="0" borderId="0" xfId="0" applyFont="1" applyAlignment="1">
      <alignment horizontal="left"/>
    </xf>
    <xf numFmtId="0" fontId="124" fillId="0" borderId="0" xfId="0" applyFont="1" applyAlignment="1">
      <alignment horizontal="center"/>
    </xf>
    <xf numFmtId="0" fontId="124" fillId="0" borderId="0" xfId="0" applyFont="1" applyAlignment="1">
      <alignment horizontal="center" vertical="center" wrapText="1"/>
    </xf>
    <xf numFmtId="0" fontId="123" fillId="0" borderId="0" xfId="0" applyFont="1" applyAlignment="1">
      <alignment horizontal="left" vertical="center" wrapText="1"/>
    </xf>
    <xf numFmtId="0" fontId="124" fillId="0" borderId="0" xfId="0" applyFont="1" applyAlignment="1">
      <alignment horizontal="left" vertical="top" wrapText="1"/>
    </xf>
    <xf numFmtId="0" fontId="124" fillId="0" borderId="0" xfId="0" applyFont="1" applyAlignment="1">
      <alignment horizontal="left" vertical="center" wrapText="1"/>
    </xf>
    <xf numFmtId="0" fontId="123" fillId="0" borderId="0" xfId="0" applyFont="1" applyAlignment="1">
      <alignment vertical="top" wrapText="1"/>
    </xf>
    <xf numFmtId="0" fontId="123" fillId="0" borderId="0" xfId="0" applyFont="1" applyAlignment="1">
      <alignment horizontal="left" wrapText="1"/>
    </xf>
    <xf numFmtId="0" fontId="124" fillId="35" borderId="6" xfId="0" applyFont="1" applyFill="1" applyBorder="1" applyAlignment="1">
      <alignment horizontal="center" vertical="center" wrapText="1"/>
    </xf>
    <xf numFmtId="0" fontId="123" fillId="0" borderId="6" xfId="0" applyFont="1" applyBorder="1" applyAlignment="1">
      <alignment horizontal="left" vertical="center" wrapText="1"/>
    </xf>
    <xf numFmtId="0" fontId="124" fillId="0" borderId="8" xfId="0" applyFont="1" applyBorder="1" applyAlignment="1">
      <alignment horizontal="left" vertical="top" wrapText="1"/>
    </xf>
    <xf numFmtId="0" fontId="124" fillId="0" borderId="10" xfId="0" applyFont="1" applyBorder="1" applyAlignment="1">
      <alignment horizontal="left" vertical="top" wrapText="1"/>
    </xf>
    <xf numFmtId="0" fontId="134" fillId="0" borderId="8" xfId="0" applyFont="1" applyBorder="1" applyAlignment="1">
      <alignment horizontal="left" vertical="top" wrapText="1"/>
    </xf>
    <xf numFmtId="0" fontId="134" fillId="0" borderId="10" xfId="0" applyFont="1" applyBorder="1" applyAlignment="1">
      <alignment horizontal="left" vertical="top" wrapText="1"/>
    </xf>
    <xf numFmtId="0" fontId="123" fillId="0" borderId="8" xfId="0" applyFont="1" applyBorder="1" applyAlignment="1">
      <alignment horizontal="left" vertical="top" wrapText="1"/>
    </xf>
    <xf numFmtId="0" fontId="123" fillId="0" borderId="10" xfId="0" applyFont="1" applyBorder="1" applyAlignment="1">
      <alignment horizontal="left" vertical="top" wrapText="1"/>
    </xf>
    <xf numFmtId="0" fontId="134" fillId="0" borderId="8" xfId="0" applyFont="1" applyBorder="1" applyAlignment="1">
      <alignment horizontal="left" wrapText="1"/>
    </xf>
    <xf numFmtId="0" fontId="134" fillId="0" borderId="10" xfId="0" applyFont="1" applyBorder="1" applyAlignment="1">
      <alignment horizontal="left" wrapText="1"/>
    </xf>
    <xf numFmtId="0" fontId="124" fillId="35" borderId="9" xfId="0" applyFont="1" applyFill="1" applyBorder="1" applyAlignment="1">
      <alignment horizontal="center" vertical="center" wrapText="1"/>
    </xf>
    <xf numFmtId="0" fontId="123" fillId="0" borderId="9" xfId="0" applyFont="1" applyBorder="1" applyAlignment="1">
      <alignment horizontal="left" wrapText="1"/>
    </xf>
    <xf numFmtId="3" fontId="124" fillId="35" borderId="8" xfId="0" applyNumberFormat="1" applyFont="1" applyFill="1" applyBorder="1" applyAlignment="1">
      <alignment horizontal="center" vertical="center" wrapText="1"/>
    </xf>
    <xf numFmtId="3" fontId="124" fillId="35" borderId="9" xfId="0" applyNumberFormat="1" applyFont="1" applyFill="1" applyBorder="1" applyAlignment="1">
      <alignment horizontal="center" vertical="center" wrapText="1"/>
    </xf>
    <xf numFmtId="3" fontId="124" fillId="35" borderId="10" xfId="0" applyNumberFormat="1" applyFont="1" applyFill="1" applyBorder="1" applyAlignment="1">
      <alignment horizontal="center" vertical="center" wrapText="1"/>
    </xf>
    <xf numFmtId="0" fontId="124" fillId="0" borderId="8" xfId="0" applyFont="1" applyBorder="1" applyAlignment="1">
      <alignment horizontal="center" wrapText="1"/>
    </xf>
    <xf numFmtId="0" fontId="124" fillId="0" borderId="10" xfId="0" applyFont="1" applyBorder="1" applyAlignment="1">
      <alignment horizontal="center" wrapText="1"/>
    </xf>
    <xf numFmtId="2" fontId="124" fillId="35" borderId="9" xfId="0" applyNumberFormat="1" applyFont="1" applyFill="1" applyBorder="1" applyAlignment="1">
      <alignment horizontal="center" vertical="center" wrapText="1"/>
    </xf>
    <xf numFmtId="0" fontId="123" fillId="0" borderId="9" xfId="0" applyFont="1" applyBorder="1" applyAlignment="1">
      <alignment horizontal="left"/>
    </xf>
    <xf numFmtId="0" fontId="124" fillId="0" borderId="9" xfId="0" applyFont="1" applyBorder="1" applyAlignment="1">
      <alignment horizontal="left" wrapText="1"/>
    </xf>
    <xf numFmtId="0" fontId="124" fillId="35" borderId="6" xfId="0" applyFont="1" applyFill="1" applyBorder="1" applyAlignment="1">
      <alignment horizontal="center" vertical="center"/>
    </xf>
    <xf numFmtId="0" fontId="124" fillId="35" borderId="8" xfId="0" applyFont="1" applyFill="1" applyBorder="1" applyAlignment="1">
      <alignment horizontal="center"/>
    </xf>
    <xf numFmtId="0" fontId="124" fillId="35" borderId="9" xfId="0" applyFont="1" applyFill="1" applyBorder="1" applyAlignment="1">
      <alignment horizontal="center"/>
    </xf>
    <xf numFmtId="0" fontId="124" fillId="35" borderId="10" xfId="0" applyFont="1" applyFill="1" applyBorder="1" applyAlignment="1">
      <alignment horizontal="center"/>
    </xf>
    <xf numFmtId="0" fontId="124" fillId="0" borderId="8" xfId="0" applyFont="1" applyBorder="1" applyAlignment="1">
      <alignment horizontal="left"/>
    </xf>
    <xf numFmtId="0" fontId="124" fillId="0" borderId="10" xfId="0" applyFont="1" applyBorder="1" applyAlignment="1">
      <alignment horizontal="left"/>
    </xf>
    <xf numFmtId="2" fontId="124" fillId="35" borderId="41" xfId="0" applyNumberFormat="1" applyFont="1" applyFill="1" applyBorder="1" applyAlignment="1">
      <alignment horizontal="center" vertical="center" wrapText="1"/>
    </xf>
    <xf numFmtId="2" fontId="124" fillId="35" borderId="42" xfId="0" applyNumberFormat="1" applyFont="1" applyFill="1" applyBorder="1" applyAlignment="1">
      <alignment horizontal="center" vertical="center" wrapText="1"/>
    </xf>
    <xf numFmtId="2" fontId="124" fillId="35" borderId="23" xfId="0" applyNumberFormat="1" applyFont="1" applyFill="1" applyBorder="1" applyAlignment="1">
      <alignment horizontal="center" vertical="center" wrapText="1"/>
    </xf>
    <xf numFmtId="2" fontId="124" fillId="35" borderId="24" xfId="0" applyNumberFormat="1" applyFont="1" applyFill="1" applyBorder="1" applyAlignment="1">
      <alignment horizontal="center" vertical="center" wrapText="1"/>
    </xf>
    <xf numFmtId="2" fontId="124" fillId="35" borderId="6" xfId="0" applyNumberFormat="1" applyFont="1" applyFill="1" applyBorder="1" applyAlignment="1">
      <alignment horizontal="center" vertical="center" wrapText="1"/>
    </xf>
    <xf numFmtId="0" fontId="124" fillId="35" borderId="6" xfId="0" applyFont="1" applyFill="1" applyBorder="1" applyAlignment="1">
      <alignment horizontal="center" vertical="top" wrapText="1"/>
    </xf>
    <xf numFmtId="0" fontId="124" fillId="35" borderId="41" xfId="0" applyFont="1" applyFill="1" applyBorder="1" applyAlignment="1">
      <alignment horizontal="center" vertical="center"/>
    </xf>
    <xf numFmtId="0" fontId="124" fillId="35" borderId="42" xfId="0" applyFont="1" applyFill="1" applyBorder="1" applyAlignment="1">
      <alignment horizontal="center" vertical="center"/>
    </xf>
    <xf numFmtId="0" fontId="124" fillId="35" borderId="23" xfId="0" applyFont="1" applyFill="1" applyBorder="1" applyAlignment="1">
      <alignment horizontal="center" vertical="center"/>
    </xf>
    <xf numFmtId="0" fontId="124" fillId="35" borderId="24" xfId="0" applyFont="1" applyFill="1" applyBorder="1" applyAlignment="1">
      <alignment horizontal="center" vertical="center"/>
    </xf>
    <xf numFmtId="0" fontId="124" fillId="35" borderId="41" xfId="0" applyFont="1" applyFill="1" applyBorder="1" applyAlignment="1">
      <alignment horizontal="center" vertical="center" wrapText="1"/>
    </xf>
    <xf numFmtId="0" fontId="124" fillId="35" borderId="42" xfId="0" applyFont="1" applyFill="1" applyBorder="1" applyAlignment="1">
      <alignment horizontal="center" vertical="center" wrapText="1"/>
    </xf>
    <xf numFmtId="0" fontId="124" fillId="35" borderId="23" xfId="0" applyFont="1" applyFill="1" applyBorder="1" applyAlignment="1">
      <alignment horizontal="center" vertical="center" wrapText="1"/>
    </xf>
    <xf numFmtId="0" fontId="124" fillId="35" borderId="24" xfId="0" applyFont="1" applyFill="1" applyBorder="1" applyAlignment="1">
      <alignment horizontal="center" vertical="center" wrapText="1"/>
    </xf>
    <xf numFmtId="0" fontId="124" fillId="35" borderId="6" xfId="0" applyFont="1" applyFill="1" applyBorder="1" applyAlignment="1">
      <alignment horizontal="center"/>
    </xf>
    <xf numFmtId="0" fontId="123" fillId="0" borderId="8" xfId="0" applyFont="1" applyBorder="1" applyAlignment="1">
      <alignment horizontal="left" vertical="center" wrapText="1"/>
    </xf>
    <xf numFmtId="0" fontId="123" fillId="0" borderId="10" xfId="0" applyFont="1" applyBorder="1" applyAlignment="1">
      <alignment horizontal="left" vertical="center" wrapText="1"/>
    </xf>
    <xf numFmtId="0" fontId="124" fillId="0" borderId="6" xfId="0" applyFont="1" applyBorder="1" applyAlignment="1">
      <alignment horizontal="left"/>
    </xf>
    <xf numFmtId="0" fontId="123" fillId="0" borderId="8" xfId="0" applyFont="1" applyBorder="1" applyAlignment="1">
      <alignment horizontal="center" wrapText="1"/>
    </xf>
    <xf numFmtId="0" fontId="123" fillId="0" borderId="10" xfId="0" applyFont="1" applyBorder="1" applyAlignment="1">
      <alignment horizontal="center" wrapText="1"/>
    </xf>
    <xf numFmtId="171" fontId="124" fillId="35" borderId="8" xfId="0" applyNumberFormat="1" applyFont="1" applyFill="1" applyBorder="1" applyAlignment="1">
      <alignment horizontal="center" vertical="center" wrapText="1"/>
    </xf>
    <xf numFmtId="171" fontId="124" fillId="35" borderId="10" xfId="0" applyNumberFormat="1" applyFont="1" applyFill="1" applyBorder="1" applyAlignment="1">
      <alignment horizontal="center" vertical="center" wrapText="1"/>
    </xf>
    <xf numFmtId="2" fontId="124" fillId="35" borderId="11" xfId="0" applyNumberFormat="1" applyFont="1" applyFill="1" applyBorder="1" applyAlignment="1">
      <alignment horizontal="center" vertical="center" wrapText="1"/>
    </xf>
    <xf numFmtId="2" fontId="124" fillId="35" borderId="13" xfId="0" applyNumberFormat="1" applyFont="1" applyFill="1" applyBorder="1" applyAlignment="1">
      <alignment horizontal="center" vertical="center" wrapText="1"/>
    </xf>
    <xf numFmtId="0" fontId="123" fillId="0" borderId="8" xfId="0" quotePrefix="1" applyFont="1" applyBorder="1" applyAlignment="1">
      <alignment horizontal="left" wrapText="1"/>
    </xf>
    <xf numFmtId="0" fontId="123" fillId="0" borderId="10" xfId="0" quotePrefix="1" applyFont="1" applyBorder="1" applyAlignment="1">
      <alignment horizontal="left" wrapText="1"/>
    </xf>
    <xf numFmtId="3" fontId="189" fillId="0" borderId="0" xfId="0" applyNumberFormat="1" applyFont="1" applyAlignment="1">
      <alignment horizontal="right" vertical="center" wrapText="1"/>
    </xf>
    <xf numFmtId="49" fontId="189" fillId="0" borderId="0" xfId="0" applyNumberFormat="1" applyFont="1" applyAlignment="1">
      <alignment horizontal="right" vertical="center" wrapText="1"/>
    </xf>
    <xf numFmtId="49" fontId="123" fillId="0" borderId="8" xfId="0" applyNumberFormat="1" applyFont="1" applyBorder="1" applyAlignment="1">
      <alignment horizontal="left" vertical="justify" wrapText="1"/>
    </xf>
    <xf numFmtId="49" fontId="123" fillId="0" borderId="9" xfId="0" applyNumberFormat="1" applyFont="1" applyBorder="1" applyAlignment="1">
      <alignment horizontal="left" vertical="justify"/>
    </xf>
    <xf numFmtId="49" fontId="123" fillId="0" borderId="10" xfId="0" applyNumberFormat="1" applyFont="1" applyBorder="1" applyAlignment="1">
      <alignment horizontal="left" vertical="justify"/>
    </xf>
    <xf numFmtId="0" fontId="123" fillId="0" borderId="0" xfId="0" applyFont="1" applyAlignment="1">
      <alignment horizontal="justify"/>
    </xf>
    <xf numFmtId="0" fontId="124" fillId="0" borderId="0" xfId="0" applyFont="1" applyAlignment="1">
      <alignment horizontal="left" wrapText="1"/>
    </xf>
    <xf numFmtId="171" fontId="124" fillId="35" borderId="6" xfId="0" applyNumberFormat="1" applyFont="1" applyFill="1" applyBorder="1" applyAlignment="1">
      <alignment horizontal="center" vertical="center" wrapText="1"/>
    </xf>
    <xf numFmtId="1" fontId="123" fillId="0" borderId="8" xfId="0" applyNumberFormat="1" applyFont="1" applyBorder="1" applyAlignment="1">
      <alignment horizontal="left"/>
    </xf>
    <xf numFmtId="0" fontId="134" fillId="0" borderId="8" xfId="0" applyFont="1" applyBorder="1" applyAlignment="1">
      <alignment horizontal="left"/>
    </xf>
    <xf numFmtId="0" fontId="134" fillId="0" borderId="10" xfId="0" applyFont="1" applyBorder="1" applyAlignment="1">
      <alignment horizontal="left"/>
    </xf>
    <xf numFmtId="0" fontId="123" fillId="0" borderId="6" xfId="0" applyFont="1" applyBorder="1" applyAlignment="1">
      <alignment horizontal="center" vertical="center" wrapText="1"/>
    </xf>
    <xf numFmtId="3" fontId="123" fillId="0" borderId="6" xfId="0" applyNumberFormat="1" applyFont="1" applyBorder="1" applyAlignment="1">
      <alignment horizontal="center" vertical="center" wrapText="1"/>
    </xf>
    <xf numFmtId="0" fontId="124" fillId="0" borderId="8" xfId="2" applyFont="1" applyBorder="1" applyAlignment="1">
      <alignment wrapText="1"/>
    </xf>
    <xf numFmtId="0" fontId="124" fillId="0" borderId="9" xfId="2" applyFont="1" applyBorder="1" applyAlignment="1">
      <alignment wrapText="1"/>
    </xf>
    <xf numFmtId="0" fontId="124" fillId="0" borderId="10" xfId="2" applyFont="1" applyBorder="1" applyAlignment="1">
      <alignment wrapText="1"/>
    </xf>
    <xf numFmtId="3" fontId="134" fillId="35" borderId="8" xfId="0" applyNumberFormat="1" applyFont="1" applyFill="1" applyBorder="1" applyAlignment="1">
      <alignment horizontal="left" vertical="center" wrapText="1"/>
    </xf>
    <xf numFmtId="3" fontId="134" fillId="35" borderId="9" xfId="0" applyNumberFormat="1" applyFont="1" applyFill="1" applyBorder="1" applyAlignment="1">
      <alignment horizontal="left" vertical="center" wrapText="1"/>
    </xf>
    <xf numFmtId="3" fontId="134" fillId="35" borderId="10" xfId="0" applyNumberFormat="1" applyFont="1" applyFill="1" applyBorder="1" applyAlignment="1">
      <alignment horizontal="left" vertical="center" wrapText="1"/>
    </xf>
    <xf numFmtId="0" fontId="15" fillId="0" borderId="0" xfId="0" applyFont="1" applyFill="1"/>
  </cellXfs>
  <cellStyles count="38532">
    <cellStyle name="          _x000d__x000a_386grabber=VGA.3GR_x000d__x000a_" xfId="7899" xr:uid="{00000000-0005-0000-0000-000000000000}"/>
    <cellStyle name="          _x000d__x000a_386grabber=VGA.3GR_x000d__x000a_ 2" xfId="7900" xr:uid="{00000000-0005-0000-0000-000001000000}"/>
    <cellStyle name="          _x000d__x000a_386grabber=VGA.3GR_x000d__x000a__Núcleo_Revisión analítica_03-09" xfId="7901" xr:uid="{00000000-0005-0000-0000-000002000000}"/>
    <cellStyle name="_BALANCE 2005 RECTIFICADO" xfId="4457" xr:uid="{00000000-0005-0000-0000-000003000000}"/>
    <cellStyle name="_Cálculo IR 2006" xfId="4458" xr:uid="{00000000-0005-0000-0000-000004000000}"/>
    <cellStyle name="_Worksheet in    Calculo IR Final APANE" xfId="4459" xr:uid="{00000000-0005-0000-0000-000005000000}"/>
    <cellStyle name="_Worksheet in   Pedidos varios Agrolink 2006" xfId="4460" xr:uid="{00000000-0005-0000-0000-000006000000}"/>
    <cellStyle name="_Worksheet in 6426 PPC Calculo Imp a la Renta 2005" xfId="4461" xr:uid="{00000000-0005-0000-0000-000007000000}"/>
    <cellStyle name="20% - Accent1" xfId="813" xr:uid="{00000000-0005-0000-0000-000008000000}"/>
    <cellStyle name="20% - Accent2" xfId="814" xr:uid="{00000000-0005-0000-0000-000009000000}"/>
    <cellStyle name="20% - Accent3" xfId="815" xr:uid="{00000000-0005-0000-0000-00000A000000}"/>
    <cellStyle name="20% - Accent4" xfId="816" xr:uid="{00000000-0005-0000-0000-00000B000000}"/>
    <cellStyle name="20% - Accent5" xfId="817" xr:uid="{00000000-0005-0000-0000-00000C000000}"/>
    <cellStyle name="20% - Accent6" xfId="818" xr:uid="{00000000-0005-0000-0000-00000D000000}"/>
    <cellStyle name="20% - Énfasis1" xfId="467" builtinId="30" customBuiltin="1"/>
    <cellStyle name="20% - Énfasis1 10" xfId="1188" xr:uid="{00000000-0005-0000-0000-00000F000000}"/>
    <cellStyle name="20% - Énfasis1 11" xfId="1202" xr:uid="{00000000-0005-0000-0000-000010000000}"/>
    <cellStyle name="20% - Énfasis1 12" xfId="1216" xr:uid="{00000000-0005-0000-0000-000011000000}"/>
    <cellStyle name="20% - Énfasis1 13" xfId="1231" xr:uid="{00000000-0005-0000-0000-000012000000}"/>
    <cellStyle name="20% - Énfasis1 14" xfId="1246" xr:uid="{00000000-0005-0000-0000-000013000000}"/>
    <cellStyle name="20% - Énfasis1 15" xfId="1289" xr:uid="{00000000-0005-0000-0000-000014000000}"/>
    <cellStyle name="20% - Énfasis1 16" xfId="1049" xr:uid="{00000000-0005-0000-0000-000015000000}"/>
    <cellStyle name="20% - Énfasis1 17" xfId="1937" xr:uid="{00000000-0005-0000-0000-000016000000}"/>
    <cellStyle name="20% - Énfasis1 2" xfId="635" xr:uid="{00000000-0005-0000-0000-000017000000}"/>
    <cellStyle name="20% - Énfasis1 2 2" xfId="1306" xr:uid="{00000000-0005-0000-0000-000018000000}"/>
    <cellStyle name="20% - Énfasis1 2 2 2" xfId="8173" xr:uid="{00000000-0005-0000-0000-000019000000}"/>
    <cellStyle name="20% - Énfasis1 2 2 2 2" xfId="23352" xr:uid="{00000000-0005-0000-0000-00001A000000}"/>
    <cellStyle name="20% - Énfasis1 2 2 3" xfId="8368" xr:uid="{00000000-0005-0000-0000-00001B000000}"/>
    <cellStyle name="20% - Énfasis1 2 2 3 2" xfId="23586" xr:uid="{00000000-0005-0000-0000-00001C000000}"/>
    <cellStyle name="20% - Énfasis1 2 2 4" xfId="23113" xr:uid="{00000000-0005-0000-0000-00001D000000}"/>
    <cellStyle name="20% - Énfasis1 2 3" xfId="1068" xr:uid="{00000000-0005-0000-0000-00001E000000}"/>
    <cellStyle name="20% - Énfasis1 2 3 2" xfId="23351" xr:uid="{00000000-0005-0000-0000-00001F000000}"/>
    <cellStyle name="20% - Énfasis1 2 4" xfId="988" xr:uid="{00000000-0005-0000-0000-000020000000}"/>
    <cellStyle name="20% - Énfasis1 2 4 2" xfId="23585" xr:uid="{00000000-0005-0000-0000-000021000000}"/>
    <cellStyle name="20% - Énfasis1 2 5" xfId="4131" xr:uid="{00000000-0005-0000-0000-000022000000}"/>
    <cellStyle name="20% - Énfasis1 2 5 2" xfId="23112" xr:uid="{00000000-0005-0000-0000-000023000000}"/>
    <cellStyle name="20% - Énfasis1 3" xfId="1005" xr:uid="{00000000-0005-0000-0000-000024000000}"/>
    <cellStyle name="20% - Énfasis1 3 2" xfId="1322" xr:uid="{00000000-0005-0000-0000-000025000000}"/>
    <cellStyle name="20% - Énfasis1 3 2 2" xfId="23353" xr:uid="{00000000-0005-0000-0000-000026000000}"/>
    <cellStyle name="20% - Énfasis1 3 3" xfId="1085" xr:uid="{00000000-0005-0000-0000-000027000000}"/>
    <cellStyle name="20% - Énfasis1 3 3 2" xfId="23587" xr:uid="{00000000-0005-0000-0000-000028000000}"/>
    <cellStyle name="20% - Énfasis1 3 4" xfId="4132" xr:uid="{00000000-0005-0000-0000-000029000000}"/>
    <cellStyle name="20% - Énfasis1 3 4 2" xfId="23114" xr:uid="{00000000-0005-0000-0000-00002A000000}"/>
    <cellStyle name="20% - Énfasis1 4" xfId="1020" xr:uid="{00000000-0005-0000-0000-00002B000000}"/>
    <cellStyle name="20% - Énfasis1 4 2" xfId="1338" xr:uid="{00000000-0005-0000-0000-00002C000000}"/>
    <cellStyle name="20% - Énfasis1 4 3" xfId="1101" xr:uid="{00000000-0005-0000-0000-00002D000000}"/>
    <cellStyle name="20% - Énfasis1 4 4" xfId="4133" xr:uid="{00000000-0005-0000-0000-00002E000000}"/>
    <cellStyle name="20% - Énfasis1 5" xfId="1036" xr:uid="{00000000-0005-0000-0000-00002F000000}"/>
    <cellStyle name="20% - Énfasis1 5 2" xfId="1354" xr:uid="{00000000-0005-0000-0000-000030000000}"/>
    <cellStyle name="20% - Énfasis1 5 3" xfId="1118" xr:uid="{00000000-0005-0000-0000-000031000000}"/>
    <cellStyle name="20% - Énfasis1 5 4" xfId="4134" xr:uid="{00000000-0005-0000-0000-000032000000}"/>
    <cellStyle name="20% - Énfasis1 6" xfId="1135" xr:uid="{00000000-0005-0000-0000-000033000000}"/>
    <cellStyle name="20% - Énfasis1 6 2" xfId="4135" xr:uid="{00000000-0005-0000-0000-000034000000}"/>
    <cellStyle name="20% - Énfasis1 7" xfId="1148" xr:uid="{00000000-0005-0000-0000-000035000000}"/>
    <cellStyle name="20% - Énfasis1 7 2" xfId="4136" xr:uid="{00000000-0005-0000-0000-000036000000}"/>
    <cellStyle name="20% - Énfasis1 8" xfId="1162" xr:uid="{00000000-0005-0000-0000-000037000000}"/>
    <cellStyle name="20% - Énfasis1 9" xfId="1175" xr:uid="{00000000-0005-0000-0000-000038000000}"/>
    <cellStyle name="20% - Énfasis2" xfId="470" builtinId="34" customBuiltin="1"/>
    <cellStyle name="20% - Énfasis2 10" xfId="1190" xr:uid="{00000000-0005-0000-0000-00003A000000}"/>
    <cellStyle name="20% - Énfasis2 11" xfId="1204" xr:uid="{00000000-0005-0000-0000-00003B000000}"/>
    <cellStyle name="20% - Énfasis2 12" xfId="1218" xr:uid="{00000000-0005-0000-0000-00003C000000}"/>
    <cellStyle name="20% - Énfasis2 13" xfId="1233" xr:uid="{00000000-0005-0000-0000-00003D000000}"/>
    <cellStyle name="20% - Énfasis2 14" xfId="1248" xr:uid="{00000000-0005-0000-0000-00003E000000}"/>
    <cellStyle name="20% - Énfasis2 15" xfId="1290" xr:uid="{00000000-0005-0000-0000-00003F000000}"/>
    <cellStyle name="20% - Énfasis2 16" xfId="1051" xr:uid="{00000000-0005-0000-0000-000040000000}"/>
    <cellStyle name="20% - Énfasis2 17" xfId="1940" xr:uid="{00000000-0005-0000-0000-000041000000}"/>
    <cellStyle name="20% - Énfasis2 2" xfId="639" xr:uid="{00000000-0005-0000-0000-000042000000}"/>
    <cellStyle name="20% - Énfasis2 2 2" xfId="1308" xr:uid="{00000000-0005-0000-0000-000043000000}"/>
    <cellStyle name="20% - Énfasis2 2 2 2" xfId="8174" xr:uid="{00000000-0005-0000-0000-000044000000}"/>
    <cellStyle name="20% - Énfasis2 2 2 2 2" xfId="23355" xr:uid="{00000000-0005-0000-0000-000045000000}"/>
    <cellStyle name="20% - Énfasis2 2 2 3" xfId="8369" xr:uid="{00000000-0005-0000-0000-000046000000}"/>
    <cellStyle name="20% - Énfasis2 2 2 3 2" xfId="23589" xr:uid="{00000000-0005-0000-0000-000047000000}"/>
    <cellStyle name="20% - Énfasis2 2 2 4" xfId="23116" xr:uid="{00000000-0005-0000-0000-000048000000}"/>
    <cellStyle name="20% - Énfasis2 2 3" xfId="1070" xr:uid="{00000000-0005-0000-0000-000049000000}"/>
    <cellStyle name="20% - Énfasis2 2 3 2" xfId="23354" xr:uid="{00000000-0005-0000-0000-00004A000000}"/>
    <cellStyle name="20% - Énfasis2 2 4" xfId="990" xr:uid="{00000000-0005-0000-0000-00004B000000}"/>
    <cellStyle name="20% - Énfasis2 2 4 2" xfId="23588" xr:uid="{00000000-0005-0000-0000-00004C000000}"/>
    <cellStyle name="20% - Énfasis2 2 5" xfId="4137" xr:uid="{00000000-0005-0000-0000-00004D000000}"/>
    <cellStyle name="20% - Énfasis2 2 5 2" xfId="23115" xr:uid="{00000000-0005-0000-0000-00004E000000}"/>
    <cellStyle name="20% - Énfasis2 3" xfId="1007" xr:uid="{00000000-0005-0000-0000-00004F000000}"/>
    <cellStyle name="20% - Énfasis2 3 2" xfId="1324" xr:uid="{00000000-0005-0000-0000-000050000000}"/>
    <cellStyle name="20% - Énfasis2 3 2 2" xfId="23356" xr:uid="{00000000-0005-0000-0000-000051000000}"/>
    <cellStyle name="20% - Énfasis2 3 3" xfId="1087" xr:uid="{00000000-0005-0000-0000-000052000000}"/>
    <cellStyle name="20% - Énfasis2 3 3 2" xfId="23590" xr:uid="{00000000-0005-0000-0000-000053000000}"/>
    <cellStyle name="20% - Énfasis2 3 4" xfId="4138" xr:uid="{00000000-0005-0000-0000-000054000000}"/>
    <cellStyle name="20% - Énfasis2 3 4 2" xfId="23117" xr:uid="{00000000-0005-0000-0000-000055000000}"/>
    <cellStyle name="20% - Énfasis2 4" xfId="1022" xr:uid="{00000000-0005-0000-0000-000056000000}"/>
    <cellStyle name="20% - Énfasis2 4 2" xfId="1340" xr:uid="{00000000-0005-0000-0000-000057000000}"/>
    <cellStyle name="20% - Énfasis2 4 3" xfId="1103" xr:uid="{00000000-0005-0000-0000-000058000000}"/>
    <cellStyle name="20% - Énfasis2 4 4" xfId="4139" xr:uid="{00000000-0005-0000-0000-000059000000}"/>
    <cellStyle name="20% - Énfasis2 5" xfId="1038" xr:uid="{00000000-0005-0000-0000-00005A000000}"/>
    <cellStyle name="20% - Énfasis2 5 2" xfId="1356" xr:uid="{00000000-0005-0000-0000-00005B000000}"/>
    <cellStyle name="20% - Énfasis2 5 3" xfId="1120" xr:uid="{00000000-0005-0000-0000-00005C000000}"/>
    <cellStyle name="20% - Énfasis2 5 4" xfId="4140" xr:uid="{00000000-0005-0000-0000-00005D000000}"/>
    <cellStyle name="20% - Énfasis2 6" xfId="1137" xr:uid="{00000000-0005-0000-0000-00005E000000}"/>
    <cellStyle name="20% - Énfasis2 6 2" xfId="4141" xr:uid="{00000000-0005-0000-0000-00005F000000}"/>
    <cellStyle name="20% - Énfasis2 7" xfId="1150" xr:uid="{00000000-0005-0000-0000-000060000000}"/>
    <cellStyle name="20% - Énfasis2 7 2" xfId="4142" xr:uid="{00000000-0005-0000-0000-000061000000}"/>
    <cellStyle name="20% - Énfasis2 8" xfId="1164" xr:uid="{00000000-0005-0000-0000-000062000000}"/>
    <cellStyle name="20% - Énfasis2 9" xfId="1177" xr:uid="{00000000-0005-0000-0000-000063000000}"/>
    <cellStyle name="20% - Énfasis3" xfId="473" builtinId="38" customBuiltin="1"/>
    <cellStyle name="20% - Énfasis3 10" xfId="1192" xr:uid="{00000000-0005-0000-0000-000065000000}"/>
    <cellStyle name="20% - Énfasis3 11" xfId="1206" xr:uid="{00000000-0005-0000-0000-000066000000}"/>
    <cellStyle name="20% - Énfasis3 12" xfId="1220" xr:uid="{00000000-0005-0000-0000-000067000000}"/>
    <cellStyle name="20% - Énfasis3 13" xfId="1235" xr:uid="{00000000-0005-0000-0000-000068000000}"/>
    <cellStyle name="20% - Énfasis3 14" xfId="1250" xr:uid="{00000000-0005-0000-0000-000069000000}"/>
    <cellStyle name="20% - Énfasis3 15" xfId="1291" xr:uid="{00000000-0005-0000-0000-00006A000000}"/>
    <cellStyle name="20% - Énfasis3 16" xfId="1053" xr:uid="{00000000-0005-0000-0000-00006B000000}"/>
    <cellStyle name="20% - Énfasis3 17" xfId="1943" xr:uid="{00000000-0005-0000-0000-00006C000000}"/>
    <cellStyle name="20% - Énfasis3 2" xfId="643" xr:uid="{00000000-0005-0000-0000-00006D000000}"/>
    <cellStyle name="20% - Énfasis3 2 2" xfId="1310" xr:uid="{00000000-0005-0000-0000-00006E000000}"/>
    <cellStyle name="20% - Énfasis3 2 2 2" xfId="8175" xr:uid="{00000000-0005-0000-0000-00006F000000}"/>
    <cellStyle name="20% - Énfasis3 2 2 2 2" xfId="23358" xr:uid="{00000000-0005-0000-0000-000070000000}"/>
    <cellStyle name="20% - Énfasis3 2 2 3" xfId="8370" xr:uid="{00000000-0005-0000-0000-000071000000}"/>
    <cellStyle name="20% - Énfasis3 2 2 3 2" xfId="23592" xr:uid="{00000000-0005-0000-0000-000072000000}"/>
    <cellStyle name="20% - Énfasis3 2 2 4" xfId="23119" xr:uid="{00000000-0005-0000-0000-000073000000}"/>
    <cellStyle name="20% - Énfasis3 2 3" xfId="1072" xr:uid="{00000000-0005-0000-0000-000074000000}"/>
    <cellStyle name="20% - Énfasis3 2 3 2" xfId="23357" xr:uid="{00000000-0005-0000-0000-000075000000}"/>
    <cellStyle name="20% - Énfasis3 2 4" xfId="992" xr:uid="{00000000-0005-0000-0000-000076000000}"/>
    <cellStyle name="20% - Énfasis3 2 4 2" xfId="23591" xr:uid="{00000000-0005-0000-0000-000077000000}"/>
    <cellStyle name="20% - Énfasis3 2 5" xfId="4143" xr:uid="{00000000-0005-0000-0000-000078000000}"/>
    <cellStyle name="20% - Énfasis3 2 5 2" xfId="23118" xr:uid="{00000000-0005-0000-0000-000079000000}"/>
    <cellStyle name="20% - Énfasis3 3" xfId="1009" xr:uid="{00000000-0005-0000-0000-00007A000000}"/>
    <cellStyle name="20% - Énfasis3 3 2" xfId="1326" xr:uid="{00000000-0005-0000-0000-00007B000000}"/>
    <cellStyle name="20% - Énfasis3 3 2 2" xfId="23359" xr:uid="{00000000-0005-0000-0000-00007C000000}"/>
    <cellStyle name="20% - Énfasis3 3 3" xfId="1089" xr:uid="{00000000-0005-0000-0000-00007D000000}"/>
    <cellStyle name="20% - Énfasis3 3 3 2" xfId="23593" xr:uid="{00000000-0005-0000-0000-00007E000000}"/>
    <cellStyle name="20% - Énfasis3 3 4" xfId="4144" xr:uid="{00000000-0005-0000-0000-00007F000000}"/>
    <cellStyle name="20% - Énfasis3 3 4 2" xfId="23120" xr:uid="{00000000-0005-0000-0000-000080000000}"/>
    <cellStyle name="20% - Énfasis3 4" xfId="1024" xr:uid="{00000000-0005-0000-0000-000081000000}"/>
    <cellStyle name="20% - Énfasis3 4 2" xfId="1342" xr:uid="{00000000-0005-0000-0000-000082000000}"/>
    <cellStyle name="20% - Énfasis3 4 3" xfId="1105" xr:uid="{00000000-0005-0000-0000-000083000000}"/>
    <cellStyle name="20% - Énfasis3 4 4" xfId="4145" xr:uid="{00000000-0005-0000-0000-000084000000}"/>
    <cellStyle name="20% - Énfasis3 5" xfId="1040" xr:uid="{00000000-0005-0000-0000-000085000000}"/>
    <cellStyle name="20% - Énfasis3 5 2" xfId="1358" xr:uid="{00000000-0005-0000-0000-000086000000}"/>
    <cellStyle name="20% - Énfasis3 5 3" xfId="1122" xr:uid="{00000000-0005-0000-0000-000087000000}"/>
    <cellStyle name="20% - Énfasis3 5 4" xfId="4146" xr:uid="{00000000-0005-0000-0000-000088000000}"/>
    <cellStyle name="20% - Énfasis3 6" xfId="1139" xr:uid="{00000000-0005-0000-0000-000089000000}"/>
    <cellStyle name="20% - Énfasis3 6 2" xfId="4147" xr:uid="{00000000-0005-0000-0000-00008A000000}"/>
    <cellStyle name="20% - Énfasis3 7" xfId="1152" xr:uid="{00000000-0005-0000-0000-00008B000000}"/>
    <cellStyle name="20% - Énfasis3 7 2" xfId="4148" xr:uid="{00000000-0005-0000-0000-00008C000000}"/>
    <cellStyle name="20% - Énfasis3 8" xfId="1166" xr:uid="{00000000-0005-0000-0000-00008D000000}"/>
    <cellStyle name="20% - Énfasis3 9" xfId="1179" xr:uid="{00000000-0005-0000-0000-00008E000000}"/>
    <cellStyle name="20% - Énfasis4" xfId="476" builtinId="42" customBuiltin="1"/>
    <cellStyle name="20% - Énfasis4 10" xfId="1194" xr:uid="{00000000-0005-0000-0000-000090000000}"/>
    <cellStyle name="20% - Énfasis4 11" xfId="1208" xr:uid="{00000000-0005-0000-0000-000091000000}"/>
    <cellStyle name="20% - Énfasis4 12" xfId="1222" xr:uid="{00000000-0005-0000-0000-000092000000}"/>
    <cellStyle name="20% - Énfasis4 13" xfId="1237" xr:uid="{00000000-0005-0000-0000-000093000000}"/>
    <cellStyle name="20% - Énfasis4 14" xfId="1252" xr:uid="{00000000-0005-0000-0000-000094000000}"/>
    <cellStyle name="20% - Énfasis4 15" xfId="1292" xr:uid="{00000000-0005-0000-0000-000095000000}"/>
    <cellStyle name="20% - Énfasis4 16" xfId="1055" xr:uid="{00000000-0005-0000-0000-000096000000}"/>
    <cellStyle name="20% - Énfasis4 17" xfId="1946" xr:uid="{00000000-0005-0000-0000-000097000000}"/>
    <cellStyle name="20% - Énfasis4 2" xfId="647" xr:uid="{00000000-0005-0000-0000-000098000000}"/>
    <cellStyle name="20% - Énfasis4 2 2" xfId="1312" xr:uid="{00000000-0005-0000-0000-000099000000}"/>
    <cellStyle name="20% - Énfasis4 2 2 2" xfId="8176" xr:uid="{00000000-0005-0000-0000-00009A000000}"/>
    <cellStyle name="20% - Énfasis4 2 2 2 2" xfId="23361" xr:uid="{00000000-0005-0000-0000-00009B000000}"/>
    <cellStyle name="20% - Énfasis4 2 2 3" xfId="8371" xr:uid="{00000000-0005-0000-0000-00009C000000}"/>
    <cellStyle name="20% - Énfasis4 2 2 3 2" xfId="23595" xr:uid="{00000000-0005-0000-0000-00009D000000}"/>
    <cellStyle name="20% - Énfasis4 2 2 4" xfId="23122" xr:uid="{00000000-0005-0000-0000-00009E000000}"/>
    <cellStyle name="20% - Énfasis4 2 3" xfId="1074" xr:uid="{00000000-0005-0000-0000-00009F000000}"/>
    <cellStyle name="20% - Énfasis4 2 3 2" xfId="23360" xr:uid="{00000000-0005-0000-0000-0000A0000000}"/>
    <cellStyle name="20% - Énfasis4 2 4" xfId="994" xr:uid="{00000000-0005-0000-0000-0000A1000000}"/>
    <cellStyle name="20% - Énfasis4 2 4 2" xfId="23594" xr:uid="{00000000-0005-0000-0000-0000A2000000}"/>
    <cellStyle name="20% - Énfasis4 2 5" xfId="4149" xr:uid="{00000000-0005-0000-0000-0000A3000000}"/>
    <cellStyle name="20% - Énfasis4 2 5 2" xfId="23121" xr:uid="{00000000-0005-0000-0000-0000A4000000}"/>
    <cellStyle name="20% - Énfasis4 3" xfId="1011" xr:uid="{00000000-0005-0000-0000-0000A5000000}"/>
    <cellStyle name="20% - Énfasis4 3 2" xfId="1328" xr:uid="{00000000-0005-0000-0000-0000A6000000}"/>
    <cellStyle name="20% - Énfasis4 3 2 2" xfId="23362" xr:uid="{00000000-0005-0000-0000-0000A7000000}"/>
    <cellStyle name="20% - Énfasis4 3 3" xfId="1091" xr:uid="{00000000-0005-0000-0000-0000A8000000}"/>
    <cellStyle name="20% - Énfasis4 3 3 2" xfId="23596" xr:uid="{00000000-0005-0000-0000-0000A9000000}"/>
    <cellStyle name="20% - Énfasis4 3 4" xfId="4150" xr:uid="{00000000-0005-0000-0000-0000AA000000}"/>
    <cellStyle name="20% - Énfasis4 3 4 2" xfId="23123" xr:uid="{00000000-0005-0000-0000-0000AB000000}"/>
    <cellStyle name="20% - Énfasis4 4" xfId="1026" xr:uid="{00000000-0005-0000-0000-0000AC000000}"/>
    <cellStyle name="20% - Énfasis4 4 2" xfId="1344" xr:uid="{00000000-0005-0000-0000-0000AD000000}"/>
    <cellStyle name="20% - Énfasis4 4 3" xfId="1107" xr:uid="{00000000-0005-0000-0000-0000AE000000}"/>
    <cellStyle name="20% - Énfasis4 4 4" xfId="4151" xr:uid="{00000000-0005-0000-0000-0000AF000000}"/>
    <cellStyle name="20% - Énfasis4 5" xfId="1042" xr:uid="{00000000-0005-0000-0000-0000B0000000}"/>
    <cellStyle name="20% - Énfasis4 5 2" xfId="1360" xr:uid="{00000000-0005-0000-0000-0000B1000000}"/>
    <cellStyle name="20% - Énfasis4 5 3" xfId="1124" xr:uid="{00000000-0005-0000-0000-0000B2000000}"/>
    <cellStyle name="20% - Énfasis4 5 4" xfId="4152" xr:uid="{00000000-0005-0000-0000-0000B3000000}"/>
    <cellStyle name="20% - Énfasis4 6" xfId="1141" xr:uid="{00000000-0005-0000-0000-0000B4000000}"/>
    <cellStyle name="20% - Énfasis4 6 2" xfId="4153" xr:uid="{00000000-0005-0000-0000-0000B5000000}"/>
    <cellStyle name="20% - Énfasis4 7" xfId="1154" xr:uid="{00000000-0005-0000-0000-0000B6000000}"/>
    <cellStyle name="20% - Énfasis4 7 2" xfId="4154" xr:uid="{00000000-0005-0000-0000-0000B7000000}"/>
    <cellStyle name="20% - Énfasis4 8" xfId="1168" xr:uid="{00000000-0005-0000-0000-0000B8000000}"/>
    <cellStyle name="20% - Énfasis4 9" xfId="1181" xr:uid="{00000000-0005-0000-0000-0000B9000000}"/>
    <cellStyle name="20% - Énfasis5" xfId="479" builtinId="46" customBuiltin="1"/>
    <cellStyle name="20% - Énfasis5 10" xfId="1196" xr:uid="{00000000-0005-0000-0000-0000BB000000}"/>
    <cellStyle name="20% - Énfasis5 11" xfId="1210" xr:uid="{00000000-0005-0000-0000-0000BC000000}"/>
    <cellStyle name="20% - Énfasis5 12" xfId="1224" xr:uid="{00000000-0005-0000-0000-0000BD000000}"/>
    <cellStyle name="20% - Énfasis5 13" xfId="1239" xr:uid="{00000000-0005-0000-0000-0000BE000000}"/>
    <cellStyle name="20% - Énfasis5 14" xfId="1254" xr:uid="{00000000-0005-0000-0000-0000BF000000}"/>
    <cellStyle name="20% - Énfasis5 15" xfId="1293" xr:uid="{00000000-0005-0000-0000-0000C0000000}"/>
    <cellStyle name="20% - Énfasis5 16" xfId="1057" xr:uid="{00000000-0005-0000-0000-0000C1000000}"/>
    <cellStyle name="20% - Énfasis5 17" xfId="1949" xr:uid="{00000000-0005-0000-0000-0000C2000000}"/>
    <cellStyle name="20% - Énfasis5 2" xfId="651" xr:uid="{00000000-0005-0000-0000-0000C3000000}"/>
    <cellStyle name="20% - Énfasis5 2 2" xfId="1314" xr:uid="{00000000-0005-0000-0000-0000C4000000}"/>
    <cellStyle name="20% - Énfasis5 2 2 2" xfId="8177" xr:uid="{00000000-0005-0000-0000-0000C5000000}"/>
    <cellStyle name="20% - Énfasis5 2 2 2 2" xfId="23364" xr:uid="{00000000-0005-0000-0000-0000C6000000}"/>
    <cellStyle name="20% - Énfasis5 2 2 3" xfId="8372" xr:uid="{00000000-0005-0000-0000-0000C7000000}"/>
    <cellStyle name="20% - Énfasis5 2 2 3 2" xfId="23598" xr:uid="{00000000-0005-0000-0000-0000C8000000}"/>
    <cellStyle name="20% - Énfasis5 2 2 4" xfId="23125" xr:uid="{00000000-0005-0000-0000-0000C9000000}"/>
    <cellStyle name="20% - Énfasis5 2 3" xfId="1076" xr:uid="{00000000-0005-0000-0000-0000CA000000}"/>
    <cellStyle name="20% - Énfasis5 2 3 2" xfId="23363" xr:uid="{00000000-0005-0000-0000-0000CB000000}"/>
    <cellStyle name="20% - Énfasis5 2 4" xfId="996" xr:uid="{00000000-0005-0000-0000-0000CC000000}"/>
    <cellStyle name="20% - Énfasis5 2 4 2" xfId="23597" xr:uid="{00000000-0005-0000-0000-0000CD000000}"/>
    <cellStyle name="20% - Énfasis5 2 5" xfId="4155" xr:uid="{00000000-0005-0000-0000-0000CE000000}"/>
    <cellStyle name="20% - Énfasis5 2 5 2" xfId="23124" xr:uid="{00000000-0005-0000-0000-0000CF000000}"/>
    <cellStyle name="20% - Énfasis5 3" xfId="1013" xr:uid="{00000000-0005-0000-0000-0000D0000000}"/>
    <cellStyle name="20% - Énfasis5 3 2" xfId="1330" xr:uid="{00000000-0005-0000-0000-0000D1000000}"/>
    <cellStyle name="20% - Énfasis5 3 2 2" xfId="23365" xr:uid="{00000000-0005-0000-0000-0000D2000000}"/>
    <cellStyle name="20% - Énfasis5 3 3" xfId="1093" xr:uid="{00000000-0005-0000-0000-0000D3000000}"/>
    <cellStyle name="20% - Énfasis5 3 3 2" xfId="23599" xr:uid="{00000000-0005-0000-0000-0000D4000000}"/>
    <cellStyle name="20% - Énfasis5 3 4" xfId="4156" xr:uid="{00000000-0005-0000-0000-0000D5000000}"/>
    <cellStyle name="20% - Énfasis5 3 4 2" xfId="23126" xr:uid="{00000000-0005-0000-0000-0000D6000000}"/>
    <cellStyle name="20% - Énfasis5 4" xfId="1028" xr:uid="{00000000-0005-0000-0000-0000D7000000}"/>
    <cellStyle name="20% - Énfasis5 4 2" xfId="1346" xr:uid="{00000000-0005-0000-0000-0000D8000000}"/>
    <cellStyle name="20% - Énfasis5 4 3" xfId="1109" xr:uid="{00000000-0005-0000-0000-0000D9000000}"/>
    <cellStyle name="20% - Énfasis5 4 4" xfId="4157" xr:uid="{00000000-0005-0000-0000-0000DA000000}"/>
    <cellStyle name="20% - Énfasis5 5" xfId="1044" xr:uid="{00000000-0005-0000-0000-0000DB000000}"/>
    <cellStyle name="20% - Énfasis5 5 2" xfId="1362" xr:uid="{00000000-0005-0000-0000-0000DC000000}"/>
    <cellStyle name="20% - Énfasis5 5 3" xfId="1126" xr:uid="{00000000-0005-0000-0000-0000DD000000}"/>
    <cellStyle name="20% - Énfasis5 5 4" xfId="4158" xr:uid="{00000000-0005-0000-0000-0000DE000000}"/>
    <cellStyle name="20% - Énfasis5 6" xfId="1143" xr:uid="{00000000-0005-0000-0000-0000DF000000}"/>
    <cellStyle name="20% - Énfasis5 6 2" xfId="4159" xr:uid="{00000000-0005-0000-0000-0000E0000000}"/>
    <cellStyle name="20% - Énfasis5 7" xfId="1156" xr:uid="{00000000-0005-0000-0000-0000E1000000}"/>
    <cellStyle name="20% - Énfasis5 7 2" xfId="4160" xr:uid="{00000000-0005-0000-0000-0000E2000000}"/>
    <cellStyle name="20% - Énfasis5 8" xfId="1170" xr:uid="{00000000-0005-0000-0000-0000E3000000}"/>
    <cellStyle name="20% - Énfasis5 9" xfId="1183" xr:uid="{00000000-0005-0000-0000-0000E4000000}"/>
    <cellStyle name="20% - Énfasis6" xfId="482" builtinId="50" customBuiltin="1"/>
    <cellStyle name="20% - Énfasis6 10" xfId="1198" xr:uid="{00000000-0005-0000-0000-0000E6000000}"/>
    <cellStyle name="20% - Énfasis6 11" xfId="1212" xr:uid="{00000000-0005-0000-0000-0000E7000000}"/>
    <cellStyle name="20% - Énfasis6 12" xfId="1226" xr:uid="{00000000-0005-0000-0000-0000E8000000}"/>
    <cellStyle name="20% - Énfasis6 13" xfId="1241" xr:uid="{00000000-0005-0000-0000-0000E9000000}"/>
    <cellStyle name="20% - Énfasis6 14" xfId="1256" xr:uid="{00000000-0005-0000-0000-0000EA000000}"/>
    <cellStyle name="20% - Énfasis6 15" xfId="1294" xr:uid="{00000000-0005-0000-0000-0000EB000000}"/>
    <cellStyle name="20% - Énfasis6 16" xfId="1059" xr:uid="{00000000-0005-0000-0000-0000EC000000}"/>
    <cellStyle name="20% - Énfasis6 17" xfId="1952" xr:uid="{00000000-0005-0000-0000-0000ED000000}"/>
    <cellStyle name="20% - Énfasis6 2" xfId="655" xr:uid="{00000000-0005-0000-0000-0000EE000000}"/>
    <cellStyle name="20% - Énfasis6 2 2" xfId="1316" xr:uid="{00000000-0005-0000-0000-0000EF000000}"/>
    <cellStyle name="20% - Énfasis6 2 2 2" xfId="8178" xr:uid="{00000000-0005-0000-0000-0000F0000000}"/>
    <cellStyle name="20% - Énfasis6 2 2 2 2" xfId="23367" xr:uid="{00000000-0005-0000-0000-0000F1000000}"/>
    <cellStyle name="20% - Énfasis6 2 2 3" xfId="8373" xr:uid="{00000000-0005-0000-0000-0000F2000000}"/>
    <cellStyle name="20% - Énfasis6 2 2 3 2" xfId="23601" xr:uid="{00000000-0005-0000-0000-0000F3000000}"/>
    <cellStyle name="20% - Énfasis6 2 2 4" xfId="23128" xr:uid="{00000000-0005-0000-0000-0000F4000000}"/>
    <cellStyle name="20% - Énfasis6 2 3" xfId="1078" xr:uid="{00000000-0005-0000-0000-0000F5000000}"/>
    <cellStyle name="20% - Énfasis6 2 3 2" xfId="23366" xr:uid="{00000000-0005-0000-0000-0000F6000000}"/>
    <cellStyle name="20% - Énfasis6 2 4" xfId="998" xr:uid="{00000000-0005-0000-0000-0000F7000000}"/>
    <cellStyle name="20% - Énfasis6 2 4 2" xfId="23600" xr:uid="{00000000-0005-0000-0000-0000F8000000}"/>
    <cellStyle name="20% - Énfasis6 2 5" xfId="4161" xr:uid="{00000000-0005-0000-0000-0000F9000000}"/>
    <cellStyle name="20% - Énfasis6 2 5 2" xfId="23127" xr:uid="{00000000-0005-0000-0000-0000FA000000}"/>
    <cellStyle name="20% - Énfasis6 3" xfId="1015" xr:uid="{00000000-0005-0000-0000-0000FB000000}"/>
    <cellStyle name="20% - Énfasis6 3 2" xfId="1332" xr:uid="{00000000-0005-0000-0000-0000FC000000}"/>
    <cellStyle name="20% - Énfasis6 3 2 2" xfId="23368" xr:uid="{00000000-0005-0000-0000-0000FD000000}"/>
    <cellStyle name="20% - Énfasis6 3 3" xfId="1095" xr:uid="{00000000-0005-0000-0000-0000FE000000}"/>
    <cellStyle name="20% - Énfasis6 3 3 2" xfId="23602" xr:uid="{00000000-0005-0000-0000-0000FF000000}"/>
    <cellStyle name="20% - Énfasis6 3 4" xfId="4162" xr:uid="{00000000-0005-0000-0000-000000010000}"/>
    <cellStyle name="20% - Énfasis6 3 4 2" xfId="23129" xr:uid="{00000000-0005-0000-0000-000001010000}"/>
    <cellStyle name="20% - Énfasis6 4" xfId="1030" xr:uid="{00000000-0005-0000-0000-000002010000}"/>
    <cellStyle name="20% - Énfasis6 4 2" xfId="1348" xr:uid="{00000000-0005-0000-0000-000003010000}"/>
    <cellStyle name="20% - Énfasis6 4 3" xfId="1111" xr:uid="{00000000-0005-0000-0000-000004010000}"/>
    <cellStyle name="20% - Énfasis6 4 4" xfId="4163" xr:uid="{00000000-0005-0000-0000-000005010000}"/>
    <cellStyle name="20% - Énfasis6 5" xfId="1046" xr:uid="{00000000-0005-0000-0000-000006010000}"/>
    <cellStyle name="20% - Énfasis6 5 2" xfId="1364" xr:uid="{00000000-0005-0000-0000-000007010000}"/>
    <cellStyle name="20% - Énfasis6 5 3" xfId="1128" xr:uid="{00000000-0005-0000-0000-000008010000}"/>
    <cellStyle name="20% - Énfasis6 5 4" xfId="4164" xr:uid="{00000000-0005-0000-0000-000009010000}"/>
    <cellStyle name="20% - Énfasis6 6" xfId="1145" xr:uid="{00000000-0005-0000-0000-00000A010000}"/>
    <cellStyle name="20% - Énfasis6 6 2" xfId="4165" xr:uid="{00000000-0005-0000-0000-00000B010000}"/>
    <cellStyle name="20% - Énfasis6 7" xfId="1158" xr:uid="{00000000-0005-0000-0000-00000C010000}"/>
    <cellStyle name="20% - Énfasis6 7 2" xfId="4166" xr:uid="{00000000-0005-0000-0000-00000D010000}"/>
    <cellStyle name="20% - Énfasis6 8" xfId="1172" xr:uid="{00000000-0005-0000-0000-00000E010000}"/>
    <cellStyle name="20% - Énfasis6 9" xfId="1185" xr:uid="{00000000-0005-0000-0000-00000F010000}"/>
    <cellStyle name="40% - Accent1" xfId="819" xr:uid="{00000000-0005-0000-0000-000010010000}"/>
    <cellStyle name="40% - Accent2" xfId="820" xr:uid="{00000000-0005-0000-0000-000011010000}"/>
    <cellStyle name="40% - Accent3" xfId="821" xr:uid="{00000000-0005-0000-0000-000012010000}"/>
    <cellStyle name="40% - Accent4" xfId="822" xr:uid="{00000000-0005-0000-0000-000013010000}"/>
    <cellStyle name="40% - Accent5" xfId="823" xr:uid="{00000000-0005-0000-0000-000014010000}"/>
    <cellStyle name="40% - Accent6" xfId="824" xr:uid="{00000000-0005-0000-0000-000015010000}"/>
    <cellStyle name="40% - Énfasis1" xfId="468" builtinId="31" customBuiltin="1"/>
    <cellStyle name="40% - Énfasis1 10" xfId="1189" xr:uid="{00000000-0005-0000-0000-000017010000}"/>
    <cellStyle name="40% - Énfasis1 11" xfId="1203" xr:uid="{00000000-0005-0000-0000-000018010000}"/>
    <cellStyle name="40% - Énfasis1 12" xfId="1217" xr:uid="{00000000-0005-0000-0000-000019010000}"/>
    <cellStyle name="40% - Énfasis1 13" xfId="1232" xr:uid="{00000000-0005-0000-0000-00001A010000}"/>
    <cellStyle name="40% - Énfasis1 14" xfId="1247" xr:uid="{00000000-0005-0000-0000-00001B010000}"/>
    <cellStyle name="40% - Énfasis1 15" xfId="1295" xr:uid="{00000000-0005-0000-0000-00001C010000}"/>
    <cellStyle name="40% - Énfasis1 16" xfId="1050" xr:uid="{00000000-0005-0000-0000-00001D010000}"/>
    <cellStyle name="40% - Énfasis1 17" xfId="1938" xr:uid="{00000000-0005-0000-0000-00001E010000}"/>
    <cellStyle name="40% - Énfasis1 2" xfId="636" xr:uid="{00000000-0005-0000-0000-00001F010000}"/>
    <cellStyle name="40% - Énfasis1 2 2" xfId="1307" xr:uid="{00000000-0005-0000-0000-000020010000}"/>
    <cellStyle name="40% - Énfasis1 2 2 2" xfId="8179" xr:uid="{00000000-0005-0000-0000-000021010000}"/>
    <cellStyle name="40% - Énfasis1 2 2 2 2" xfId="23370" xr:uid="{00000000-0005-0000-0000-000022010000}"/>
    <cellStyle name="40% - Énfasis1 2 2 3" xfId="8374" xr:uid="{00000000-0005-0000-0000-000023010000}"/>
    <cellStyle name="40% - Énfasis1 2 2 3 2" xfId="23604" xr:uid="{00000000-0005-0000-0000-000024010000}"/>
    <cellStyle name="40% - Énfasis1 2 2 4" xfId="23131" xr:uid="{00000000-0005-0000-0000-000025010000}"/>
    <cellStyle name="40% - Énfasis1 2 3" xfId="1069" xr:uid="{00000000-0005-0000-0000-000026010000}"/>
    <cellStyle name="40% - Énfasis1 2 3 2" xfId="23369" xr:uid="{00000000-0005-0000-0000-000027010000}"/>
    <cellStyle name="40% - Énfasis1 2 4" xfId="989" xr:uid="{00000000-0005-0000-0000-000028010000}"/>
    <cellStyle name="40% - Énfasis1 2 4 2" xfId="23603" xr:uid="{00000000-0005-0000-0000-000029010000}"/>
    <cellStyle name="40% - Énfasis1 2 5" xfId="4167" xr:uid="{00000000-0005-0000-0000-00002A010000}"/>
    <cellStyle name="40% - Énfasis1 2 5 2" xfId="23130" xr:uid="{00000000-0005-0000-0000-00002B010000}"/>
    <cellStyle name="40% - Énfasis1 3" xfId="1006" xr:uid="{00000000-0005-0000-0000-00002C010000}"/>
    <cellStyle name="40% - Énfasis1 3 2" xfId="1323" xr:uid="{00000000-0005-0000-0000-00002D010000}"/>
    <cellStyle name="40% - Énfasis1 3 2 2" xfId="23371" xr:uid="{00000000-0005-0000-0000-00002E010000}"/>
    <cellStyle name="40% - Énfasis1 3 3" xfId="1086" xr:uid="{00000000-0005-0000-0000-00002F010000}"/>
    <cellStyle name="40% - Énfasis1 3 3 2" xfId="23605" xr:uid="{00000000-0005-0000-0000-000030010000}"/>
    <cellStyle name="40% - Énfasis1 3 4" xfId="4168" xr:uid="{00000000-0005-0000-0000-000031010000}"/>
    <cellStyle name="40% - Énfasis1 3 4 2" xfId="23132" xr:uid="{00000000-0005-0000-0000-000032010000}"/>
    <cellStyle name="40% - Énfasis1 4" xfId="1021" xr:uid="{00000000-0005-0000-0000-000033010000}"/>
    <cellStyle name="40% - Énfasis1 4 2" xfId="1339" xr:uid="{00000000-0005-0000-0000-000034010000}"/>
    <cellStyle name="40% - Énfasis1 4 3" xfId="1102" xr:uid="{00000000-0005-0000-0000-000035010000}"/>
    <cellStyle name="40% - Énfasis1 4 4" xfId="4169" xr:uid="{00000000-0005-0000-0000-000036010000}"/>
    <cellStyle name="40% - Énfasis1 5" xfId="1037" xr:uid="{00000000-0005-0000-0000-000037010000}"/>
    <cellStyle name="40% - Énfasis1 5 2" xfId="1355" xr:uid="{00000000-0005-0000-0000-000038010000}"/>
    <cellStyle name="40% - Énfasis1 5 3" xfId="1119" xr:uid="{00000000-0005-0000-0000-000039010000}"/>
    <cellStyle name="40% - Énfasis1 5 4" xfId="4170" xr:uid="{00000000-0005-0000-0000-00003A010000}"/>
    <cellStyle name="40% - Énfasis1 6" xfId="1136" xr:uid="{00000000-0005-0000-0000-00003B010000}"/>
    <cellStyle name="40% - Énfasis1 6 2" xfId="4171" xr:uid="{00000000-0005-0000-0000-00003C010000}"/>
    <cellStyle name="40% - Énfasis1 7" xfId="1149" xr:uid="{00000000-0005-0000-0000-00003D010000}"/>
    <cellStyle name="40% - Énfasis1 7 2" xfId="4172" xr:uid="{00000000-0005-0000-0000-00003E010000}"/>
    <cellStyle name="40% - Énfasis1 8" xfId="1163" xr:uid="{00000000-0005-0000-0000-00003F010000}"/>
    <cellStyle name="40% - Énfasis1 9" xfId="1176" xr:uid="{00000000-0005-0000-0000-000040010000}"/>
    <cellStyle name="40% - Énfasis2" xfId="471" builtinId="35" customBuiltin="1"/>
    <cellStyle name="40% - Énfasis2 10" xfId="1191" xr:uid="{00000000-0005-0000-0000-000042010000}"/>
    <cellStyle name="40% - Énfasis2 11" xfId="1205" xr:uid="{00000000-0005-0000-0000-000043010000}"/>
    <cellStyle name="40% - Énfasis2 12" xfId="1219" xr:uid="{00000000-0005-0000-0000-000044010000}"/>
    <cellStyle name="40% - Énfasis2 13" xfId="1234" xr:uid="{00000000-0005-0000-0000-000045010000}"/>
    <cellStyle name="40% - Énfasis2 14" xfId="1249" xr:uid="{00000000-0005-0000-0000-000046010000}"/>
    <cellStyle name="40% - Énfasis2 15" xfId="1296" xr:uid="{00000000-0005-0000-0000-000047010000}"/>
    <cellStyle name="40% - Énfasis2 16" xfId="1052" xr:uid="{00000000-0005-0000-0000-000048010000}"/>
    <cellStyle name="40% - Énfasis2 17" xfId="1941" xr:uid="{00000000-0005-0000-0000-000049010000}"/>
    <cellStyle name="40% - Énfasis2 2" xfId="640" xr:uid="{00000000-0005-0000-0000-00004A010000}"/>
    <cellStyle name="40% - Énfasis2 2 2" xfId="1309" xr:uid="{00000000-0005-0000-0000-00004B010000}"/>
    <cellStyle name="40% - Énfasis2 2 2 2" xfId="8180" xr:uid="{00000000-0005-0000-0000-00004C010000}"/>
    <cellStyle name="40% - Énfasis2 2 2 2 2" xfId="23373" xr:uid="{00000000-0005-0000-0000-00004D010000}"/>
    <cellStyle name="40% - Énfasis2 2 2 3" xfId="8375" xr:uid="{00000000-0005-0000-0000-00004E010000}"/>
    <cellStyle name="40% - Énfasis2 2 2 3 2" xfId="23607" xr:uid="{00000000-0005-0000-0000-00004F010000}"/>
    <cellStyle name="40% - Énfasis2 2 2 4" xfId="23134" xr:uid="{00000000-0005-0000-0000-000050010000}"/>
    <cellStyle name="40% - Énfasis2 2 3" xfId="1071" xr:uid="{00000000-0005-0000-0000-000051010000}"/>
    <cellStyle name="40% - Énfasis2 2 3 2" xfId="23372" xr:uid="{00000000-0005-0000-0000-000052010000}"/>
    <cellStyle name="40% - Énfasis2 2 4" xfId="991" xr:uid="{00000000-0005-0000-0000-000053010000}"/>
    <cellStyle name="40% - Énfasis2 2 4 2" xfId="23606" xr:uid="{00000000-0005-0000-0000-000054010000}"/>
    <cellStyle name="40% - Énfasis2 2 5" xfId="4173" xr:uid="{00000000-0005-0000-0000-000055010000}"/>
    <cellStyle name="40% - Énfasis2 2 5 2" xfId="23133" xr:uid="{00000000-0005-0000-0000-000056010000}"/>
    <cellStyle name="40% - Énfasis2 3" xfId="1008" xr:uid="{00000000-0005-0000-0000-000057010000}"/>
    <cellStyle name="40% - Énfasis2 3 2" xfId="1325" xr:uid="{00000000-0005-0000-0000-000058010000}"/>
    <cellStyle name="40% - Énfasis2 3 2 2" xfId="23374" xr:uid="{00000000-0005-0000-0000-000059010000}"/>
    <cellStyle name="40% - Énfasis2 3 3" xfId="1088" xr:uid="{00000000-0005-0000-0000-00005A010000}"/>
    <cellStyle name="40% - Énfasis2 3 3 2" xfId="23608" xr:uid="{00000000-0005-0000-0000-00005B010000}"/>
    <cellStyle name="40% - Énfasis2 3 4" xfId="4174" xr:uid="{00000000-0005-0000-0000-00005C010000}"/>
    <cellStyle name="40% - Énfasis2 3 4 2" xfId="23135" xr:uid="{00000000-0005-0000-0000-00005D010000}"/>
    <cellStyle name="40% - Énfasis2 4" xfId="1023" xr:uid="{00000000-0005-0000-0000-00005E010000}"/>
    <cellStyle name="40% - Énfasis2 4 2" xfId="1341" xr:uid="{00000000-0005-0000-0000-00005F010000}"/>
    <cellStyle name="40% - Énfasis2 4 3" xfId="1104" xr:uid="{00000000-0005-0000-0000-000060010000}"/>
    <cellStyle name="40% - Énfasis2 4 4" xfId="4175" xr:uid="{00000000-0005-0000-0000-000061010000}"/>
    <cellStyle name="40% - Énfasis2 5" xfId="1039" xr:uid="{00000000-0005-0000-0000-000062010000}"/>
    <cellStyle name="40% - Énfasis2 5 2" xfId="1357" xr:uid="{00000000-0005-0000-0000-000063010000}"/>
    <cellStyle name="40% - Énfasis2 5 3" xfId="1121" xr:uid="{00000000-0005-0000-0000-000064010000}"/>
    <cellStyle name="40% - Énfasis2 5 4" xfId="4176" xr:uid="{00000000-0005-0000-0000-000065010000}"/>
    <cellStyle name="40% - Énfasis2 6" xfId="1138" xr:uid="{00000000-0005-0000-0000-000066010000}"/>
    <cellStyle name="40% - Énfasis2 6 2" xfId="4177" xr:uid="{00000000-0005-0000-0000-000067010000}"/>
    <cellStyle name="40% - Énfasis2 7" xfId="1151" xr:uid="{00000000-0005-0000-0000-000068010000}"/>
    <cellStyle name="40% - Énfasis2 7 2" xfId="4178" xr:uid="{00000000-0005-0000-0000-000069010000}"/>
    <cellStyle name="40% - Énfasis2 8" xfId="1165" xr:uid="{00000000-0005-0000-0000-00006A010000}"/>
    <cellStyle name="40% - Énfasis2 9" xfId="1178" xr:uid="{00000000-0005-0000-0000-00006B010000}"/>
    <cellStyle name="40% - Énfasis3" xfId="474" builtinId="39" customBuiltin="1"/>
    <cellStyle name="40% - Énfasis3 10" xfId="1193" xr:uid="{00000000-0005-0000-0000-00006D010000}"/>
    <cellStyle name="40% - Énfasis3 11" xfId="1207" xr:uid="{00000000-0005-0000-0000-00006E010000}"/>
    <cellStyle name="40% - Énfasis3 12" xfId="1221" xr:uid="{00000000-0005-0000-0000-00006F010000}"/>
    <cellStyle name="40% - Énfasis3 13" xfId="1236" xr:uid="{00000000-0005-0000-0000-000070010000}"/>
    <cellStyle name="40% - Énfasis3 14" xfId="1251" xr:uid="{00000000-0005-0000-0000-000071010000}"/>
    <cellStyle name="40% - Énfasis3 15" xfId="1297" xr:uid="{00000000-0005-0000-0000-000072010000}"/>
    <cellStyle name="40% - Énfasis3 16" xfId="1054" xr:uid="{00000000-0005-0000-0000-000073010000}"/>
    <cellStyle name="40% - Énfasis3 17" xfId="1944" xr:uid="{00000000-0005-0000-0000-000074010000}"/>
    <cellStyle name="40% - Énfasis3 2" xfId="644" xr:uid="{00000000-0005-0000-0000-000075010000}"/>
    <cellStyle name="40% - Énfasis3 2 2" xfId="1311" xr:uid="{00000000-0005-0000-0000-000076010000}"/>
    <cellStyle name="40% - Énfasis3 2 2 2" xfId="8181" xr:uid="{00000000-0005-0000-0000-000077010000}"/>
    <cellStyle name="40% - Énfasis3 2 2 2 2" xfId="23376" xr:uid="{00000000-0005-0000-0000-000078010000}"/>
    <cellStyle name="40% - Énfasis3 2 2 3" xfId="8376" xr:uid="{00000000-0005-0000-0000-000079010000}"/>
    <cellStyle name="40% - Énfasis3 2 2 3 2" xfId="23610" xr:uid="{00000000-0005-0000-0000-00007A010000}"/>
    <cellStyle name="40% - Énfasis3 2 2 4" xfId="23137" xr:uid="{00000000-0005-0000-0000-00007B010000}"/>
    <cellStyle name="40% - Énfasis3 2 3" xfId="1073" xr:uid="{00000000-0005-0000-0000-00007C010000}"/>
    <cellStyle name="40% - Énfasis3 2 3 2" xfId="23375" xr:uid="{00000000-0005-0000-0000-00007D010000}"/>
    <cellStyle name="40% - Énfasis3 2 4" xfId="993" xr:uid="{00000000-0005-0000-0000-00007E010000}"/>
    <cellStyle name="40% - Énfasis3 2 4 2" xfId="23609" xr:uid="{00000000-0005-0000-0000-00007F010000}"/>
    <cellStyle name="40% - Énfasis3 2 5" xfId="4179" xr:uid="{00000000-0005-0000-0000-000080010000}"/>
    <cellStyle name="40% - Énfasis3 2 5 2" xfId="23136" xr:uid="{00000000-0005-0000-0000-000081010000}"/>
    <cellStyle name="40% - Énfasis3 3" xfId="1010" xr:uid="{00000000-0005-0000-0000-000082010000}"/>
    <cellStyle name="40% - Énfasis3 3 2" xfId="1327" xr:uid="{00000000-0005-0000-0000-000083010000}"/>
    <cellStyle name="40% - Énfasis3 3 2 2" xfId="23377" xr:uid="{00000000-0005-0000-0000-000084010000}"/>
    <cellStyle name="40% - Énfasis3 3 3" xfId="1090" xr:uid="{00000000-0005-0000-0000-000085010000}"/>
    <cellStyle name="40% - Énfasis3 3 3 2" xfId="23611" xr:uid="{00000000-0005-0000-0000-000086010000}"/>
    <cellStyle name="40% - Énfasis3 3 4" xfId="4180" xr:uid="{00000000-0005-0000-0000-000087010000}"/>
    <cellStyle name="40% - Énfasis3 3 4 2" xfId="23138" xr:uid="{00000000-0005-0000-0000-000088010000}"/>
    <cellStyle name="40% - Énfasis3 4" xfId="1025" xr:uid="{00000000-0005-0000-0000-000089010000}"/>
    <cellStyle name="40% - Énfasis3 4 2" xfId="1343" xr:uid="{00000000-0005-0000-0000-00008A010000}"/>
    <cellStyle name="40% - Énfasis3 4 3" xfId="1106" xr:uid="{00000000-0005-0000-0000-00008B010000}"/>
    <cellStyle name="40% - Énfasis3 4 4" xfId="4181" xr:uid="{00000000-0005-0000-0000-00008C010000}"/>
    <cellStyle name="40% - Énfasis3 5" xfId="1041" xr:uid="{00000000-0005-0000-0000-00008D010000}"/>
    <cellStyle name="40% - Énfasis3 5 2" xfId="1359" xr:uid="{00000000-0005-0000-0000-00008E010000}"/>
    <cellStyle name="40% - Énfasis3 5 3" xfId="1123" xr:uid="{00000000-0005-0000-0000-00008F010000}"/>
    <cellStyle name="40% - Énfasis3 5 4" xfId="4182" xr:uid="{00000000-0005-0000-0000-000090010000}"/>
    <cellStyle name="40% - Énfasis3 6" xfId="1140" xr:uid="{00000000-0005-0000-0000-000091010000}"/>
    <cellStyle name="40% - Énfasis3 6 2" xfId="4183" xr:uid="{00000000-0005-0000-0000-000092010000}"/>
    <cellStyle name="40% - Énfasis3 7" xfId="1153" xr:uid="{00000000-0005-0000-0000-000093010000}"/>
    <cellStyle name="40% - Énfasis3 7 2" xfId="4184" xr:uid="{00000000-0005-0000-0000-000094010000}"/>
    <cellStyle name="40% - Énfasis3 8" xfId="1167" xr:uid="{00000000-0005-0000-0000-000095010000}"/>
    <cellStyle name="40% - Énfasis3 9" xfId="1180" xr:uid="{00000000-0005-0000-0000-000096010000}"/>
    <cellStyle name="40% - Énfasis4" xfId="477" builtinId="43" customBuiltin="1"/>
    <cellStyle name="40% - Énfasis4 10" xfId="1195" xr:uid="{00000000-0005-0000-0000-000098010000}"/>
    <cellStyle name="40% - Énfasis4 11" xfId="1209" xr:uid="{00000000-0005-0000-0000-000099010000}"/>
    <cellStyle name="40% - Énfasis4 12" xfId="1223" xr:uid="{00000000-0005-0000-0000-00009A010000}"/>
    <cellStyle name="40% - Énfasis4 13" xfId="1238" xr:uid="{00000000-0005-0000-0000-00009B010000}"/>
    <cellStyle name="40% - Énfasis4 14" xfId="1253" xr:uid="{00000000-0005-0000-0000-00009C010000}"/>
    <cellStyle name="40% - Énfasis4 15" xfId="1298" xr:uid="{00000000-0005-0000-0000-00009D010000}"/>
    <cellStyle name="40% - Énfasis4 16" xfId="1056" xr:uid="{00000000-0005-0000-0000-00009E010000}"/>
    <cellStyle name="40% - Énfasis4 17" xfId="1947" xr:uid="{00000000-0005-0000-0000-00009F010000}"/>
    <cellStyle name="40% - Énfasis4 2" xfId="648" xr:uid="{00000000-0005-0000-0000-0000A0010000}"/>
    <cellStyle name="40% - Énfasis4 2 2" xfId="1313" xr:uid="{00000000-0005-0000-0000-0000A1010000}"/>
    <cellStyle name="40% - Énfasis4 2 2 2" xfId="8182" xr:uid="{00000000-0005-0000-0000-0000A2010000}"/>
    <cellStyle name="40% - Énfasis4 2 2 2 2" xfId="23379" xr:uid="{00000000-0005-0000-0000-0000A3010000}"/>
    <cellStyle name="40% - Énfasis4 2 2 3" xfId="8377" xr:uid="{00000000-0005-0000-0000-0000A4010000}"/>
    <cellStyle name="40% - Énfasis4 2 2 3 2" xfId="23613" xr:uid="{00000000-0005-0000-0000-0000A5010000}"/>
    <cellStyle name="40% - Énfasis4 2 2 4" xfId="23140" xr:uid="{00000000-0005-0000-0000-0000A6010000}"/>
    <cellStyle name="40% - Énfasis4 2 3" xfId="1075" xr:uid="{00000000-0005-0000-0000-0000A7010000}"/>
    <cellStyle name="40% - Énfasis4 2 3 2" xfId="23378" xr:uid="{00000000-0005-0000-0000-0000A8010000}"/>
    <cellStyle name="40% - Énfasis4 2 4" xfId="995" xr:uid="{00000000-0005-0000-0000-0000A9010000}"/>
    <cellStyle name="40% - Énfasis4 2 4 2" xfId="23612" xr:uid="{00000000-0005-0000-0000-0000AA010000}"/>
    <cellStyle name="40% - Énfasis4 2 5" xfId="4185" xr:uid="{00000000-0005-0000-0000-0000AB010000}"/>
    <cellStyle name="40% - Énfasis4 2 5 2" xfId="23139" xr:uid="{00000000-0005-0000-0000-0000AC010000}"/>
    <cellStyle name="40% - Énfasis4 3" xfId="1012" xr:uid="{00000000-0005-0000-0000-0000AD010000}"/>
    <cellStyle name="40% - Énfasis4 3 2" xfId="1329" xr:uid="{00000000-0005-0000-0000-0000AE010000}"/>
    <cellStyle name="40% - Énfasis4 3 2 2" xfId="23380" xr:uid="{00000000-0005-0000-0000-0000AF010000}"/>
    <cellStyle name="40% - Énfasis4 3 3" xfId="1092" xr:uid="{00000000-0005-0000-0000-0000B0010000}"/>
    <cellStyle name="40% - Énfasis4 3 3 2" xfId="23614" xr:uid="{00000000-0005-0000-0000-0000B1010000}"/>
    <cellStyle name="40% - Énfasis4 3 4" xfId="4186" xr:uid="{00000000-0005-0000-0000-0000B2010000}"/>
    <cellStyle name="40% - Énfasis4 3 4 2" xfId="23141" xr:uid="{00000000-0005-0000-0000-0000B3010000}"/>
    <cellStyle name="40% - Énfasis4 4" xfId="1027" xr:uid="{00000000-0005-0000-0000-0000B4010000}"/>
    <cellStyle name="40% - Énfasis4 4 2" xfId="1345" xr:uid="{00000000-0005-0000-0000-0000B5010000}"/>
    <cellStyle name="40% - Énfasis4 4 3" xfId="1108" xr:uid="{00000000-0005-0000-0000-0000B6010000}"/>
    <cellStyle name="40% - Énfasis4 4 4" xfId="4187" xr:uid="{00000000-0005-0000-0000-0000B7010000}"/>
    <cellStyle name="40% - Énfasis4 5" xfId="1043" xr:uid="{00000000-0005-0000-0000-0000B8010000}"/>
    <cellStyle name="40% - Énfasis4 5 2" xfId="1361" xr:uid="{00000000-0005-0000-0000-0000B9010000}"/>
    <cellStyle name="40% - Énfasis4 5 3" xfId="1125" xr:uid="{00000000-0005-0000-0000-0000BA010000}"/>
    <cellStyle name="40% - Énfasis4 5 4" xfId="4188" xr:uid="{00000000-0005-0000-0000-0000BB010000}"/>
    <cellStyle name="40% - Énfasis4 6" xfId="1142" xr:uid="{00000000-0005-0000-0000-0000BC010000}"/>
    <cellStyle name="40% - Énfasis4 6 2" xfId="4189" xr:uid="{00000000-0005-0000-0000-0000BD010000}"/>
    <cellStyle name="40% - Énfasis4 7" xfId="1155" xr:uid="{00000000-0005-0000-0000-0000BE010000}"/>
    <cellStyle name="40% - Énfasis4 7 2" xfId="4190" xr:uid="{00000000-0005-0000-0000-0000BF010000}"/>
    <cellStyle name="40% - Énfasis4 8" xfId="1169" xr:uid="{00000000-0005-0000-0000-0000C0010000}"/>
    <cellStyle name="40% - Énfasis4 9" xfId="1182" xr:uid="{00000000-0005-0000-0000-0000C1010000}"/>
    <cellStyle name="40% - Énfasis5" xfId="480" builtinId="47" customBuiltin="1"/>
    <cellStyle name="40% - Énfasis5 10" xfId="1197" xr:uid="{00000000-0005-0000-0000-0000C3010000}"/>
    <cellStyle name="40% - Énfasis5 11" xfId="1211" xr:uid="{00000000-0005-0000-0000-0000C4010000}"/>
    <cellStyle name="40% - Énfasis5 12" xfId="1225" xr:uid="{00000000-0005-0000-0000-0000C5010000}"/>
    <cellStyle name="40% - Énfasis5 13" xfId="1240" xr:uid="{00000000-0005-0000-0000-0000C6010000}"/>
    <cellStyle name="40% - Énfasis5 14" xfId="1255" xr:uid="{00000000-0005-0000-0000-0000C7010000}"/>
    <cellStyle name="40% - Énfasis5 15" xfId="1299" xr:uid="{00000000-0005-0000-0000-0000C8010000}"/>
    <cellStyle name="40% - Énfasis5 16" xfId="1058" xr:uid="{00000000-0005-0000-0000-0000C9010000}"/>
    <cellStyle name="40% - Énfasis5 17" xfId="1950" xr:uid="{00000000-0005-0000-0000-0000CA010000}"/>
    <cellStyle name="40% - Énfasis5 2" xfId="652" xr:uid="{00000000-0005-0000-0000-0000CB010000}"/>
    <cellStyle name="40% - Énfasis5 2 2" xfId="1315" xr:uid="{00000000-0005-0000-0000-0000CC010000}"/>
    <cellStyle name="40% - Énfasis5 2 2 2" xfId="8183" xr:uid="{00000000-0005-0000-0000-0000CD010000}"/>
    <cellStyle name="40% - Énfasis5 2 2 2 2" xfId="23382" xr:uid="{00000000-0005-0000-0000-0000CE010000}"/>
    <cellStyle name="40% - Énfasis5 2 2 3" xfId="8378" xr:uid="{00000000-0005-0000-0000-0000CF010000}"/>
    <cellStyle name="40% - Énfasis5 2 2 3 2" xfId="23616" xr:uid="{00000000-0005-0000-0000-0000D0010000}"/>
    <cellStyle name="40% - Énfasis5 2 2 4" xfId="23143" xr:uid="{00000000-0005-0000-0000-0000D1010000}"/>
    <cellStyle name="40% - Énfasis5 2 3" xfId="1077" xr:uid="{00000000-0005-0000-0000-0000D2010000}"/>
    <cellStyle name="40% - Énfasis5 2 3 2" xfId="23381" xr:uid="{00000000-0005-0000-0000-0000D3010000}"/>
    <cellStyle name="40% - Énfasis5 2 4" xfId="997" xr:uid="{00000000-0005-0000-0000-0000D4010000}"/>
    <cellStyle name="40% - Énfasis5 2 4 2" xfId="23615" xr:uid="{00000000-0005-0000-0000-0000D5010000}"/>
    <cellStyle name="40% - Énfasis5 2 5" xfId="4191" xr:uid="{00000000-0005-0000-0000-0000D6010000}"/>
    <cellStyle name="40% - Énfasis5 2 5 2" xfId="23142" xr:uid="{00000000-0005-0000-0000-0000D7010000}"/>
    <cellStyle name="40% - Énfasis5 3" xfId="1014" xr:uid="{00000000-0005-0000-0000-0000D8010000}"/>
    <cellStyle name="40% - Énfasis5 3 2" xfId="1331" xr:uid="{00000000-0005-0000-0000-0000D9010000}"/>
    <cellStyle name="40% - Énfasis5 3 2 2" xfId="23383" xr:uid="{00000000-0005-0000-0000-0000DA010000}"/>
    <cellStyle name="40% - Énfasis5 3 3" xfId="1094" xr:uid="{00000000-0005-0000-0000-0000DB010000}"/>
    <cellStyle name="40% - Énfasis5 3 3 2" xfId="23617" xr:uid="{00000000-0005-0000-0000-0000DC010000}"/>
    <cellStyle name="40% - Énfasis5 3 4" xfId="4192" xr:uid="{00000000-0005-0000-0000-0000DD010000}"/>
    <cellStyle name="40% - Énfasis5 3 4 2" xfId="23144" xr:uid="{00000000-0005-0000-0000-0000DE010000}"/>
    <cellStyle name="40% - Énfasis5 4" xfId="1029" xr:uid="{00000000-0005-0000-0000-0000DF010000}"/>
    <cellStyle name="40% - Énfasis5 4 2" xfId="1347" xr:uid="{00000000-0005-0000-0000-0000E0010000}"/>
    <cellStyle name="40% - Énfasis5 4 3" xfId="1110" xr:uid="{00000000-0005-0000-0000-0000E1010000}"/>
    <cellStyle name="40% - Énfasis5 4 4" xfId="4193" xr:uid="{00000000-0005-0000-0000-0000E2010000}"/>
    <cellStyle name="40% - Énfasis5 5" xfId="1045" xr:uid="{00000000-0005-0000-0000-0000E3010000}"/>
    <cellStyle name="40% - Énfasis5 5 2" xfId="1363" xr:uid="{00000000-0005-0000-0000-0000E4010000}"/>
    <cellStyle name="40% - Énfasis5 5 3" xfId="1127" xr:uid="{00000000-0005-0000-0000-0000E5010000}"/>
    <cellStyle name="40% - Énfasis5 5 4" xfId="4194" xr:uid="{00000000-0005-0000-0000-0000E6010000}"/>
    <cellStyle name="40% - Énfasis5 6" xfId="1144" xr:uid="{00000000-0005-0000-0000-0000E7010000}"/>
    <cellStyle name="40% - Énfasis5 6 2" xfId="4195" xr:uid="{00000000-0005-0000-0000-0000E8010000}"/>
    <cellStyle name="40% - Énfasis5 7" xfId="1157" xr:uid="{00000000-0005-0000-0000-0000E9010000}"/>
    <cellStyle name="40% - Énfasis5 7 2" xfId="4196" xr:uid="{00000000-0005-0000-0000-0000EA010000}"/>
    <cellStyle name="40% - Énfasis5 8" xfId="1171" xr:uid="{00000000-0005-0000-0000-0000EB010000}"/>
    <cellStyle name="40% - Énfasis5 9" xfId="1184" xr:uid="{00000000-0005-0000-0000-0000EC010000}"/>
    <cellStyle name="40% - Énfasis6" xfId="483" builtinId="51" customBuiltin="1"/>
    <cellStyle name="40% - Énfasis6 10" xfId="1199" xr:uid="{00000000-0005-0000-0000-0000EE010000}"/>
    <cellStyle name="40% - Énfasis6 11" xfId="1213" xr:uid="{00000000-0005-0000-0000-0000EF010000}"/>
    <cellStyle name="40% - Énfasis6 12" xfId="1227" xr:uid="{00000000-0005-0000-0000-0000F0010000}"/>
    <cellStyle name="40% - Énfasis6 13" xfId="1242" xr:uid="{00000000-0005-0000-0000-0000F1010000}"/>
    <cellStyle name="40% - Énfasis6 14" xfId="1257" xr:uid="{00000000-0005-0000-0000-0000F2010000}"/>
    <cellStyle name="40% - Énfasis6 15" xfId="1300" xr:uid="{00000000-0005-0000-0000-0000F3010000}"/>
    <cellStyle name="40% - Énfasis6 16" xfId="1060" xr:uid="{00000000-0005-0000-0000-0000F4010000}"/>
    <cellStyle name="40% - Énfasis6 17" xfId="1953" xr:uid="{00000000-0005-0000-0000-0000F5010000}"/>
    <cellStyle name="40% - Énfasis6 2" xfId="656" xr:uid="{00000000-0005-0000-0000-0000F6010000}"/>
    <cellStyle name="40% - Énfasis6 2 2" xfId="1317" xr:uid="{00000000-0005-0000-0000-0000F7010000}"/>
    <cellStyle name="40% - Énfasis6 2 2 2" xfId="8184" xr:uid="{00000000-0005-0000-0000-0000F8010000}"/>
    <cellStyle name="40% - Énfasis6 2 2 2 2" xfId="23385" xr:uid="{00000000-0005-0000-0000-0000F9010000}"/>
    <cellStyle name="40% - Énfasis6 2 2 3" xfId="8379" xr:uid="{00000000-0005-0000-0000-0000FA010000}"/>
    <cellStyle name="40% - Énfasis6 2 2 3 2" xfId="23619" xr:uid="{00000000-0005-0000-0000-0000FB010000}"/>
    <cellStyle name="40% - Énfasis6 2 2 4" xfId="23146" xr:uid="{00000000-0005-0000-0000-0000FC010000}"/>
    <cellStyle name="40% - Énfasis6 2 3" xfId="1079" xr:uid="{00000000-0005-0000-0000-0000FD010000}"/>
    <cellStyle name="40% - Énfasis6 2 3 2" xfId="23384" xr:uid="{00000000-0005-0000-0000-0000FE010000}"/>
    <cellStyle name="40% - Énfasis6 2 4" xfId="999" xr:uid="{00000000-0005-0000-0000-0000FF010000}"/>
    <cellStyle name="40% - Énfasis6 2 4 2" xfId="23618" xr:uid="{00000000-0005-0000-0000-000000020000}"/>
    <cellStyle name="40% - Énfasis6 2 5" xfId="4197" xr:uid="{00000000-0005-0000-0000-000001020000}"/>
    <cellStyle name="40% - Énfasis6 2 5 2" xfId="23145" xr:uid="{00000000-0005-0000-0000-000002020000}"/>
    <cellStyle name="40% - Énfasis6 3" xfId="1016" xr:uid="{00000000-0005-0000-0000-000003020000}"/>
    <cellStyle name="40% - Énfasis6 3 2" xfId="1333" xr:uid="{00000000-0005-0000-0000-000004020000}"/>
    <cellStyle name="40% - Énfasis6 3 2 2" xfId="23386" xr:uid="{00000000-0005-0000-0000-000005020000}"/>
    <cellStyle name="40% - Énfasis6 3 3" xfId="1096" xr:uid="{00000000-0005-0000-0000-000006020000}"/>
    <cellStyle name="40% - Énfasis6 3 3 2" xfId="23620" xr:uid="{00000000-0005-0000-0000-000007020000}"/>
    <cellStyle name="40% - Énfasis6 3 4" xfId="4198" xr:uid="{00000000-0005-0000-0000-000008020000}"/>
    <cellStyle name="40% - Énfasis6 3 4 2" xfId="23147" xr:uid="{00000000-0005-0000-0000-000009020000}"/>
    <cellStyle name="40% - Énfasis6 4" xfId="1031" xr:uid="{00000000-0005-0000-0000-00000A020000}"/>
    <cellStyle name="40% - Énfasis6 4 2" xfId="1349" xr:uid="{00000000-0005-0000-0000-00000B020000}"/>
    <cellStyle name="40% - Énfasis6 4 3" xfId="1112" xr:uid="{00000000-0005-0000-0000-00000C020000}"/>
    <cellStyle name="40% - Énfasis6 4 4" xfId="4199" xr:uid="{00000000-0005-0000-0000-00000D020000}"/>
    <cellStyle name="40% - Énfasis6 5" xfId="1047" xr:uid="{00000000-0005-0000-0000-00000E020000}"/>
    <cellStyle name="40% - Énfasis6 5 2" xfId="1365" xr:uid="{00000000-0005-0000-0000-00000F020000}"/>
    <cellStyle name="40% - Énfasis6 5 3" xfId="1129" xr:uid="{00000000-0005-0000-0000-000010020000}"/>
    <cellStyle name="40% - Énfasis6 5 4" xfId="4200" xr:uid="{00000000-0005-0000-0000-000011020000}"/>
    <cellStyle name="40% - Énfasis6 6" xfId="1146" xr:uid="{00000000-0005-0000-0000-000012020000}"/>
    <cellStyle name="40% - Énfasis6 6 2" xfId="4201" xr:uid="{00000000-0005-0000-0000-000013020000}"/>
    <cellStyle name="40% - Énfasis6 7" xfId="1159" xr:uid="{00000000-0005-0000-0000-000014020000}"/>
    <cellStyle name="40% - Énfasis6 7 2" xfId="4202" xr:uid="{00000000-0005-0000-0000-000015020000}"/>
    <cellStyle name="40% - Énfasis6 8" xfId="1173" xr:uid="{00000000-0005-0000-0000-000016020000}"/>
    <cellStyle name="40% - Énfasis6 9" xfId="1186" xr:uid="{00000000-0005-0000-0000-000017020000}"/>
    <cellStyle name="60% - Accent1" xfId="825" xr:uid="{00000000-0005-0000-0000-000018020000}"/>
    <cellStyle name="60% - Accent2" xfId="826" xr:uid="{00000000-0005-0000-0000-000019020000}"/>
    <cellStyle name="60% - Accent3" xfId="827" xr:uid="{00000000-0005-0000-0000-00001A020000}"/>
    <cellStyle name="60% - Accent4" xfId="828" xr:uid="{00000000-0005-0000-0000-00001B020000}"/>
    <cellStyle name="60% - Accent5" xfId="829" xr:uid="{00000000-0005-0000-0000-00001C020000}"/>
    <cellStyle name="60% - Accent6" xfId="830" xr:uid="{00000000-0005-0000-0000-00001D020000}"/>
    <cellStyle name="60% - Énfasis1" xfId="4077" builtinId="32" customBuiltin="1"/>
    <cellStyle name="60% - Énfasis1 2" xfId="637" xr:uid="{00000000-0005-0000-0000-00001F020000}"/>
    <cellStyle name="60% - Énfasis1 2 2" xfId="4203" xr:uid="{00000000-0005-0000-0000-000020020000}"/>
    <cellStyle name="60% - Énfasis1 3" xfId="751" xr:uid="{00000000-0005-0000-0000-000021020000}"/>
    <cellStyle name="60% - Énfasis1 3 2" xfId="4204" xr:uid="{00000000-0005-0000-0000-000022020000}"/>
    <cellStyle name="60% - Énfasis1 4" xfId="4205" xr:uid="{00000000-0005-0000-0000-000023020000}"/>
    <cellStyle name="60% - Énfasis1 5" xfId="4206" xr:uid="{00000000-0005-0000-0000-000024020000}"/>
    <cellStyle name="60% - Énfasis1 6" xfId="4207" xr:uid="{00000000-0005-0000-0000-000025020000}"/>
    <cellStyle name="60% - Énfasis1 7" xfId="4208" xr:uid="{00000000-0005-0000-0000-000026020000}"/>
    <cellStyle name="60% - Énfasis2" xfId="4078" builtinId="36" customBuiltin="1"/>
    <cellStyle name="60% - Énfasis2 2" xfId="641" xr:uid="{00000000-0005-0000-0000-000028020000}"/>
    <cellStyle name="60% - Énfasis2 2 2" xfId="4209" xr:uid="{00000000-0005-0000-0000-000029020000}"/>
    <cellStyle name="60% - Énfasis2 3" xfId="742" xr:uid="{00000000-0005-0000-0000-00002A020000}"/>
    <cellStyle name="60% - Énfasis2 3 2" xfId="4210" xr:uid="{00000000-0005-0000-0000-00002B020000}"/>
    <cellStyle name="60% - Énfasis2 4" xfId="4211" xr:uid="{00000000-0005-0000-0000-00002C020000}"/>
    <cellStyle name="60% - Énfasis2 5" xfId="4212" xr:uid="{00000000-0005-0000-0000-00002D020000}"/>
    <cellStyle name="60% - Énfasis2 6" xfId="4213" xr:uid="{00000000-0005-0000-0000-00002E020000}"/>
    <cellStyle name="60% - Énfasis2 7" xfId="4214" xr:uid="{00000000-0005-0000-0000-00002F020000}"/>
    <cellStyle name="60% - Énfasis3" xfId="4079" builtinId="40" customBuiltin="1"/>
    <cellStyle name="60% - Énfasis3 2" xfId="645" xr:uid="{00000000-0005-0000-0000-000031020000}"/>
    <cellStyle name="60% - Énfasis3 2 2" xfId="4215" xr:uid="{00000000-0005-0000-0000-000032020000}"/>
    <cellStyle name="60% - Énfasis3 3" xfId="739" xr:uid="{00000000-0005-0000-0000-000033020000}"/>
    <cellStyle name="60% - Énfasis3 3 2" xfId="4216" xr:uid="{00000000-0005-0000-0000-000034020000}"/>
    <cellStyle name="60% - Énfasis3 4" xfId="4217" xr:uid="{00000000-0005-0000-0000-000035020000}"/>
    <cellStyle name="60% - Énfasis3 5" xfId="4218" xr:uid="{00000000-0005-0000-0000-000036020000}"/>
    <cellStyle name="60% - Énfasis3 6" xfId="4219" xr:uid="{00000000-0005-0000-0000-000037020000}"/>
    <cellStyle name="60% - Énfasis3 7" xfId="4220" xr:uid="{00000000-0005-0000-0000-000038020000}"/>
    <cellStyle name="60% - Énfasis4" xfId="4080" builtinId="44" customBuiltin="1"/>
    <cellStyle name="60% - Énfasis4 2" xfId="649" xr:uid="{00000000-0005-0000-0000-00003A020000}"/>
    <cellStyle name="60% - Énfasis4 2 2" xfId="4221" xr:uid="{00000000-0005-0000-0000-00003B020000}"/>
    <cellStyle name="60% - Énfasis4 3" xfId="738" xr:uid="{00000000-0005-0000-0000-00003C020000}"/>
    <cellStyle name="60% - Énfasis4 3 2" xfId="4222" xr:uid="{00000000-0005-0000-0000-00003D020000}"/>
    <cellStyle name="60% - Énfasis4 4" xfId="4223" xr:uid="{00000000-0005-0000-0000-00003E020000}"/>
    <cellStyle name="60% - Énfasis4 5" xfId="4224" xr:uid="{00000000-0005-0000-0000-00003F020000}"/>
    <cellStyle name="60% - Énfasis4 6" xfId="4225" xr:uid="{00000000-0005-0000-0000-000040020000}"/>
    <cellStyle name="60% - Énfasis4 7" xfId="4226" xr:uid="{00000000-0005-0000-0000-000041020000}"/>
    <cellStyle name="60% - Énfasis5" xfId="4081" builtinId="48" customBuiltin="1"/>
    <cellStyle name="60% - Énfasis5 2" xfId="653" xr:uid="{00000000-0005-0000-0000-000043020000}"/>
    <cellStyle name="60% - Énfasis5 2 2" xfId="4227" xr:uid="{00000000-0005-0000-0000-000044020000}"/>
    <cellStyle name="60% - Énfasis5 3" xfId="737" xr:uid="{00000000-0005-0000-0000-000045020000}"/>
    <cellStyle name="60% - Énfasis5 3 2" xfId="4228" xr:uid="{00000000-0005-0000-0000-000046020000}"/>
    <cellStyle name="60% - Énfasis5 4" xfId="4229" xr:uid="{00000000-0005-0000-0000-000047020000}"/>
    <cellStyle name="60% - Énfasis5 5" xfId="4230" xr:uid="{00000000-0005-0000-0000-000048020000}"/>
    <cellStyle name="60% - Énfasis5 6" xfId="4231" xr:uid="{00000000-0005-0000-0000-000049020000}"/>
    <cellStyle name="60% - Énfasis5 7" xfId="4232" xr:uid="{00000000-0005-0000-0000-00004A020000}"/>
    <cellStyle name="60% - Énfasis6" xfId="4082" builtinId="52" customBuiltin="1"/>
    <cellStyle name="60% - Énfasis6 2" xfId="657" xr:uid="{00000000-0005-0000-0000-00004C020000}"/>
    <cellStyle name="60% - Énfasis6 2 2" xfId="4233" xr:uid="{00000000-0005-0000-0000-00004D020000}"/>
    <cellStyle name="60% - Énfasis6 3" xfId="733" xr:uid="{00000000-0005-0000-0000-00004E020000}"/>
    <cellStyle name="60% - Énfasis6 3 2" xfId="4234" xr:uid="{00000000-0005-0000-0000-00004F020000}"/>
    <cellStyle name="60% - Énfasis6 4" xfId="4235" xr:uid="{00000000-0005-0000-0000-000050020000}"/>
    <cellStyle name="60% - Énfasis6 5" xfId="4236" xr:uid="{00000000-0005-0000-0000-000051020000}"/>
    <cellStyle name="60% - Énfasis6 6" xfId="4237" xr:uid="{00000000-0005-0000-0000-000052020000}"/>
    <cellStyle name="60% - Énfasis6 7" xfId="4238" xr:uid="{00000000-0005-0000-0000-000053020000}"/>
    <cellStyle name="Accent1" xfId="831" xr:uid="{00000000-0005-0000-0000-000054020000}"/>
    <cellStyle name="Accent2" xfId="832" xr:uid="{00000000-0005-0000-0000-000055020000}"/>
    <cellStyle name="Accent3" xfId="833" xr:uid="{00000000-0005-0000-0000-000056020000}"/>
    <cellStyle name="Accent4" xfId="834" xr:uid="{00000000-0005-0000-0000-000057020000}"/>
    <cellStyle name="Accent5" xfId="835" xr:uid="{00000000-0005-0000-0000-000058020000}"/>
    <cellStyle name="Accent6" xfId="836" xr:uid="{00000000-0005-0000-0000-000059020000}"/>
    <cellStyle name="Bad" xfId="837" xr:uid="{00000000-0005-0000-0000-00005A020000}"/>
    <cellStyle name="Buena" xfId="852" xr:uid="{00000000-0005-0000-0000-00005B020000}"/>
    <cellStyle name="Buena 2" xfId="838" xr:uid="{00000000-0005-0000-0000-00005C020000}"/>
    <cellStyle name="Buena 2 2" xfId="4239" xr:uid="{00000000-0005-0000-0000-00005D020000}"/>
    <cellStyle name="Buena 3" xfId="4240" xr:uid="{00000000-0005-0000-0000-00005E020000}"/>
    <cellStyle name="Buena 4" xfId="4241" xr:uid="{00000000-0005-0000-0000-00005F020000}"/>
    <cellStyle name="Buena 5" xfId="4242" xr:uid="{00000000-0005-0000-0000-000060020000}"/>
    <cellStyle name="Buena 6" xfId="4243" xr:uid="{00000000-0005-0000-0000-000061020000}"/>
    <cellStyle name="Buena 7" xfId="4244" xr:uid="{00000000-0005-0000-0000-000062020000}"/>
    <cellStyle name="Bueno" xfId="455" builtinId="26" customBuiltin="1"/>
    <cellStyle name="Bueno 2" xfId="488" xr:uid="{00000000-0005-0000-0000-000064020000}"/>
    <cellStyle name="Bueno 3" xfId="1929" xr:uid="{00000000-0005-0000-0000-000065020000}"/>
    <cellStyle name="Calculation" xfId="839" xr:uid="{00000000-0005-0000-0000-000066020000}"/>
    <cellStyle name="Calculation 2" xfId="2119" xr:uid="{00000000-0005-0000-0000-000067020000}"/>
    <cellStyle name="Calculation 3" xfId="2078" xr:uid="{00000000-0005-0000-0000-000068020000}"/>
    <cellStyle name="Cálculo" xfId="459" builtinId="22" customBuiltin="1"/>
    <cellStyle name="Cálculo 2" xfId="627" xr:uid="{00000000-0005-0000-0000-00006A020000}"/>
    <cellStyle name="Cálculo 2 2" xfId="4245" xr:uid="{00000000-0005-0000-0000-00006B020000}"/>
    <cellStyle name="Cálculo 3" xfId="4246" xr:uid="{00000000-0005-0000-0000-00006C020000}"/>
    <cellStyle name="Cálculo 4" xfId="4247" xr:uid="{00000000-0005-0000-0000-00006D020000}"/>
    <cellStyle name="Cálculo 5" xfId="4248" xr:uid="{00000000-0005-0000-0000-00006E020000}"/>
    <cellStyle name="Cálculo 6" xfId="4249" xr:uid="{00000000-0005-0000-0000-00006F020000}"/>
    <cellStyle name="Cálculo 7" xfId="4250" xr:uid="{00000000-0005-0000-0000-000070020000}"/>
    <cellStyle name="Celda de comprobación" xfId="461" builtinId="23" customBuiltin="1"/>
    <cellStyle name="Celda de comprobación 2" xfId="629" xr:uid="{00000000-0005-0000-0000-000072020000}"/>
    <cellStyle name="Celda de comprobación 2 2" xfId="840" xr:uid="{00000000-0005-0000-0000-000073020000}"/>
    <cellStyle name="Celda de comprobación 2 3" xfId="4251" xr:uid="{00000000-0005-0000-0000-000074020000}"/>
    <cellStyle name="Celda de comprobación 3" xfId="842" xr:uid="{00000000-0005-0000-0000-000075020000}"/>
    <cellStyle name="Celda de comprobación 3 2" xfId="4252" xr:uid="{00000000-0005-0000-0000-000076020000}"/>
    <cellStyle name="Celda de comprobación 4" xfId="4253" xr:uid="{00000000-0005-0000-0000-000077020000}"/>
    <cellStyle name="Celda de comprobación 5" xfId="4254" xr:uid="{00000000-0005-0000-0000-000078020000}"/>
    <cellStyle name="Celda de comprobación 6" xfId="4255" xr:uid="{00000000-0005-0000-0000-000079020000}"/>
    <cellStyle name="Celda de comprobación 7" xfId="4256" xr:uid="{00000000-0005-0000-0000-00007A020000}"/>
    <cellStyle name="Celda vinculada" xfId="460" builtinId="24" customBuiltin="1"/>
    <cellStyle name="Celda vinculada 2" xfId="628" xr:uid="{00000000-0005-0000-0000-00007C020000}"/>
    <cellStyle name="Celda vinculada 2 2" xfId="841" xr:uid="{00000000-0005-0000-0000-00007D020000}"/>
    <cellStyle name="Celda vinculada 3" xfId="862" xr:uid="{00000000-0005-0000-0000-00007E020000}"/>
    <cellStyle name="Celda vinculada 3 2" xfId="4257" xr:uid="{00000000-0005-0000-0000-00007F020000}"/>
    <cellStyle name="Celda vinculada 4" xfId="1931" xr:uid="{00000000-0005-0000-0000-000080020000}"/>
    <cellStyle name="Celda vinculada 4 2" xfId="4258" xr:uid="{00000000-0005-0000-0000-000081020000}"/>
    <cellStyle name="Celda vinculada 5" xfId="4259" xr:uid="{00000000-0005-0000-0000-000082020000}"/>
    <cellStyle name="Celda vinculada 6" xfId="4260" xr:uid="{00000000-0005-0000-0000-000083020000}"/>
    <cellStyle name="Celda vinculada 7" xfId="4261" xr:uid="{00000000-0005-0000-0000-000084020000}"/>
    <cellStyle name="Centered Heading" xfId="4462" xr:uid="{00000000-0005-0000-0000-000085020000}"/>
    <cellStyle name="CenterHead" xfId="4463" xr:uid="{00000000-0005-0000-0000-000086020000}"/>
    <cellStyle name="Check Cell 2" xfId="843" xr:uid="{00000000-0005-0000-0000-000087020000}"/>
    <cellStyle name="Column_Title" xfId="4464" xr:uid="{00000000-0005-0000-0000-000088020000}"/>
    <cellStyle name="Comma" xfId="3654" xr:uid="{00000000-0005-0000-0000-000089020000}"/>
    <cellStyle name="Comma [0]" xfId="162" xr:uid="{00000000-0005-0000-0000-00008A020000}"/>
    <cellStyle name="Comma [0] 10" xfId="4421" xr:uid="{00000000-0005-0000-0000-00008B020000}"/>
    <cellStyle name="Comma [0] 10 2" xfId="4567" xr:uid="{00000000-0005-0000-0000-00008C020000}"/>
    <cellStyle name="Comma [0] 10 2 2" xfId="38479" xr:uid="{00000000-0005-0000-0000-00008D020000}"/>
    <cellStyle name="Comma [0] 10 3" xfId="37376" xr:uid="{00000000-0005-0000-0000-00008E020000}"/>
    <cellStyle name="Comma [0] 11" xfId="4429" xr:uid="{00000000-0005-0000-0000-00008F020000}"/>
    <cellStyle name="Comma [0] 11 2" xfId="4449" xr:uid="{00000000-0005-0000-0000-000090020000}"/>
    <cellStyle name="Comma [0] 11 2 2" xfId="4554" xr:uid="{00000000-0005-0000-0000-000091020000}"/>
    <cellStyle name="Comma [0] 11 2 3" xfId="38473" xr:uid="{00000000-0005-0000-0000-000092020000}"/>
    <cellStyle name="Comma [0] 11 3" xfId="4444" xr:uid="{00000000-0005-0000-0000-000093020000}"/>
    <cellStyle name="Comma [0] 11 3 2" xfId="4550" xr:uid="{00000000-0005-0000-0000-000094020000}"/>
    <cellStyle name="Comma [0] 11 3 3" xfId="37368" xr:uid="{00000000-0005-0000-0000-000095020000}"/>
    <cellStyle name="Comma [0] 11 4" xfId="4537" xr:uid="{00000000-0005-0000-0000-000096020000}"/>
    <cellStyle name="Comma [0] 12" xfId="4585" xr:uid="{00000000-0005-0000-0000-000097020000}"/>
    <cellStyle name="Comma [0] 12 2" xfId="37379" xr:uid="{00000000-0005-0000-0000-000098020000}"/>
    <cellStyle name="Comma [0] 12 3" xfId="5666" xr:uid="{00000000-0005-0000-0000-000099020000}"/>
    <cellStyle name="Comma [0] 13" xfId="5668" xr:uid="{00000000-0005-0000-0000-00009A020000}"/>
    <cellStyle name="Comma [0] 13 2" xfId="5692" xr:uid="{00000000-0005-0000-0000-00009B020000}"/>
    <cellStyle name="Comma [0] 13 3" xfId="37386" xr:uid="{00000000-0005-0000-0000-00009C020000}"/>
    <cellStyle name="Comma [0] 13 4" xfId="5689" xr:uid="{00000000-0005-0000-0000-00009D020000}"/>
    <cellStyle name="Comma [0] 14" xfId="37389" xr:uid="{00000000-0005-0000-0000-00009E020000}"/>
    <cellStyle name="Comma [0] 15" xfId="38482" xr:uid="{00000000-0005-0000-0000-00009F020000}"/>
    <cellStyle name="Comma [0] 16" xfId="38487" xr:uid="{00000000-0005-0000-0000-0000A0020000}"/>
    <cellStyle name="Comma [0] 17" xfId="38524" xr:uid="{00000000-0005-0000-0000-0000A1020000}"/>
    <cellStyle name="Comma [0] 18" xfId="5696" xr:uid="{00000000-0005-0000-0000-0000A2020000}"/>
    <cellStyle name="Comma [0] 18 2" xfId="38528" xr:uid="{00000000-0005-0000-0000-0000A3020000}"/>
    <cellStyle name="Comma [0] 19" xfId="38526" xr:uid="{00000000-0005-0000-0000-0000A4020000}"/>
    <cellStyle name="Comma [0] 2" xfId="623" xr:uid="{00000000-0005-0000-0000-0000A5020000}"/>
    <cellStyle name="Comma [0] 2 10" xfId="5698" xr:uid="{00000000-0005-0000-0000-0000A6020000}"/>
    <cellStyle name="Comma [0] 2 11" xfId="38529" xr:uid="{00000000-0005-0000-0000-0000A7020000}"/>
    <cellStyle name="Comma [0] 2 12" xfId="5691" xr:uid="{00000000-0005-0000-0000-0000A8020000}"/>
    <cellStyle name="Comma [0] 2 13" xfId="4426" xr:uid="{00000000-0005-0000-0000-0000A9020000}"/>
    <cellStyle name="Comma [0] 2 2" xfId="1370" xr:uid="{00000000-0005-0000-0000-0000AA020000}"/>
    <cellStyle name="Comma [0] 2 2 2" xfId="4548" xr:uid="{00000000-0005-0000-0000-0000AB020000}"/>
    <cellStyle name="Comma [0] 2 2 2 2" xfId="37451" xr:uid="{00000000-0005-0000-0000-0000AC020000}"/>
    <cellStyle name="Comma [0] 2 2 2 3" xfId="7902" xr:uid="{00000000-0005-0000-0000-0000AD020000}"/>
    <cellStyle name="Comma [0] 2 2 3" xfId="37406" xr:uid="{00000000-0005-0000-0000-0000AE020000}"/>
    <cellStyle name="Comma [0] 2 2 4" xfId="6743" xr:uid="{00000000-0005-0000-0000-0000AF020000}"/>
    <cellStyle name="Comma [0] 2 2 5" xfId="5695" xr:uid="{00000000-0005-0000-0000-0000B0020000}"/>
    <cellStyle name="Comma [0] 2 2 6" xfId="4621" xr:uid="{00000000-0005-0000-0000-0000B1020000}"/>
    <cellStyle name="Comma [0] 2 2 7" xfId="4442" xr:uid="{00000000-0005-0000-0000-0000B2020000}"/>
    <cellStyle name="Comma [0] 2 3" xfId="1993" xr:uid="{00000000-0005-0000-0000-0000B3020000}"/>
    <cellStyle name="Comma [0] 2 3 2" xfId="4553" xr:uid="{00000000-0005-0000-0000-0000B4020000}"/>
    <cellStyle name="Comma [0] 2 3 2 2" xfId="37415" xr:uid="{00000000-0005-0000-0000-0000B5020000}"/>
    <cellStyle name="Comma [0] 2 3 3" xfId="6765" xr:uid="{00000000-0005-0000-0000-0000B6020000}"/>
    <cellStyle name="Comma [0] 2 3 4" xfId="4448" xr:uid="{00000000-0005-0000-0000-0000B7020000}"/>
    <cellStyle name="Comma [0] 2 4" xfId="4124" xr:uid="{00000000-0005-0000-0000-0000B8020000}"/>
    <cellStyle name="Comma [0] 2 4 2" xfId="4544" xr:uid="{00000000-0005-0000-0000-0000B9020000}"/>
    <cellStyle name="Comma [0] 2 4 3" xfId="37384" xr:uid="{00000000-0005-0000-0000-0000BA020000}"/>
    <cellStyle name="Comma [0] 2 5" xfId="4534" xr:uid="{00000000-0005-0000-0000-0000BB020000}"/>
    <cellStyle name="Comma [0] 2 5 2" xfId="37392" xr:uid="{00000000-0005-0000-0000-0000BC020000}"/>
    <cellStyle name="Comma [0] 2 6" xfId="37398" xr:uid="{00000000-0005-0000-0000-0000BD020000}"/>
    <cellStyle name="Comma [0] 2 7" xfId="38485" xr:uid="{00000000-0005-0000-0000-0000BE020000}"/>
    <cellStyle name="Comma [0] 2 8" xfId="38489" xr:uid="{00000000-0005-0000-0000-0000BF020000}"/>
    <cellStyle name="Comma [0] 2 9" xfId="6729" xr:uid="{00000000-0005-0000-0000-0000C0020000}"/>
    <cellStyle name="Comma [0] 20" xfId="5670" xr:uid="{00000000-0005-0000-0000-0000C1020000}"/>
    <cellStyle name="Comma [0] 21" xfId="4591" xr:uid="{00000000-0005-0000-0000-0000C2020000}"/>
    <cellStyle name="Comma [0] 3" xfId="4435" xr:uid="{00000000-0005-0000-0000-0000C3020000}"/>
    <cellStyle name="Comma [0] 3 10" xfId="5693" xr:uid="{00000000-0005-0000-0000-0000C4020000}"/>
    <cellStyle name="Comma [0] 3 2" xfId="4543" xr:uid="{00000000-0005-0000-0000-0000C5020000}"/>
    <cellStyle name="Comma [0] 3 2 2" xfId="4631" xr:uid="{00000000-0005-0000-0000-0000C6020000}"/>
    <cellStyle name="Comma [0] 3 2 2 2" xfId="38480" xr:uid="{00000000-0005-0000-0000-0000C7020000}"/>
    <cellStyle name="Comma [0] 3 2 2 3" xfId="38492" xr:uid="{00000000-0005-0000-0000-0000C8020000}"/>
    <cellStyle name="Comma [0] 3 2 2 4" xfId="5706" xr:uid="{00000000-0005-0000-0000-0000C9020000}"/>
    <cellStyle name="Comma [0] 3 2 3" xfId="37407" xr:uid="{00000000-0005-0000-0000-0000CA020000}"/>
    <cellStyle name="Comma [0] 3 2 4" xfId="38495" xr:uid="{00000000-0005-0000-0000-0000CB020000}"/>
    <cellStyle name="Comma [0] 3 2 5" xfId="6744" xr:uid="{00000000-0005-0000-0000-0000CC020000}"/>
    <cellStyle name="Comma [0] 3 2 6" xfId="5709" xr:uid="{00000000-0005-0000-0000-0000CD020000}"/>
    <cellStyle name="Comma [0] 3 3" xfId="4628" xr:uid="{00000000-0005-0000-0000-0000CE020000}"/>
    <cellStyle name="Comma [0] 3 3 2" xfId="37385" xr:uid="{00000000-0005-0000-0000-0000CF020000}"/>
    <cellStyle name="Comma [0] 3 3 2 2" xfId="37393" xr:uid="{00000000-0005-0000-0000-0000D0020000}"/>
    <cellStyle name="Comma [0] 3 3 2 3" xfId="38486" xr:uid="{00000000-0005-0000-0000-0000D1020000}"/>
    <cellStyle name="Comma [0] 3 3 3" xfId="37381" xr:uid="{00000000-0005-0000-0000-0000D2020000}"/>
    <cellStyle name="Comma [0] 3 3 4" xfId="37387" xr:uid="{00000000-0005-0000-0000-0000D3020000}"/>
    <cellStyle name="Comma [0] 3 3 5" xfId="37390" xr:uid="{00000000-0005-0000-0000-0000D4020000}"/>
    <cellStyle name="Comma [0] 3 3 6" xfId="38483" xr:uid="{00000000-0005-0000-0000-0000D5020000}"/>
    <cellStyle name="Comma [0] 3 3 7" xfId="6750" xr:uid="{00000000-0005-0000-0000-0000D6020000}"/>
    <cellStyle name="Comma [0] 3 4" xfId="5656" xr:uid="{00000000-0005-0000-0000-0000D7020000}"/>
    <cellStyle name="Comma [0] 3 4 2" xfId="37452" xr:uid="{00000000-0005-0000-0000-0000D8020000}"/>
    <cellStyle name="Comma [0] 3 4 3" xfId="7903" xr:uid="{00000000-0005-0000-0000-0000D9020000}"/>
    <cellStyle name="Comma [0] 3 5" xfId="37399" xr:uid="{00000000-0005-0000-0000-0000DA020000}"/>
    <cellStyle name="Comma [0] 3 6" xfId="38491" xr:uid="{00000000-0005-0000-0000-0000DB020000}"/>
    <cellStyle name="Comma [0] 3 7" xfId="6730" xr:uid="{00000000-0005-0000-0000-0000DC020000}"/>
    <cellStyle name="Comma [0] 3 8" xfId="5703" xr:uid="{00000000-0005-0000-0000-0000DD020000}"/>
    <cellStyle name="Comma [0] 3 9" xfId="38527" xr:uid="{00000000-0005-0000-0000-0000DE020000}"/>
    <cellStyle name="Comma [0] 4" xfId="4439" xr:uid="{00000000-0005-0000-0000-0000DF020000}"/>
    <cellStyle name="Comma [0] 4 10" xfId="5707" xr:uid="{00000000-0005-0000-0000-0000E0020000}"/>
    <cellStyle name="Comma [0] 4 11" xfId="4610" xr:uid="{00000000-0005-0000-0000-0000E1020000}"/>
    <cellStyle name="Comma [0] 4 2" xfId="4546" xr:uid="{00000000-0005-0000-0000-0000E2020000}"/>
    <cellStyle name="Comma [0] 4 2 2" xfId="37408" xr:uid="{00000000-0005-0000-0000-0000E3020000}"/>
    <cellStyle name="Comma [0] 4 2 3" xfId="6747" xr:uid="{00000000-0005-0000-0000-0000E4020000}"/>
    <cellStyle name="Comma [0] 4 2 4" xfId="5690" xr:uid="{00000000-0005-0000-0000-0000E5020000}"/>
    <cellStyle name="Comma [0] 4 2 5" xfId="4632" xr:uid="{00000000-0005-0000-0000-0000E6020000}"/>
    <cellStyle name="Comma [0] 4 3" xfId="8573" xr:uid="{00000000-0005-0000-0000-0000E7020000}"/>
    <cellStyle name="Comma [0] 4 3 2" xfId="37648" xr:uid="{00000000-0005-0000-0000-0000E8020000}"/>
    <cellStyle name="Comma [0] 4 4" xfId="37383" xr:uid="{00000000-0005-0000-0000-0000E9020000}"/>
    <cellStyle name="Comma [0] 4 5" xfId="37391" xr:uid="{00000000-0005-0000-0000-0000EA020000}"/>
    <cellStyle name="Comma [0] 4 6" xfId="37400" xr:uid="{00000000-0005-0000-0000-0000EB020000}"/>
    <cellStyle name="Comma [0] 4 7" xfId="38484" xr:uid="{00000000-0005-0000-0000-0000EC020000}"/>
    <cellStyle name="Comma [0] 4 8" xfId="38493" xr:uid="{00000000-0005-0000-0000-0000ED020000}"/>
    <cellStyle name="Comma [0] 4 9" xfId="6735" xr:uid="{00000000-0005-0000-0000-0000EE020000}"/>
    <cellStyle name="Comma [0] 5" xfId="4447" xr:uid="{00000000-0005-0000-0000-0000EF020000}"/>
    <cellStyle name="Comma [0] 5 2" xfId="4552" xr:uid="{00000000-0005-0000-0000-0000F0020000}"/>
    <cellStyle name="Comma [0] 5 2 2" xfId="37371" xr:uid="{00000000-0005-0000-0000-0000F1020000}"/>
    <cellStyle name="Comma [0] 5 2 2 2" xfId="38475" xr:uid="{00000000-0005-0000-0000-0000F2020000}"/>
    <cellStyle name="Comma [0] 5 2 3" xfId="37409" xr:uid="{00000000-0005-0000-0000-0000F3020000}"/>
    <cellStyle name="Comma [0] 5 2 4" xfId="6748" xr:uid="{00000000-0005-0000-0000-0000F4020000}"/>
    <cellStyle name="Comma [0] 5 3" xfId="37361" xr:uid="{00000000-0005-0000-0000-0000F5020000}"/>
    <cellStyle name="Comma [0] 5 3 2" xfId="38468" xr:uid="{00000000-0005-0000-0000-0000F6020000}"/>
    <cellStyle name="Comma [0] 5 4" xfId="37401" xr:uid="{00000000-0005-0000-0000-0000F7020000}"/>
    <cellStyle name="Comma [0] 5 5" xfId="38496" xr:uid="{00000000-0005-0000-0000-0000F8020000}"/>
    <cellStyle name="Comma [0] 5 6" xfId="6737" xr:uid="{00000000-0005-0000-0000-0000F9020000}"/>
    <cellStyle name="Comma [0] 5 7" xfId="4636" xr:uid="{00000000-0005-0000-0000-0000FA020000}"/>
    <cellStyle name="Comma [0] 6" xfId="4431" xr:uid="{00000000-0005-0000-0000-0000FB020000}"/>
    <cellStyle name="Comma [0] 6 2" xfId="4541" xr:uid="{00000000-0005-0000-0000-0000FC020000}"/>
    <cellStyle name="Comma [0] 6 2 2" xfId="38471" xr:uid="{00000000-0005-0000-0000-0000FD020000}"/>
    <cellStyle name="Comma [0] 6 3" xfId="37402" xr:uid="{00000000-0005-0000-0000-0000FE020000}"/>
    <cellStyle name="Comma [0] 6 4" xfId="38506" xr:uid="{00000000-0005-0000-0000-0000FF020000}"/>
    <cellStyle name="Comma [0] 6 5" xfId="6740" xr:uid="{00000000-0005-0000-0000-000000030000}"/>
    <cellStyle name="Comma [0] 6 6" xfId="6699" xr:uid="{00000000-0005-0000-0000-000001030000}"/>
    <cellStyle name="Comma [0] 6 7" xfId="5635" xr:uid="{00000000-0005-0000-0000-000002030000}"/>
    <cellStyle name="Comma [0] 7" xfId="4451" xr:uid="{00000000-0005-0000-0000-000003030000}"/>
    <cellStyle name="Comma [0] 7 2" xfId="4556" xr:uid="{00000000-0005-0000-0000-000004030000}"/>
    <cellStyle name="Comma [0] 7 2 2" xfId="38472" xr:uid="{00000000-0005-0000-0000-000005030000}"/>
    <cellStyle name="Comma [0] 7 3" xfId="37405" xr:uid="{00000000-0005-0000-0000-000006030000}"/>
    <cellStyle name="Comma [0] 7 4" xfId="38530" xr:uid="{00000000-0005-0000-0000-000007030000}"/>
    <cellStyle name="Comma [0] 7 5" xfId="6742" xr:uid="{00000000-0005-0000-0000-000008030000}"/>
    <cellStyle name="Comma [0] 8" xfId="4531" xr:uid="{00000000-0005-0000-0000-000009030000}"/>
    <cellStyle name="Comma [0] 8 2" xfId="37370" xr:uid="{00000000-0005-0000-0000-00000A030000}"/>
    <cellStyle name="Comma [0] 8 2 2" xfId="38474" xr:uid="{00000000-0005-0000-0000-00000B030000}"/>
    <cellStyle name="Comma [0] 8 3" xfId="37397" xr:uid="{00000000-0005-0000-0000-00000C030000}"/>
    <cellStyle name="Comma [0] 8 4" xfId="6727" xr:uid="{00000000-0005-0000-0000-00000D030000}"/>
    <cellStyle name="Comma [0] 8 5" xfId="4612" xr:uid="{00000000-0005-0000-0000-00000E030000}"/>
    <cellStyle name="Comma [0] 9" xfId="4489" xr:uid="{00000000-0005-0000-0000-00000F030000}"/>
    <cellStyle name="Comma [0] 9 2" xfId="37375" xr:uid="{00000000-0005-0000-0000-000010030000}"/>
    <cellStyle name="Comma [0] 9 2 2" xfId="38478" xr:uid="{00000000-0005-0000-0000-000011030000}"/>
    <cellStyle name="Comma [0] 9 3" xfId="37410" xr:uid="{00000000-0005-0000-0000-000012030000}"/>
    <cellStyle name="Comma [0] 9 4" xfId="6753" xr:uid="{00000000-0005-0000-0000-000013030000}"/>
    <cellStyle name="Comma [0] 9 5" xfId="5658" xr:uid="{00000000-0005-0000-0000-000014030000}"/>
    <cellStyle name="Comma 0.0" xfId="4465" xr:uid="{00000000-0005-0000-0000-000015030000}"/>
    <cellStyle name="Comma 0.00" xfId="4466" xr:uid="{00000000-0005-0000-0000-000016030000}"/>
    <cellStyle name="Comma 0.000" xfId="4467" xr:uid="{00000000-0005-0000-0000-000017030000}"/>
    <cellStyle name="Comma 10" xfId="844" xr:uid="{00000000-0005-0000-0000-000018030000}"/>
    <cellStyle name="Comma 10 10" xfId="22369" xr:uid="{00000000-0005-0000-0000-000019030000}"/>
    <cellStyle name="Comma 10 10 2" xfId="37999" xr:uid="{00000000-0005-0000-0000-00001A030000}"/>
    <cellStyle name="Comma 10 11" xfId="37425" xr:uid="{00000000-0005-0000-0000-00001B030000}"/>
    <cellStyle name="Comma 10 12" xfId="6878" xr:uid="{00000000-0005-0000-0000-00001C030000}"/>
    <cellStyle name="Comma 10 13" xfId="4488" xr:uid="{00000000-0005-0000-0000-00001D030000}"/>
    <cellStyle name="Comma 10 2" xfId="845" xr:uid="{00000000-0005-0000-0000-00001E030000}"/>
    <cellStyle name="Comma 10 2 10" xfId="37428" xr:uid="{00000000-0005-0000-0000-00001F030000}"/>
    <cellStyle name="Comma 10 2 11" xfId="6983" xr:uid="{00000000-0005-0000-0000-000020030000}"/>
    <cellStyle name="Comma 10 2 2" xfId="911" xr:uid="{00000000-0005-0000-0000-000021030000}"/>
    <cellStyle name="Comma 10 2 2 10" xfId="7193" xr:uid="{00000000-0005-0000-0000-000022030000}"/>
    <cellStyle name="Comma 10 2 2 2" xfId="947" xr:uid="{00000000-0005-0000-0000-000023030000}"/>
    <cellStyle name="Comma 10 2 2 2 2" xfId="10332" xr:uid="{00000000-0005-0000-0000-000024030000}"/>
    <cellStyle name="Comma 10 2 2 2 2 2" xfId="12069" xr:uid="{00000000-0005-0000-0000-000025030000}"/>
    <cellStyle name="Comma 10 2 2 2 2 2 2" xfId="15454" xr:uid="{00000000-0005-0000-0000-000026030000}"/>
    <cellStyle name="Comma 10 2 2 2 2 2 2 2" xfId="22238" xr:uid="{00000000-0005-0000-0000-000027030000}"/>
    <cellStyle name="Comma 10 2 2 2 2 2 2 2 2" xfId="37351" xr:uid="{00000000-0005-0000-0000-000028030000}"/>
    <cellStyle name="Comma 10 2 2 2 2 2 2 2 2 2" xfId="38467" xr:uid="{00000000-0005-0000-0000-000029030000}"/>
    <cellStyle name="Comma 10 2 2 2 2 2 2 2 3" xfId="37989" xr:uid="{00000000-0005-0000-0000-00002A030000}"/>
    <cellStyle name="Comma 10 2 2 2 2 2 2 3" xfId="30583" xr:uid="{00000000-0005-0000-0000-00002B030000}"/>
    <cellStyle name="Comma 10 2 2 2 2 2 2 3 2" xfId="38319" xr:uid="{00000000-0005-0000-0000-00002C030000}"/>
    <cellStyle name="Comma 10 2 2 2 2 2 2 4" xfId="37835" xr:uid="{00000000-0005-0000-0000-00002D030000}"/>
    <cellStyle name="Comma 10 2 2 2 2 2 3" xfId="18854" xr:uid="{00000000-0005-0000-0000-00002E030000}"/>
    <cellStyle name="Comma 10 2 2 2 2 2 3 2" xfId="33967" xr:uid="{00000000-0005-0000-0000-00002F030000}"/>
    <cellStyle name="Comma 10 2 2 2 2 2 3 2 2" xfId="38393" xr:uid="{00000000-0005-0000-0000-000030030000}"/>
    <cellStyle name="Comma 10 2 2 2 2 2 3 3" xfId="37915" xr:uid="{00000000-0005-0000-0000-000031030000}"/>
    <cellStyle name="Comma 10 2 2 2 2 2 4" xfId="27199" xr:uid="{00000000-0005-0000-0000-000032030000}"/>
    <cellStyle name="Comma 10 2 2 2 2 2 4 2" xfId="38245" xr:uid="{00000000-0005-0000-0000-000033030000}"/>
    <cellStyle name="Comma 10 2 2 2 2 2 5" xfId="37761" xr:uid="{00000000-0005-0000-0000-000034030000}"/>
    <cellStyle name="Comma 10 2 2 2 2 3" xfId="13741" xr:uid="{00000000-0005-0000-0000-000035030000}"/>
    <cellStyle name="Comma 10 2 2 2 2 3 2" xfId="20525" xr:uid="{00000000-0005-0000-0000-000036030000}"/>
    <cellStyle name="Comma 10 2 2 2 2 3 2 2" xfId="35638" xr:uid="{00000000-0005-0000-0000-000037030000}"/>
    <cellStyle name="Comma 10 2 2 2 2 3 2 2 2" xfId="38426" xr:uid="{00000000-0005-0000-0000-000038030000}"/>
    <cellStyle name="Comma 10 2 2 2 2 3 2 3" xfId="37948" xr:uid="{00000000-0005-0000-0000-000039030000}"/>
    <cellStyle name="Comma 10 2 2 2 2 3 3" xfId="28870" xr:uid="{00000000-0005-0000-0000-00003A030000}"/>
    <cellStyle name="Comma 10 2 2 2 2 3 3 2" xfId="38278" xr:uid="{00000000-0005-0000-0000-00003B030000}"/>
    <cellStyle name="Comma 10 2 2 2 2 3 4" xfId="37794" xr:uid="{00000000-0005-0000-0000-00003C030000}"/>
    <cellStyle name="Comma 10 2 2 2 2 4" xfId="17128" xr:uid="{00000000-0005-0000-0000-00003D030000}"/>
    <cellStyle name="Comma 10 2 2 2 2 4 2" xfId="32251" xr:uid="{00000000-0005-0000-0000-00003E030000}"/>
    <cellStyle name="Comma 10 2 2 2 2 4 2 2" xfId="38351" xr:uid="{00000000-0005-0000-0000-00003F030000}"/>
    <cellStyle name="Comma 10 2 2 2 2 4 3" xfId="37869" xr:uid="{00000000-0005-0000-0000-000040030000}"/>
    <cellStyle name="Comma 10 2 2 2 2 5" xfId="25486" xr:uid="{00000000-0005-0000-0000-000041030000}"/>
    <cellStyle name="Comma 10 2 2 2 2 5 2" xfId="38204" xr:uid="{00000000-0005-0000-0000-000042030000}"/>
    <cellStyle name="Comma 10 2 2 2 2 6" xfId="37716" xr:uid="{00000000-0005-0000-0000-000043030000}"/>
    <cellStyle name="Comma 10 2 2 2 3" xfId="11235" xr:uid="{00000000-0005-0000-0000-000044030000}"/>
    <cellStyle name="Comma 10 2 2 2 3 2" xfId="14620" xr:uid="{00000000-0005-0000-0000-000045030000}"/>
    <cellStyle name="Comma 10 2 2 2 3 2 2" xfId="21404" xr:uid="{00000000-0005-0000-0000-000046030000}"/>
    <cellStyle name="Comma 10 2 2 2 3 2 2 2" xfId="36517" xr:uid="{00000000-0005-0000-0000-000047030000}"/>
    <cellStyle name="Comma 10 2 2 2 3 2 2 2 2" xfId="38449" xr:uid="{00000000-0005-0000-0000-000048030000}"/>
    <cellStyle name="Comma 10 2 2 2 3 2 2 3" xfId="37971" xr:uid="{00000000-0005-0000-0000-000049030000}"/>
    <cellStyle name="Comma 10 2 2 2 3 2 3" xfId="29749" xr:uid="{00000000-0005-0000-0000-00004A030000}"/>
    <cellStyle name="Comma 10 2 2 2 3 2 3 2" xfId="38301" xr:uid="{00000000-0005-0000-0000-00004B030000}"/>
    <cellStyle name="Comma 10 2 2 2 3 2 4" xfId="37817" xr:uid="{00000000-0005-0000-0000-00004C030000}"/>
    <cellStyle name="Comma 10 2 2 2 3 3" xfId="18020" xr:uid="{00000000-0005-0000-0000-00004D030000}"/>
    <cellStyle name="Comma 10 2 2 2 3 3 2" xfId="33133" xr:uid="{00000000-0005-0000-0000-00004E030000}"/>
    <cellStyle name="Comma 10 2 2 2 3 3 2 2" xfId="38375" xr:uid="{00000000-0005-0000-0000-00004F030000}"/>
    <cellStyle name="Comma 10 2 2 2 3 3 3" xfId="37897" xr:uid="{00000000-0005-0000-0000-000050030000}"/>
    <cellStyle name="Comma 10 2 2 2 3 4" xfId="26365" xr:uid="{00000000-0005-0000-0000-000051030000}"/>
    <cellStyle name="Comma 10 2 2 2 3 4 2" xfId="38227" xr:uid="{00000000-0005-0000-0000-000052030000}"/>
    <cellStyle name="Comma 10 2 2 2 3 5" xfId="37743" xr:uid="{00000000-0005-0000-0000-000053030000}"/>
    <cellStyle name="Comma 10 2 2 2 4" xfId="12905" xr:uid="{00000000-0005-0000-0000-000054030000}"/>
    <cellStyle name="Comma 10 2 2 2 4 2" xfId="19688" xr:uid="{00000000-0005-0000-0000-000055030000}"/>
    <cellStyle name="Comma 10 2 2 2 4 2 2" xfId="34801" xr:uid="{00000000-0005-0000-0000-000056030000}"/>
    <cellStyle name="Comma 10 2 2 2 4 2 2 2" xfId="38409" xr:uid="{00000000-0005-0000-0000-000057030000}"/>
    <cellStyle name="Comma 10 2 2 2 4 2 3" xfId="37931" xr:uid="{00000000-0005-0000-0000-000058030000}"/>
    <cellStyle name="Comma 10 2 2 2 4 3" xfId="28033" xr:uid="{00000000-0005-0000-0000-000059030000}"/>
    <cellStyle name="Comma 10 2 2 2 4 3 2" xfId="38261" xr:uid="{00000000-0005-0000-0000-00005A030000}"/>
    <cellStyle name="Comma 10 2 2 2 4 4" xfId="37777" xr:uid="{00000000-0005-0000-0000-00005B030000}"/>
    <cellStyle name="Comma 10 2 2 2 5" xfId="16293" xr:uid="{00000000-0005-0000-0000-00005C030000}"/>
    <cellStyle name="Comma 10 2 2 2 5 2" xfId="31417" xr:uid="{00000000-0005-0000-0000-00005D030000}"/>
    <cellStyle name="Comma 10 2 2 2 5 2 2" xfId="38335" xr:uid="{00000000-0005-0000-0000-00005E030000}"/>
    <cellStyle name="Comma 10 2 2 2 5 3" xfId="37853" xr:uid="{00000000-0005-0000-0000-00005F030000}"/>
    <cellStyle name="Comma 10 2 2 2 6" xfId="9495" xr:uid="{00000000-0005-0000-0000-000060030000}"/>
    <cellStyle name="Comma 10 2 2 2 6 2" xfId="24649" xr:uid="{00000000-0005-0000-0000-000061030000}"/>
    <cellStyle name="Comma 10 2 2 2 6 2 2" xfId="38187" xr:uid="{00000000-0005-0000-0000-000062030000}"/>
    <cellStyle name="Comma 10 2 2 2 6 3" xfId="37699" xr:uid="{00000000-0005-0000-0000-000063030000}"/>
    <cellStyle name="Comma 10 2 2 2 7" xfId="23096" xr:uid="{00000000-0005-0000-0000-000064030000}"/>
    <cellStyle name="Comma 10 2 2 2 7 2" xfId="38013" xr:uid="{00000000-0005-0000-0000-000065030000}"/>
    <cellStyle name="Comma 10 2 2 2 8" xfId="37442" xr:uid="{00000000-0005-0000-0000-000066030000}"/>
    <cellStyle name="Comma 10 2 2 2 9" xfId="7610" xr:uid="{00000000-0005-0000-0000-000067030000}"/>
    <cellStyle name="Comma 10 2 2 3" xfId="958" xr:uid="{00000000-0005-0000-0000-000068030000}"/>
    <cellStyle name="Comma 10 2 2 3 2" xfId="11653" xr:uid="{00000000-0005-0000-0000-000069030000}"/>
    <cellStyle name="Comma 10 2 2 3 2 2" xfId="15038" xr:uid="{00000000-0005-0000-0000-00006A030000}"/>
    <cellStyle name="Comma 10 2 2 3 2 2 2" xfId="21822" xr:uid="{00000000-0005-0000-0000-00006B030000}"/>
    <cellStyle name="Comma 10 2 2 3 2 2 2 2" xfId="36935" xr:uid="{00000000-0005-0000-0000-00006C030000}"/>
    <cellStyle name="Comma 10 2 2 3 2 2 2 2 2" xfId="38459" xr:uid="{00000000-0005-0000-0000-00006D030000}"/>
    <cellStyle name="Comma 10 2 2 3 2 2 2 3" xfId="37981" xr:uid="{00000000-0005-0000-0000-00006E030000}"/>
    <cellStyle name="Comma 10 2 2 3 2 2 3" xfId="30167" xr:uid="{00000000-0005-0000-0000-00006F030000}"/>
    <cellStyle name="Comma 10 2 2 3 2 2 3 2" xfId="38311" xr:uid="{00000000-0005-0000-0000-000070030000}"/>
    <cellStyle name="Comma 10 2 2 3 2 2 4" xfId="37827" xr:uid="{00000000-0005-0000-0000-000071030000}"/>
    <cellStyle name="Comma 10 2 2 3 2 3" xfId="18438" xr:uid="{00000000-0005-0000-0000-000072030000}"/>
    <cellStyle name="Comma 10 2 2 3 2 3 2" xfId="33551" xr:uid="{00000000-0005-0000-0000-000073030000}"/>
    <cellStyle name="Comma 10 2 2 3 2 3 2 2" xfId="38385" xr:uid="{00000000-0005-0000-0000-000074030000}"/>
    <cellStyle name="Comma 10 2 2 3 2 3 3" xfId="37907" xr:uid="{00000000-0005-0000-0000-000075030000}"/>
    <cellStyle name="Comma 10 2 2 3 2 4" xfId="26783" xr:uid="{00000000-0005-0000-0000-000076030000}"/>
    <cellStyle name="Comma 10 2 2 3 2 4 2" xfId="38237" xr:uid="{00000000-0005-0000-0000-000077030000}"/>
    <cellStyle name="Comma 10 2 2 3 2 5" xfId="37753" xr:uid="{00000000-0005-0000-0000-000078030000}"/>
    <cellStyle name="Comma 10 2 2 3 3" xfId="13325" xr:uid="{00000000-0005-0000-0000-000079030000}"/>
    <cellStyle name="Comma 10 2 2 3 3 2" xfId="20109" xr:uid="{00000000-0005-0000-0000-00007A030000}"/>
    <cellStyle name="Comma 10 2 2 3 3 2 2" xfId="35222" xr:uid="{00000000-0005-0000-0000-00007B030000}"/>
    <cellStyle name="Comma 10 2 2 3 3 2 2 2" xfId="38418" xr:uid="{00000000-0005-0000-0000-00007C030000}"/>
    <cellStyle name="Comma 10 2 2 3 3 2 3" xfId="37940" xr:uid="{00000000-0005-0000-0000-00007D030000}"/>
    <cellStyle name="Comma 10 2 2 3 3 3" xfId="28454" xr:uid="{00000000-0005-0000-0000-00007E030000}"/>
    <cellStyle name="Comma 10 2 2 3 3 3 2" xfId="38270" xr:uid="{00000000-0005-0000-0000-00007F030000}"/>
    <cellStyle name="Comma 10 2 2 3 3 4" xfId="37786" xr:uid="{00000000-0005-0000-0000-000080030000}"/>
    <cellStyle name="Comma 10 2 2 3 4" xfId="16711" xr:uid="{00000000-0005-0000-0000-000081030000}"/>
    <cellStyle name="Comma 10 2 2 3 4 2" xfId="31835" xr:uid="{00000000-0005-0000-0000-000082030000}"/>
    <cellStyle name="Comma 10 2 2 3 4 2 2" xfId="38343" xr:uid="{00000000-0005-0000-0000-000083030000}"/>
    <cellStyle name="Comma 10 2 2 3 4 3" xfId="37861" xr:uid="{00000000-0005-0000-0000-000084030000}"/>
    <cellStyle name="Comma 10 2 2 3 5" xfId="25070" xr:uid="{00000000-0005-0000-0000-000085030000}"/>
    <cellStyle name="Comma 10 2 2 3 5 2" xfId="38196" xr:uid="{00000000-0005-0000-0000-000086030000}"/>
    <cellStyle name="Comma 10 2 2 3 6" xfId="37708" xr:uid="{00000000-0005-0000-0000-000087030000}"/>
    <cellStyle name="Comma 10 2 2 3 7" xfId="9917" xr:uid="{00000000-0005-0000-0000-000088030000}"/>
    <cellStyle name="Comma 10 2 2 4" xfId="10820" xr:uid="{00000000-0005-0000-0000-000089030000}"/>
    <cellStyle name="Comma 10 2 2 4 2" xfId="14204" xr:uid="{00000000-0005-0000-0000-00008A030000}"/>
    <cellStyle name="Comma 10 2 2 4 2 2" xfId="20988" xr:uid="{00000000-0005-0000-0000-00008B030000}"/>
    <cellStyle name="Comma 10 2 2 4 2 2 2" xfId="36101" xr:uid="{00000000-0005-0000-0000-00008C030000}"/>
    <cellStyle name="Comma 10 2 2 4 2 2 2 2" xfId="38441" xr:uid="{00000000-0005-0000-0000-00008D030000}"/>
    <cellStyle name="Comma 10 2 2 4 2 2 3" xfId="37963" xr:uid="{00000000-0005-0000-0000-00008E030000}"/>
    <cellStyle name="Comma 10 2 2 4 2 3" xfId="29333" xr:uid="{00000000-0005-0000-0000-00008F030000}"/>
    <cellStyle name="Comma 10 2 2 4 2 3 2" xfId="38293" xr:uid="{00000000-0005-0000-0000-000090030000}"/>
    <cellStyle name="Comma 10 2 2 4 2 4" xfId="37809" xr:uid="{00000000-0005-0000-0000-000091030000}"/>
    <cellStyle name="Comma 10 2 2 4 3" xfId="17604" xr:uid="{00000000-0005-0000-0000-000092030000}"/>
    <cellStyle name="Comma 10 2 2 4 3 2" xfId="32717" xr:uid="{00000000-0005-0000-0000-000093030000}"/>
    <cellStyle name="Comma 10 2 2 4 3 2 2" xfId="38367" xr:uid="{00000000-0005-0000-0000-000094030000}"/>
    <cellStyle name="Comma 10 2 2 4 3 3" xfId="37889" xr:uid="{00000000-0005-0000-0000-000095030000}"/>
    <cellStyle name="Comma 10 2 2 4 4" xfId="25949" xr:uid="{00000000-0005-0000-0000-000096030000}"/>
    <cellStyle name="Comma 10 2 2 4 4 2" xfId="38219" xr:uid="{00000000-0005-0000-0000-000097030000}"/>
    <cellStyle name="Comma 10 2 2 4 5" xfId="37735" xr:uid="{00000000-0005-0000-0000-000098030000}"/>
    <cellStyle name="Comma 10 2 2 5" xfId="12489" xr:uid="{00000000-0005-0000-0000-000099030000}"/>
    <cellStyle name="Comma 10 2 2 5 2" xfId="19272" xr:uid="{00000000-0005-0000-0000-00009A030000}"/>
    <cellStyle name="Comma 10 2 2 5 2 2" xfId="34385" xr:uid="{00000000-0005-0000-0000-00009B030000}"/>
    <cellStyle name="Comma 10 2 2 5 2 2 2" xfId="38401" xr:uid="{00000000-0005-0000-0000-00009C030000}"/>
    <cellStyle name="Comma 10 2 2 5 2 3" xfId="37923" xr:uid="{00000000-0005-0000-0000-00009D030000}"/>
    <cellStyle name="Comma 10 2 2 5 3" xfId="27617" xr:uid="{00000000-0005-0000-0000-00009E030000}"/>
    <cellStyle name="Comma 10 2 2 5 3 2" xfId="38253" xr:uid="{00000000-0005-0000-0000-00009F030000}"/>
    <cellStyle name="Comma 10 2 2 5 4" xfId="37769" xr:uid="{00000000-0005-0000-0000-0000A0030000}"/>
    <cellStyle name="Comma 10 2 2 6" xfId="15877" xr:uid="{00000000-0005-0000-0000-0000A1030000}"/>
    <cellStyle name="Comma 10 2 2 6 2" xfId="31001" xr:uid="{00000000-0005-0000-0000-0000A2030000}"/>
    <cellStyle name="Comma 10 2 2 6 2 2" xfId="38327" xr:uid="{00000000-0005-0000-0000-0000A3030000}"/>
    <cellStyle name="Comma 10 2 2 6 3" xfId="37845" xr:uid="{00000000-0005-0000-0000-0000A4030000}"/>
    <cellStyle name="Comma 10 2 2 7" xfId="9079" xr:uid="{00000000-0005-0000-0000-0000A5030000}"/>
    <cellStyle name="Comma 10 2 2 7 2" xfId="24233" xr:uid="{00000000-0005-0000-0000-0000A6030000}"/>
    <cellStyle name="Comma 10 2 2 7 2 2" xfId="38179" xr:uid="{00000000-0005-0000-0000-0000A7030000}"/>
    <cellStyle name="Comma 10 2 2 7 3" xfId="37691" xr:uid="{00000000-0005-0000-0000-0000A8030000}"/>
    <cellStyle name="Comma 10 2 2 8" xfId="22680" xr:uid="{00000000-0005-0000-0000-0000A9030000}"/>
    <cellStyle name="Comma 10 2 2 8 2" xfId="38005" xr:uid="{00000000-0005-0000-0000-0000AA030000}"/>
    <cellStyle name="Comma 10 2 2 9" xfId="37433" xr:uid="{00000000-0005-0000-0000-0000AB030000}"/>
    <cellStyle name="Comma 10 2 3" xfId="2080" xr:uid="{00000000-0005-0000-0000-0000AC030000}"/>
    <cellStyle name="Comma 10 2 3 2" xfId="10124" xr:uid="{00000000-0005-0000-0000-0000AD030000}"/>
    <cellStyle name="Comma 10 2 3 2 2" xfId="11861" xr:uid="{00000000-0005-0000-0000-0000AE030000}"/>
    <cellStyle name="Comma 10 2 3 2 2 2" xfId="15246" xr:uid="{00000000-0005-0000-0000-0000AF030000}"/>
    <cellStyle name="Comma 10 2 3 2 2 2 2" xfId="22030" xr:uid="{00000000-0005-0000-0000-0000B0030000}"/>
    <cellStyle name="Comma 10 2 3 2 2 2 2 2" xfId="37143" xr:uid="{00000000-0005-0000-0000-0000B1030000}"/>
    <cellStyle name="Comma 10 2 3 2 2 2 2 2 2" xfId="38463" xr:uid="{00000000-0005-0000-0000-0000B2030000}"/>
    <cellStyle name="Comma 10 2 3 2 2 2 2 3" xfId="37985" xr:uid="{00000000-0005-0000-0000-0000B3030000}"/>
    <cellStyle name="Comma 10 2 3 2 2 2 3" xfId="30375" xr:uid="{00000000-0005-0000-0000-0000B4030000}"/>
    <cellStyle name="Comma 10 2 3 2 2 2 3 2" xfId="38315" xr:uid="{00000000-0005-0000-0000-0000B5030000}"/>
    <cellStyle name="Comma 10 2 3 2 2 2 4" xfId="37831" xr:uid="{00000000-0005-0000-0000-0000B6030000}"/>
    <cellStyle name="Comma 10 2 3 2 2 3" xfId="18646" xr:uid="{00000000-0005-0000-0000-0000B7030000}"/>
    <cellStyle name="Comma 10 2 3 2 2 3 2" xfId="33759" xr:uid="{00000000-0005-0000-0000-0000B8030000}"/>
    <cellStyle name="Comma 10 2 3 2 2 3 2 2" xfId="38389" xr:uid="{00000000-0005-0000-0000-0000B9030000}"/>
    <cellStyle name="Comma 10 2 3 2 2 3 3" xfId="37911" xr:uid="{00000000-0005-0000-0000-0000BA030000}"/>
    <cellStyle name="Comma 10 2 3 2 2 4" xfId="26991" xr:uid="{00000000-0005-0000-0000-0000BB030000}"/>
    <cellStyle name="Comma 10 2 3 2 2 4 2" xfId="38241" xr:uid="{00000000-0005-0000-0000-0000BC030000}"/>
    <cellStyle name="Comma 10 2 3 2 2 5" xfId="37757" xr:uid="{00000000-0005-0000-0000-0000BD030000}"/>
    <cellStyle name="Comma 10 2 3 2 3" xfId="13533" xr:uid="{00000000-0005-0000-0000-0000BE030000}"/>
    <cellStyle name="Comma 10 2 3 2 3 2" xfId="20317" xr:uid="{00000000-0005-0000-0000-0000BF030000}"/>
    <cellStyle name="Comma 10 2 3 2 3 2 2" xfId="35430" xr:uid="{00000000-0005-0000-0000-0000C0030000}"/>
    <cellStyle name="Comma 10 2 3 2 3 2 2 2" xfId="38422" xr:uid="{00000000-0005-0000-0000-0000C1030000}"/>
    <cellStyle name="Comma 10 2 3 2 3 2 3" xfId="37944" xr:uid="{00000000-0005-0000-0000-0000C2030000}"/>
    <cellStyle name="Comma 10 2 3 2 3 3" xfId="28662" xr:uid="{00000000-0005-0000-0000-0000C3030000}"/>
    <cellStyle name="Comma 10 2 3 2 3 3 2" xfId="38274" xr:uid="{00000000-0005-0000-0000-0000C4030000}"/>
    <cellStyle name="Comma 10 2 3 2 3 4" xfId="37790" xr:uid="{00000000-0005-0000-0000-0000C5030000}"/>
    <cellStyle name="Comma 10 2 3 2 4" xfId="16920" xr:uid="{00000000-0005-0000-0000-0000C6030000}"/>
    <cellStyle name="Comma 10 2 3 2 4 2" xfId="32043" xr:uid="{00000000-0005-0000-0000-0000C7030000}"/>
    <cellStyle name="Comma 10 2 3 2 4 2 2" xfId="38347" xr:uid="{00000000-0005-0000-0000-0000C8030000}"/>
    <cellStyle name="Comma 10 2 3 2 4 3" xfId="37865" xr:uid="{00000000-0005-0000-0000-0000C9030000}"/>
    <cellStyle name="Comma 10 2 3 2 5" xfId="25278" xr:uid="{00000000-0005-0000-0000-0000CA030000}"/>
    <cellStyle name="Comma 10 2 3 2 5 2" xfId="38200" xr:uid="{00000000-0005-0000-0000-0000CB030000}"/>
    <cellStyle name="Comma 10 2 3 2 6" xfId="37712" xr:uid="{00000000-0005-0000-0000-0000CC030000}"/>
    <cellStyle name="Comma 10 2 3 3" xfId="11027" xr:uid="{00000000-0005-0000-0000-0000CD030000}"/>
    <cellStyle name="Comma 10 2 3 3 2" xfId="14412" xr:uid="{00000000-0005-0000-0000-0000CE030000}"/>
    <cellStyle name="Comma 10 2 3 3 2 2" xfId="21196" xr:uid="{00000000-0005-0000-0000-0000CF030000}"/>
    <cellStyle name="Comma 10 2 3 3 2 2 2" xfId="36309" xr:uid="{00000000-0005-0000-0000-0000D0030000}"/>
    <cellStyle name="Comma 10 2 3 3 2 2 2 2" xfId="38445" xr:uid="{00000000-0005-0000-0000-0000D1030000}"/>
    <cellStyle name="Comma 10 2 3 3 2 2 3" xfId="37967" xr:uid="{00000000-0005-0000-0000-0000D2030000}"/>
    <cellStyle name="Comma 10 2 3 3 2 3" xfId="29541" xr:uid="{00000000-0005-0000-0000-0000D3030000}"/>
    <cellStyle name="Comma 10 2 3 3 2 3 2" xfId="38297" xr:uid="{00000000-0005-0000-0000-0000D4030000}"/>
    <cellStyle name="Comma 10 2 3 3 2 4" xfId="37813" xr:uid="{00000000-0005-0000-0000-0000D5030000}"/>
    <cellStyle name="Comma 10 2 3 3 3" xfId="17812" xr:uid="{00000000-0005-0000-0000-0000D6030000}"/>
    <cellStyle name="Comma 10 2 3 3 3 2" xfId="32925" xr:uid="{00000000-0005-0000-0000-0000D7030000}"/>
    <cellStyle name="Comma 10 2 3 3 3 2 2" xfId="38371" xr:uid="{00000000-0005-0000-0000-0000D8030000}"/>
    <cellStyle name="Comma 10 2 3 3 3 3" xfId="37893" xr:uid="{00000000-0005-0000-0000-0000D9030000}"/>
    <cellStyle name="Comma 10 2 3 3 4" xfId="26157" xr:uid="{00000000-0005-0000-0000-0000DA030000}"/>
    <cellStyle name="Comma 10 2 3 3 4 2" xfId="38223" xr:uid="{00000000-0005-0000-0000-0000DB030000}"/>
    <cellStyle name="Comma 10 2 3 3 5" xfId="37739" xr:uid="{00000000-0005-0000-0000-0000DC030000}"/>
    <cellStyle name="Comma 10 2 3 4" xfId="12697" xr:uid="{00000000-0005-0000-0000-0000DD030000}"/>
    <cellStyle name="Comma 10 2 3 4 2" xfId="19480" xr:uid="{00000000-0005-0000-0000-0000DE030000}"/>
    <cellStyle name="Comma 10 2 3 4 2 2" xfId="34593" xr:uid="{00000000-0005-0000-0000-0000DF030000}"/>
    <cellStyle name="Comma 10 2 3 4 2 2 2" xfId="38405" xr:uid="{00000000-0005-0000-0000-0000E0030000}"/>
    <cellStyle name="Comma 10 2 3 4 2 3" xfId="37927" xr:uid="{00000000-0005-0000-0000-0000E1030000}"/>
    <cellStyle name="Comma 10 2 3 4 3" xfId="27825" xr:uid="{00000000-0005-0000-0000-0000E2030000}"/>
    <cellStyle name="Comma 10 2 3 4 3 2" xfId="38257" xr:uid="{00000000-0005-0000-0000-0000E3030000}"/>
    <cellStyle name="Comma 10 2 3 4 4" xfId="37773" xr:uid="{00000000-0005-0000-0000-0000E4030000}"/>
    <cellStyle name="Comma 10 2 3 5" xfId="16085" xr:uid="{00000000-0005-0000-0000-0000E5030000}"/>
    <cellStyle name="Comma 10 2 3 5 2" xfId="31209" xr:uid="{00000000-0005-0000-0000-0000E6030000}"/>
    <cellStyle name="Comma 10 2 3 5 2 2" xfId="38331" xr:uid="{00000000-0005-0000-0000-0000E7030000}"/>
    <cellStyle name="Comma 10 2 3 5 3" xfId="37849" xr:uid="{00000000-0005-0000-0000-0000E8030000}"/>
    <cellStyle name="Comma 10 2 3 6" xfId="9287" xr:uid="{00000000-0005-0000-0000-0000E9030000}"/>
    <cellStyle name="Comma 10 2 3 6 2" xfId="24441" xr:uid="{00000000-0005-0000-0000-0000EA030000}"/>
    <cellStyle name="Comma 10 2 3 6 2 2" xfId="38183" xr:uid="{00000000-0005-0000-0000-0000EB030000}"/>
    <cellStyle name="Comma 10 2 3 6 3" xfId="37695" xr:uid="{00000000-0005-0000-0000-0000EC030000}"/>
    <cellStyle name="Comma 10 2 3 7" xfId="22888" xr:uid="{00000000-0005-0000-0000-0000ED030000}"/>
    <cellStyle name="Comma 10 2 3 7 2" xfId="38009" xr:uid="{00000000-0005-0000-0000-0000EE030000}"/>
    <cellStyle name="Comma 10 2 3 8" xfId="37438" xr:uid="{00000000-0005-0000-0000-0000EF030000}"/>
    <cellStyle name="Comma 10 2 3 9" xfId="7402" xr:uid="{00000000-0005-0000-0000-0000F0030000}"/>
    <cellStyle name="Comma 10 2 4" xfId="9709" xr:uid="{00000000-0005-0000-0000-0000F1030000}"/>
    <cellStyle name="Comma 10 2 4 2" xfId="11445" xr:uid="{00000000-0005-0000-0000-0000F2030000}"/>
    <cellStyle name="Comma 10 2 4 2 2" xfId="14830" xr:uid="{00000000-0005-0000-0000-0000F3030000}"/>
    <cellStyle name="Comma 10 2 4 2 2 2" xfId="21614" xr:uid="{00000000-0005-0000-0000-0000F4030000}"/>
    <cellStyle name="Comma 10 2 4 2 2 2 2" xfId="36727" xr:uid="{00000000-0005-0000-0000-0000F5030000}"/>
    <cellStyle name="Comma 10 2 4 2 2 2 2 2" xfId="38455" xr:uid="{00000000-0005-0000-0000-0000F6030000}"/>
    <cellStyle name="Comma 10 2 4 2 2 2 3" xfId="37977" xr:uid="{00000000-0005-0000-0000-0000F7030000}"/>
    <cellStyle name="Comma 10 2 4 2 2 3" xfId="29959" xr:uid="{00000000-0005-0000-0000-0000F8030000}"/>
    <cellStyle name="Comma 10 2 4 2 2 3 2" xfId="38307" xr:uid="{00000000-0005-0000-0000-0000F9030000}"/>
    <cellStyle name="Comma 10 2 4 2 2 4" xfId="37823" xr:uid="{00000000-0005-0000-0000-0000FA030000}"/>
    <cellStyle name="Comma 10 2 4 2 3" xfId="18230" xr:uid="{00000000-0005-0000-0000-0000FB030000}"/>
    <cellStyle name="Comma 10 2 4 2 3 2" xfId="33343" xr:uid="{00000000-0005-0000-0000-0000FC030000}"/>
    <cellStyle name="Comma 10 2 4 2 3 2 2" xfId="38381" xr:uid="{00000000-0005-0000-0000-0000FD030000}"/>
    <cellStyle name="Comma 10 2 4 2 3 3" xfId="37903" xr:uid="{00000000-0005-0000-0000-0000FE030000}"/>
    <cellStyle name="Comma 10 2 4 2 4" xfId="26575" xr:uid="{00000000-0005-0000-0000-0000FF030000}"/>
    <cellStyle name="Comma 10 2 4 2 4 2" xfId="38233" xr:uid="{00000000-0005-0000-0000-000000040000}"/>
    <cellStyle name="Comma 10 2 4 2 5" xfId="37749" xr:uid="{00000000-0005-0000-0000-000001040000}"/>
    <cellStyle name="Comma 10 2 4 3" xfId="13117" xr:uid="{00000000-0005-0000-0000-000002040000}"/>
    <cellStyle name="Comma 10 2 4 3 2" xfId="19901" xr:uid="{00000000-0005-0000-0000-000003040000}"/>
    <cellStyle name="Comma 10 2 4 3 2 2" xfId="35014" xr:uid="{00000000-0005-0000-0000-000004040000}"/>
    <cellStyle name="Comma 10 2 4 3 2 2 2" xfId="38414" xr:uid="{00000000-0005-0000-0000-000005040000}"/>
    <cellStyle name="Comma 10 2 4 3 2 3" xfId="37936" xr:uid="{00000000-0005-0000-0000-000006040000}"/>
    <cellStyle name="Comma 10 2 4 3 3" xfId="28246" xr:uid="{00000000-0005-0000-0000-000007040000}"/>
    <cellStyle name="Comma 10 2 4 3 3 2" xfId="38266" xr:uid="{00000000-0005-0000-0000-000008040000}"/>
    <cellStyle name="Comma 10 2 4 3 4" xfId="37782" xr:uid="{00000000-0005-0000-0000-000009040000}"/>
    <cellStyle name="Comma 10 2 4 4" xfId="16503" xr:uid="{00000000-0005-0000-0000-00000A040000}"/>
    <cellStyle name="Comma 10 2 4 4 2" xfId="31627" xr:uid="{00000000-0005-0000-0000-00000B040000}"/>
    <cellStyle name="Comma 10 2 4 4 2 2" xfId="38339" xr:uid="{00000000-0005-0000-0000-00000C040000}"/>
    <cellStyle name="Comma 10 2 4 4 3" xfId="37857" xr:uid="{00000000-0005-0000-0000-00000D040000}"/>
    <cellStyle name="Comma 10 2 4 5" xfId="24862" xr:uid="{00000000-0005-0000-0000-00000E040000}"/>
    <cellStyle name="Comma 10 2 4 5 2" xfId="38192" xr:uid="{00000000-0005-0000-0000-00000F040000}"/>
    <cellStyle name="Comma 10 2 4 6" xfId="37704" xr:uid="{00000000-0005-0000-0000-000010040000}"/>
    <cellStyle name="Comma 10 2 5" xfId="10612" xr:uid="{00000000-0005-0000-0000-000011040000}"/>
    <cellStyle name="Comma 10 2 5 2" xfId="13996" xr:uid="{00000000-0005-0000-0000-000012040000}"/>
    <cellStyle name="Comma 10 2 5 2 2" xfId="20780" xr:uid="{00000000-0005-0000-0000-000013040000}"/>
    <cellStyle name="Comma 10 2 5 2 2 2" xfId="35893" xr:uid="{00000000-0005-0000-0000-000014040000}"/>
    <cellStyle name="Comma 10 2 5 2 2 2 2" xfId="38437" xr:uid="{00000000-0005-0000-0000-000015040000}"/>
    <cellStyle name="Comma 10 2 5 2 2 3" xfId="37959" xr:uid="{00000000-0005-0000-0000-000016040000}"/>
    <cellStyle name="Comma 10 2 5 2 3" xfId="29125" xr:uid="{00000000-0005-0000-0000-000017040000}"/>
    <cellStyle name="Comma 10 2 5 2 3 2" xfId="38289" xr:uid="{00000000-0005-0000-0000-000018040000}"/>
    <cellStyle name="Comma 10 2 5 2 4" xfId="37805" xr:uid="{00000000-0005-0000-0000-000019040000}"/>
    <cellStyle name="Comma 10 2 5 3" xfId="17396" xr:uid="{00000000-0005-0000-0000-00001A040000}"/>
    <cellStyle name="Comma 10 2 5 3 2" xfId="32509" xr:uid="{00000000-0005-0000-0000-00001B040000}"/>
    <cellStyle name="Comma 10 2 5 3 2 2" xfId="38363" xr:uid="{00000000-0005-0000-0000-00001C040000}"/>
    <cellStyle name="Comma 10 2 5 3 3" xfId="37885" xr:uid="{00000000-0005-0000-0000-00001D040000}"/>
    <cellStyle name="Comma 10 2 5 4" xfId="25741" xr:uid="{00000000-0005-0000-0000-00001E040000}"/>
    <cellStyle name="Comma 10 2 5 4 2" xfId="38215" xr:uid="{00000000-0005-0000-0000-00001F040000}"/>
    <cellStyle name="Comma 10 2 5 5" xfId="37731" xr:uid="{00000000-0005-0000-0000-000020040000}"/>
    <cellStyle name="Comma 10 2 6" xfId="12281" xr:uid="{00000000-0005-0000-0000-000021040000}"/>
    <cellStyle name="Comma 10 2 6 2" xfId="19064" xr:uid="{00000000-0005-0000-0000-000022040000}"/>
    <cellStyle name="Comma 10 2 6 2 2" xfId="34177" xr:uid="{00000000-0005-0000-0000-000023040000}"/>
    <cellStyle name="Comma 10 2 6 2 2 2" xfId="38397" xr:uid="{00000000-0005-0000-0000-000024040000}"/>
    <cellStyle name="Comma 10 2 6 2 3" xfId="37919" xr:uid="{00000000-0005-0000-0000-000025040000}"/>
    <cellStyle name="Comma 10 2 6 3" xfId="27409" xr:uid="{00000000-0005-0000-0000-000026040000}"/>
    <cellStyle name="Comma 10 2 6 3 2" xfId="38249" xr:uid="{00000000-0005-0000-0000-000027040000}"/>
    <cellStyle name="Comma 10 2 6 4" xfId="37765" xr:uid="{00000000-0005-0000-0000-000028040000}"/>
    <cellStyle name="Comma 10 2 7" xfId="15669" xr:uid="{00000000-0005-0000-0000-000029040000}"/>
    <cellStyle name="Comma 10 2 7 2" xfId="30793" xr:uid="{00000000-0005-0000-0000-00002A040000}"/>
    <cellStyle name="Comma 10 2 7 2 2" xfId="38323" xr:uid="{00000000-0005-0000-0000-00002B040000}"/>
    <cellStyle name="Comma 10 2 7 3" xfId="37841" xr:uid="{00000000-0005-0000-0000-00002C040000}"/>
    <cellStyle name="Comma 10 2 8" xfId="8870" xr:uid="{00000000-0005-0000-0000-00002D040000}"/>
    <cellStyle name="Comma 10 2 8 2" xfId="24025" xr:uid="{00000000-0005-0000-0000-00002E040000}"/>
    <cellStyle name="Comma 10 2 8 2 2" xfId="38175" xr:uid="{00000000-0005-0000-0000-00002F040000}"/>
    <cellStyle name="Comma 10 2 8 3" xfId="37687" xr:uid="{00000000-0005-0000-0000-000030040000}"/>
    <cellStyle name="Comma 10 2 9" xfId="22472" xr:uid="{00000000-0005-0000-0000-000031040000}"/>
    <cellStyle name="Comma 10 2 9 2" xfId="38001" xr:uid="{00000000-0005-0000-0000-000032040000}"/>
    <cellStyle name="Comma 10 3" xfId="910" xr:uid="{00000000-0005-0000-0000-000033040000}"/>
    <cellStyle name="Comma 10 3 10" xfId="7090" xr:uid="{00000000-0005-0000-0000-000034040000}"/>
    <cellStyle name="Comma 10 3 2" xfId="946" xr:uid="{00000000-0005-0000-0000-000035040000}"/>
    <cellStyle name="Comma 10 3 2 2" xfId="10229" xr:uid="{00000000-0005-0000-0000-000036040000}"/>
    <cellStyle name="Comma 10 3 2 2 2" xfId="11966" xr:uid="{00000000-0005-0000-0000-000037040000}"/>
    <cellStyle name="Comma 10 3 2 2 2 2" xfId="15351" xr:uid="{00000000-0005-0000-0000-000038040000}"/>
    <cellStyle name="Comma 10 3 2 2 2 2 2" xfId="22135" xr:uid="{00000000-0005-0000-0000-000039040000}"/>
    <cellStyle name="Comma 10 3 2 2 2 2 2 2" xfId="37248" xr:uid="{00000000-0005-0000-0000-00003A040000}"/>
    <cellStyle name="Comma 10 3 2 2 2 2 2 2 2" xfId="38465" xr:uid="{00000000-0005-0000-0000-00003B040000}"/>
    <cellStyle name="Comma 10 3 2 2 2 2 2 3" xfId="37987" xr:uid="{00000000-0005-0000-0000-00003C040000}"/>
    <cellStyle name="Comma 10 3 2 2 2 2 3" xfId="30480" xr:uid="{00000000-0005-0000-0000-00003D040000}"/>
    <cellStyle name="Comma 10 3 2 2 2 2 3 2" xfId="38317" xr:uid="{00000000-0005-0000-0000-00003E040000}"/>
    <cellStyle name="Comma 10 3 2 2 2 2 4" xfId="37833" xr:uid="{00000000-0005-0000-0000-00003F040000}"/>
    <cellStyle name="Comma 10 3 2 2 2 3" xfId="18751" xr:uid="{00000000-0005-0000-0000-000040040000}"/>
    <cellStyle name="Comma 10 3 2 2 2 3 2" xfId="33864" xr:uid="{00000000-0005-0000-0000-000041040000}"/>
    <cellStyle name="Comma 10 3 2 2 2 3 2 2" xfId="38391" xr:uid="{00000000-0005-0000-0000-000042040000}"/>
    <cellStyle name="Comma 10 3 2 2 2 3 3" xfId="37913" xr:uid="{00000000-0005-0000-0000-000043040000}"/>
    <cellStyle name="Comma 10 3 2 2 2 4" xfId="27096" xr:uid="{00000000-0005-0000-0000-000044040000}"/>
    <cellStyle name="Comma 10 3 2 2 2 4 2" xfId="38243" xr:uid="{00000000-0005-0000-0000-000045040000}"/>
    <cellStyle name="Comma 10 3 2 2 2 5" xfId="37759" xr:uid="{00000000-0005-0000-0000-000046040000}"/>
    <cellStyle name="Comma 10 3 2 2 3" xfId="13638" xr:uid="{00000000-0005-0000-0000-000047040000}"/>
    <cellStyle name="Comma 10 3 2 2 3 2" xfId="20422" xr:uid="{00000000-0005-0000-0000-000048040000}"/>
    <cellStyle name="Comma 10 3 2 2 3 2 2" xfId="35535" xr:uid="{00000000-0005-0000-0000-000049040000}"/>
    <cellStyle name="Comma 10 3 2 2 3 2 2 2" xfId="38424" xr:uid="{00000000-0005-0000-0000-00004A040000}"/>
    <cellStyle name="Comma 10 3 2 2 3 2 3" xfId="37946" xr:uid="{00000000-0005-0000-0000-00004B040000}"/>
    <cellStyle name="Comma 10 3 2 2 3 3" xfId="28767" xr:uid="{00000000-0005-0000-0000-00004C040000}"/>
    <cellStyle name="Comma 10 3 2 2 3 3 2" xfId="38276" xr:uid="{00000000-0005-0000-0000-00004D040000}"/>
    <cellStyle name="Comma 10 3 2 2 3 4" xfId="37792" xr:uid="{00000000-0005-0000-0000-00004E040000}"/>
    <cellStyle name="Comma 10 3 2 2 4" xfId="17025" xr:uid="{00000000-0005-0000-0000-00004F040000}"/>
    <cellStyle name="Comma 10 3 2 2 4 2" xfId="32148" xr:uid="{00000000-0005-0000-0000-000050040000}"/>
    <cellStyle name="Comma 10 3 2 2 4 2 2" xfId="38349" xr:uid="{00000000-0005-0000-0000-000051040000}"/>
    <cellStyle name="Comma 10 3 2 2 4 3" xfId="37867" xr:uid="{00000000-0005-0000-0000-000052040000}"/>
    <cellStyle name="Comma 10 3 2 2 5" xfId="25383" xr:uid="{00000000-0005-0000-0000-000053040000}"/>
    <cellStyle name="Comma 10 3 2 2 5 2" xfId="38202" xr:uid="{00000000-0005-0000-0000-000054040000}"/>
    <cellStyle name="Comma 10 3 2 2 6" xfId="37714" xr:uid="{00000000-0005-0000-0000-000055040000}"/>
    <cellStyle name="Comma 10 3 2 3" xfId="11132" xr:uid="{00000000-0005-0000-0000-000056040000}"/>
    <cellStyle name="Comma 10 3 2 3 2" xfId="14517" xr:uid="{00000000-0005-0000-0000-000057040000}"/>
    <cellStyle name="Comma 10 3 2 3 2 2" xfId="21301" xr:uid="{00000000-0005-0000-0000-000058040000}"/>
    <cellStyle name="Comma 10 3 2 3 2 2 2" xfId="36414" xr:uid="{00000000-0005-0000-0000-000059040000}"/>
    <cellStyle name="Comma 10 3 2 3 2 2 2 2" xfId="38447" xr:uid="{00000000-0005-0000-0000-00005A040000}"/>
    <cellStyle name="Comma 10 3 2 3 2 2 3" xfId="37969" xr:uid="{00000000-0005-0000-0000-00005B040000}"/>
    <cellStyle name="Comma 10 3 2 3 2 3" xfId="29646" xr:uid="{00000000-0005-0000-0000-00005C040000}"/>
    <cellStyle name="Comma 10 3 2 3 2 3 2" xfId="38299" xr:uid="{00000000-0005-0000-0000-00005D040000}"/>
    <cellStyle name="Comma 10 3 2 3 2 4" xfId="37815" xr:uid="{00000000-0005-0000-0000-00005E040000}"/>
    <cellStyle name="Comma 10 3 2 3 3" xfId="17917" xr:uid="{00000000-0005-0000-0000-00005F040000}"/>
    <cellStyle name="Comma 10 3 2 3 3 2" xfId="33030" xr:uid="{00000000-0005-0000-0000-000060040000}"/>
    <cellStyle name="Comma 10 3 2 3 3 2 2" xfId="38373" xr:uid="{00000000-0005-0000-0000-000061040000}"/>
    <cellStyle name="Comma 10 3 2 3 3 3" xfId="37895" xr:uid="{00000000-0005-0000-0000-000062040000}"/>
    <cellStyle name="Comma 10 3 2 3 4" xfId="26262" xr:uid="{00000000-0005-0000-0000-000063040000}"/>
    <cellStyle name="Comma 10 3 2 3 4 2" xfId="38225" xr:uid="{00000000-0005-0000-0000-000064040000}"/>
    <cellStyle name="Comma 10 3 2 3 5" xfId="37741" xr:uid="{00000000-0005-0000-0000-000065040000}"/>
    <cellStyle name="Comma 10 3 2 4" xfId="12802" xr:uid="{00000000-0005-0000-0000-000066040000}"/>
    <cellStyle name="Comma 10 3 2 4 2" xfId="19585" xr:uid="{00000000-0005-0000-0000-000067040000}"/>
    <cellStyle name="Comma 10 3 2 4 2 2" xfId="34698" xr:uid="{00000000-0005-0000-0000-000068040000}"/>
    <cellStyle name="Comma 10 3 2 4 2 2 2" xfId="38407" xr:uid="{00000000-0005-0000-0000-000069040000}"/>
    <cellStyle name="Comma 10 3 2 4 2 3" xfId="37929" xr:uid="{00000000-0005-0000-0000-00006A040000}"/>
    <cellStyle name="Comma 10 3 2 4 3" xfId="27930" xr:uid="{00000000-0005-0000-0000-00006B040000}"/>
    <cellStyle name="Comma 10 3 2 4 3 2" xfId="38259" xr:uid="{00000000-0005-0000-0000-00006C040000}"/>
    <cellStyle name="Comma 10 3 2 4 4" xfId="37775" xr:uid="{00000000-0005-0000-0000-00006D040000}"/>
    <cellStyle name="Comma 10 3 2 5" xfId="16190" xr:uid="{00000000-0005-0000-0000-00006E040000}"/>
    <cellStyle name="Comma 10 3 2 5 2" xfId="31314" xr:uid="{00000000-0005-0000-0000-00006F040000}"/>
    <cellStyle name="Comma 10 3 2 5 2 2" xfId="38333" xr:uid="{00000000-0005-0000-0000-000070040000}"/>
    <cellStyle name="Comma 10 3 2 5 3" xfId="37851" xr:uid="{00000000-0005-0000-0000-000071040000}"/>
    <cellStyle name="Comma 10 3 2 6" xfId="9392" xr:uid="{00000000-0005-0000-0000-000072040000}"/>
    <cellStyle name="Comma 10 3 2 6 2" xfId="24546" xr:uid="{00000000-0005-0000-0000-000073040000}"/>
    <cellStyle name="Comma 10 3 2 6 2 2" xfId="38185" xr:uid="{00000000-0005-0000-0000-000074040000}"/>
    <cellStyle name="Comma 10 3 2 6 3" xfId="37697" xr:uid="{00000000-0005-0000-0000-000075040000}"/>
    <cellStyle name="Comma 10 3 2 7" xfId="22993" xr:uid="{00000000-0005-0000-0000-000076040000}"/>
    <cellStyle name="Comma 10 3 2 7 2" xfId="38011" xr:uid="{00000000-0005-0000-0000-000077040000}"/>
    <cellStyle name="Comma 10 3 2 8" xfId="37440" xr:uid="{00000000-0005-0000-0000-000078040000}"/>
    <cellStyle name="Comma 10 3 2 9" xfId="7507" xr:uid="{00000000-0005-0000-0000-000079040000}"/>
    <cellStyle name="Comma 10 3 3" xfId="957" xr:uid="{00000000-0005-0000-0000-00007A040000}"/>
    <cellStyle name="Comma 10 3 3 2" xfId="11550" xr:uid="{00000000-0005-0000-0000-00007B040000}"/>
    <cellStyle name="Comma 10 3 3 2 2" xfId="14935" xr:uid="{00000000-0005-0000-0000-00007C040000}"/>
    <cellStyle name="Comma 10 3 3 2 2 2" xfId="21719" xr:uid="{00000000-0005-0000-0000-00007D040000}"/>
    <cellStyle name="Comma 10 3 3 2 2 2 2" xfId="36832" xr:uid="{00000000-0005-0000-0000-00007E040000}"/>
    <cellStyle name="Comma 10 3 3 2 2 2 2 2" xfId="38457" xr:uid="{00000000-0005-0000-0000-00007F040000}"/>
    <cellStyle name="Comma 10 3 3 2 2 2 3" xfId="37979" xr:uid="{00000000-0005-0000-0000-000080040000}"/>
    <cellStyle name="Comma 10 3 3 2 2 3" xfId="30064" xr:uid="{00000000-0005-0000-0000-000081040000}"/>
    <cellStyle name="Comma 10 3 3 2 2 3 2" xfId="38309" xr:uid="{00000000-0005-0000-0000-000082040000}"/>
    <cellStyle name="Comma 10 3 3 2 2 4" xfId="37825" xr:uid="{00000000-0005-0000-0000-000083040000}"/>
    <cellStyle name="Comma 10 3 3 2 3" xfId="18335" xr:uid="{00000000-0005-0000-0000-000084040000}"/>
    <cellStyle name="Comma 10 3 3 2 3 2" xfId="33448" xr:uid="{00000000-0005-0000-0000-000085040000}"/>
    <cellStyle name="Comma 10 3 3 2 3 2 2" xfId="38383" xr:uid="{00000000-0005-0000-0000-000086040000}"/>
    <cellStyle name="Comma 10 3 3 2 3 3" xfId="37905" xr:uid="{00000000-0005-0000-0000-000087040000}"/>
    <cellStyle name="Comma 10 3 3 2 4" xfId="26680" xr:uid="{00000000-0005-0000-0000-000088040000}"/>
    <cellStyle name="Comma 10 3 3 2 4 2" xfId="38235" xr:uid="{00000000-0005-0000-0000-000089040000}"/>
    <cellStyle name="Comma 10 3 3 2 5" xfId="37751" xr:uid="{00000000-0005-0000-0000-00008A040000}"/>
    <cellStyle name="Comma 10 3 3 3" xfId="13222" xr:uid="{00000000-0005-0000-0000-00008B040000}"/>
    <cellStyle name="Comma 10 3 3 3 2" xfId="20006" xr:uid="{00000000-0005-0000-0000-00008C040000}"/>
    <cellStyle name="Comma 10 3 3 3 2 2" xfId="35119" xr:uid="{00000000-0005-0000-0000-00008D040000}"/>
    <cellStyle name="Comma 10 3 3 3 2 2 2" xfId="38416" xr:uid="{00000000-0005-0000-0000-00008E040000}"/>
    <cellStyle name="Comma 10 3 3 3 2 3" xfId="37938" xr:uid="{00000000-0005-0000-0000-00008F040000}"/>
    <cellStyle name="Comma 10 3 3 3 3" xfId="28351" xr:uid="{00000000-0005-0000-0000-000090040000}"/>
    <cellStyle name="Comma 10 3 3 3 3 2" xfId="38268" xr:uid="{00000000-0005-0000-0000-000091040000}"/>
    <cellStyle name="Comma 10 3 3 3 4" xfId="37784" xr:uid="{00000000-0005-0000-0000-000092040000}"/>
    <cellStyle name="Comma 10 3 3 4" xfId="16608" xr:uid="{00000000-0005-0000-0000-000093040000}"/>
    <cellStyle name="Comma 10 3 3 4 2" xfId="31732" xr:uid="{00000000-0005-0000-0000-000094040000}"/>
    <cellStyle name="Comma 10 3 3 4 2 2" xfId="38341" xr:uid="{00000000-0005-0000-0000-000095040000}"/>
    <cellStyle name="Comma 10 3 3 4 3" xfId="37859" xr:uid="{00000000-0005-0000-0000-000096040000}"/>
    <cellStyle name="Comma 10 3 3 5" xfId="24967" xr:uid="{00000000-0005-0000-0000-000097040000}"/>
    <cellStyle name="Comma 10 3 3 5 2" xfId="38194" xr:uid="{00000000-0005-0000-0000-000098040000}"/>
    <cellStyle name="Comma 10 3 3 6" xfId="37706" xr:uid="{00000000-0005-0000-0000-000099040000}"/>
    <cellStyle name="Comma 10 3 3 7" xfId="9814" xr:uid="{00000000-0005-0000-0000-00009A040000}"/>
    <cellStyle name="Comma 10 3 4" xfId="10717" xr:uid="{00000000-0005-0000-0000-00009B040000}"/>
    <cellStyle name="Comma 10 3 4 2" xfId="14101" xr:uid="{00000000-0005-0000-0000-00009C040000}"/>
    <cellStyle name="Comma 10 3 4 2 2" xfId="20885" xr:uid="{00000000-0005-0000-0000-00009D040000}"/>
    <cellStyle name="Comma 10 3 4 2 2 2" xfId="35998" xr:uid="{00000000-0005-0000-0000-00009E040000}"/>
    <cellStyle name="Comma 10 3 4 2 2 2 2" xfId="38439" xr:uid="{00000000-0005-0000-0000-00009F040000}"/>
    <cellStyle name="Comma 10 3 4 2 2 3" xfId="37961" xr:uid="{00000000-0005-0000-0000-0000A0040000}"/>
    <cellStyle name="Comma 10 3 4 2 3" xfId="29230" xr:uid="{00000000-0005-0000-0000-0000A1040000}"/>
    <cellStyle name="Comma 10 3 4 2 3 2" xfId="38291" xr:uid="{00000000-0005-0000-0000-0000A2040000}"/>
    <cellStyle name="Comma 10 3 4 2 4" xfId="37807" xr:uid="{00000000-0005-0000-0000-0000A3040000}"/>
    <cellStyle name="Comma 10 3 4 3" xfId="17501" xr:uid="{00000000-0005-0000-0000-0000A4040000}"/>
    <cellStyle name="Comma 10 3 4 3 2" xfId="32614" xr:uid="{00000000-0005-0000-0000-0000A5040000}"/>
    <cellStyle name="Comma 10 3 4 3 2 2" xfId="38365" xr:uid="{00000000-0005-0000-0000-0000A6040000}"/>
    <cellStyle name="Comma 10 3 4 3 3" xfId="37887" xr:uid="{00000000-0005-0000-0000-0000A7040000}"/>
    <cellStyle name="Comma 10 3 4 4" xfId="25846" xr:uid="{00000000-0005-0000-0000-0000A8040000}"/>
    <cellStyle name="Comma 10 3 4 4 2" xfId="38217" xr:uid="{00000000-0005-0000-0000-0000A9040000}"/>
    <cellStyle name="Comma 10 3 4 5" xfId="37733" xr:uid="{00000000-0005-0000-0000-0000AA040000}"/>
    <cellStyle name="Comma 10 3 5" xfId="12386" xr:uid="{00000000-0005-0000-0000-0000AB040000}"/>
    <cellStyle name="Comma 10 3 5 2" xfId="19169" xr:uid="{00000000-0005-0000-0000-0000AC040000}"/>
    <cellStyle name="Comma 10 3 5 2 2" xfId="34282" xr:uid="{00000000-0005-0000-0000-0000AD040000}"/>
    <cellStyle name="Comma 10 3 5 2 2 2" xfId="38399" xr:uid="{00000000-0005-0000-0000-0000AE040000}"/>
    <cellStyle name="Comma 10 3 5 2 3" xfId="37921" xr:uid="{00000000-0005-0000-0000-0000AF040000}"/>
    <cellStyle name="Comma 10 3 5 3" xfId="27514" xr:uid="{00000000-0005-0000-0000-0000B0040000}"/>
    <cellStyle name="Comma 10 3 5 3 2" xfId="38251" xr:uid="{00000000-0005-0000-0000-0000B1040000}"/>
    <cellStyle name="Comma 10 3 5 4" xfId="37767" xr:uid="{00000000-0005-0000-0000-0000B2040000}"/>
    <cellStyle name="Comma 10 3 6" xfId="15774" xr:uid="{00000000-0005-0000-0000-0000B3040000}"/>
    <cellStyle name="Comma 10 3 6 2" xfId="30898" xr:uid="{00000000-0005-0000-0000-0000B4040000}"/>
    <cellStyle name="Comma 10 3 6 2 2" xfId="38325" xr:uid="{00000000-0005-0000-0000-0000B5040000}"/>
    <cellStyle name="Comma 10 3 6 3" xfId="37843" xr:uid="{00000000-0005-0000-0000-0000B6040000}"/>
    <cellStyle name="Comma 10 3 7" xfId="8976" xr:uid="{00000000-0005-0000-0000-0000B7040000}"/>
    <cellStyle name="Comma 10 3 7 2" xfId="24130" xr:uid="{00000000-0005-0000-0000-0000B8040000}"/>
    <cellStyle name="Comma 10 3 7 2 2" xfId="38177" xr:uid="{00000000-0005-0000-0000-0000B9040000}"/>
    <cellStyle name="Comma 10 3 7 3" xfId="37689" xr:uid="{00000000-0005-0000-0000-0000BA040000}"/>
    <cellStyle name="Comma 10 3 8" xfId="22577" xr:uid="{00000000-0005-0000-0000-0000BB040000}"/>
    <cellStyle name="Comma 10 3 8 2" xfId="38003" xr:uid="{00000000-0005-0000-0000-0000BC040000}"/>
    <cellStyle name="Comma 10 3 9" xfId="37431" xr:uid="{00000000-0005-0000-0000-0000BD040000}"/>
    <cellStyle name="Comma 10 4" xfId="2079" xr:uid="{00000000-0005-0000-0000-0000BE040000}"/>
    <cellStyle name="Comma 10 4 2" xfId="10021" xr:uid="{00000000-0005-0000-0000-0000BF040000}"/>
    <cellStyle name="Comma 10 4 2 2" xfId="11758" xr:uid="{00000000-0005-0000-0000-0000C0040000}"/>
    <cellStyle name="Comma 10 4 2 2 2" xfId="15143" xr:uid="{00000000-0005-0000-0000-0000C1040000}"/>
    <cellStyle name="Comma 10 4 2 2 2 2" xfId="21927" xr:uid="{00000000-0005-0000-0000-0000C2040000}"/>
    <cellStyle name="Comma 10 4 2 2 2 2 2" xfId="37040" xr:uid="{00000000-0005-0000-0000-0000C3040000}"/>
    <cellStyle name="Comma 10 4 2 2 2 2 2 2" xfId="38461" xr:uid="{00000000-0005-0000-0000-0000C4040000}"/>
    <cellStyle name="Comma 10 4 2 2 2 2 3" xfId="37983" xr:uid="{00000000-0005-0000-0000-0000C5040000}"/>
    <cellStyle name="Comma 10 4 2 2 2 3" xfId="30272" xr:uid="{00000000-0005-0000-0000-0000C6040000}"/>
    <cellStyle name="Comma 10 4 2 2 2 3 2" xfId="38313" xr:uid="{00000000-0005-0000-0000-0000C7040000}"/>
    <cellStyle name="Comma 10 4 2 2 2 4" xfId="37829" xr:uid="{00000000-0005-0000-0000-0000C8040000}"/>
    <cellStyle name="Comma 10 4 2 2 3" xfId="18543" xr:uid="{00000000-0005-0000-0000-0000C9040000}"/>
    <cellStyle name="Comma 10 4 2 2 3 2" xfId="33656" xr:uid="{00000000-0005-0000-0000-0000CA040000}"/>
    <cellStyle name="Comma 10 4 2 2 3 2 2" xfId="38387" xr:uid="{00000000-0005-0000-0000-0000CB040000}"/>
    <cellStyle name="Comma 10 4 2 2 3 3" xfId="37909" xr:uid="{00000000-0005-0000-0000-0000CC040000}"/>
    <cellStyle name="Comma 10 4 2 2 4" xfId="26888" xr:uid="{00000000-0005-0000-0000-0000CD040000}"/>
    <cellStyle name="Comma 10 4 2 2 4 2" xfId="38239" xr:uid="{00000000-0005-0000-0000-0000CE040000}"/>
    <cellStyle name="Comma 10 4 2 2 5" xfId="37755" xr:uid="{00000000-0005-0000-0000-0000CF040000}"/>
    <cellStyle name="Comma 10 4 2 3" xfId="13430" xr:uid="{00000000-0005-0000-0000-0000D0040000}"/>
    <cellStyle name="Comma 10 4 2 3 2" xfId="20214" xr:uid="{00000000-0005-0000-0000-0000D1040000}"/>
    <cellStyle name="Comma 10 4 2 3 2 2" xfId="35327" xr:uid="{00000000-0005-0000-0000-0000D2040000}"/>
    <cellStyle name="Comma 10 4 2 3 2 2 2" xfId="38420" xr:uid="{00000000-0005-0000-0000-0000D3040000}"/>
    <cellStyle name="Comma 10 4 2 3 2 3" xfId="37942" xr:uid="{00000000-0005-0000-0000-0000D4040000}"/>
    <cellStyle name="Comma 10 4 2 3 3" xfId="28559" xr:uid="{00000000-0005-0000-0000-0000D5040000}"/>
    <cellStyle name="Comma 10 4 2 3 3 2" xfId="38272" xr:uid="{00000000-0005-0000-0000-0000D6040000}"/>
    <cellStyle name="Comma 10 4 2 3 4" xfId="37788" xr:uid="{00000000-0005-0000-0000-0000D7040000}"/>
    <cellStyle name="Comma 10 4 2 4" xfId="16817" xr:uid="{00000000-0005-0000-0000-0000D8040000}"/>
    <cellStyle name="Comma 10 4 2 4 2" xfId="31940" xr:uid="{00000000-0005-0000-0000-0000D9040000}"/>
    <cellStyle name="Comma 10 4 2 4 2 2" xfId="38345" xr:uid="{00000000-0005-0000-0000-0000DA040000}"/>
    <cellStyle name="Comma 10 4 2 4 3" xfId="37863" xr:uid="{00000000-0005-0000-0000-0000DB040000}"/>
    <cellStyle name="Comma 10 4 2 5" xfId="25175" xr:uid="{00000000-0005-0000-0000-0000DC040000}"/>
    <cellStyle name="Comma 10 4 2 5 2" xfId="38198" xr:uid="{00000000-0005-0000-0000-0000DD040000}"/>
    <cellStyle name="Comma 10 4 2 6" xfId="37710" xr:uid="{00000000-0005-0000-0000-0000DE040000}"/>
    <cellStyle name="Comma 10 4 3" xfId="10924" xr:uid="{00000000-0005-0000-0000-0000DF040000}"/>
    <cellStyle name="Comma 10 4 3 2" xfId="14309" xr:uid="{00000000-0005-0000-0000-0000E0040000}"/>
    <cellStyle name="Comma 10 4 3 2 2" xfId="21093" xr:uid="{00000000-0005-0000-0000-0000E1040000}"/>
    <cellStyle name="Comma 10 4 3 2 2 2" xfId="36206" xr:uid="{00000000-0005-0000-0000-0000E2040000}"/>
    <cellStyle name="Comma 10 4 3 2 2 2 2" xfId="38443" xr:uid="{00000000-0005-0000-0000-0000E3040000}"/>
    <cellStyle name="Comma 10 4 3 2 2 3" xfId="37965" xr:uid="{00000000-0005-0000-0000-0000E4040000}"/>
    <cellStyle name="Comma 10 4 3 2 3" xfId="29438" xr:uid="{00000000-0005-0000-0000-0000E5040000}"/>
    <cellStyle name="Comma 10 4 3 2 3 2" xfId="38295" xr:uid="{00000000-0005-0000-0000-0000E6040000}"/>
    <cellStyle name="Comma 10 4 3 2 4" xfId="37811" xr:uid="{00000000-0005-0000-0000-0000E7040000}"/>
    <cellStyle name="Comma 10 4 3 3" xfId="17709" xr:uid="{00000000-0005-0000-0000-0000E8040000}"/>
    <cellStyle name="Comma 10 4 3 3 2" xfId="32822" xr:uid="{00000000-0005-0000-0000-0000E9040000}"/>
    <cellStyle name="Comma 10 4 3 3 2 2" xfId="38369" xr:uid="{00000000-0005-0000-0000-0000EA040000}"/>
    <cellStyle name="Comma 10 4 3 3 3" xfId="37891" xr:uid="{00000000-0005-0000-0000-0000EB040000}"/>
    <cellStyle name="Comma 10 4 3 4" xfId="26054" xr:uid="{00000000-0005-0000-0000-0000EC040000}"/>
    <cellStyle name="Comma 10 4 3 4 2" xfId="38221" xr:uid="{00000000-0005-0000-0000-0000ED040000}"/>
    <cellStyle name="Comma 10 4 3 5" xfId="37737" xr:uid="{00000000-0005-0000-0000-0000EE040000}"/>
    <cellStyle name="Comma 10 4 4" xfId="12594" xr:uid="{00000000-0005-0000-0000-0000EF040000}"/>
    <cellStyle name="Comma 10 4 4 2" xfId="19377" xr:uid="{00000000-0005-0000-0000-0000F0040000}"/>
    <cellStyle name="Comma 10 4 4 2 2" xfId="34490" xr:uid="{00000000-0005-0000-0000-0000F1040000}"/>
    <cellStyle name="Comma 10 4 4 2 2 2" xfId="38403" xr:uid="{00000000-0005-0000-0000-0000F2040000}"/>
    <cellStyle name="Comma 10 4 4 2 3" xfId="37925" xr:uid="{00000000-0005-0000-0000-0000F3040000}"/>
    <cellStyle name="Comma 10 4 4 3" xfId="27722" xr:uid="{00000000-0005-0000-0000-0000F4040000}"/>
    <cellStyle name="Comma 10 4 4 3 2" xfId="38255" xr:uid="{00000000-0005-0000-0000-0000F5040000}"/>
    <cellStyle name="Comma 10 4 4 4" xfId="37771" xr:uid="{00000000-0005-0000-0000-0000F6040000}"/>
    <cellStyle name="Comma 10 4 5" xfId="15982" xr:uid="{00000000-0005-0000-0000-0000F7040000}"/>
    <cellStyle name="Comma 10 4 5 2" xfId="31106" xr:uid="{00000000-0005-0000-0000-0000F8040000}"/>
    <cellStyle name="Comma 10 4 5 2 2" xfId="38329" xr:uid="{00000000-0005-0000-0000-0000F9040000}"/>
    <cellStyle name="Comma 10 4 5 3" xfId="37847" xr:uid="{00000000-0005-0000-0000-0000FA040000}"/>
    <cellStyle name="Comma 10 4 6" xfId="9184" xr:uid="{00000000-0005-0000-0000-0000FB040000}"/>
    <cellStyle name="Comma 10 4 6 2" xfId="24338" xr:uid="{00000000-0005-0000-0000-0000FC040000}"/>
    <cellStyle name="Comma 10 4 6 2 2" xfId="38181" xr:uid="{00000000-0005-0000-0000-0000FD040000}"/>
    <cellStyle name="Comma 10 4 6 3" xfId="37693" xr:uid="{00000000-0005-0000-0000-0000FE040000}"/>
    <cellStyle name="Comma 10 4 7" xfId="22785" xr:uid="{00000000-0005-0000-0000-0000FF040000}"/>
    <cellStyle name="Comma 10 4 7 2" xfId="38007" xr:uid="{00000000-0005-0000-0000-000000050000}"/>
    <cellStyle name="Comma 10 4 8" xfId="37436" xr:uid="{00000000-0005-0000-0000-000001050000}"/>
    <cellStyle name="Comma 10 4 9" xfId="7299" xr:uid="{00000000-0005-0000-0000-000002050000}"/>
    <cellStyle name="Comma 10 5" xfId="9606" xr:uid="{00000000-0005-0000-0000-000003050000}"/>
    <cellStyle name="Comma 10 5 2" xfId="11342" xr:uid="{00000000-0005-0000-0000-000004050000}"/>
    <cellStyle name="Comma 10 5 2 2" xfId="14727" xr:uid="{00000000-0005-0000-0000-000005050000}"/>
    <cellStyle name="Comma 10 5 2 2 2" xfId="21511" xr:uid="{00000000-0005-0000-0000-000006050000}"/>
    <cellStyle name="Comma 10 5 2 2 2 2" xfId="36624" xr:uid="{00000000-0005-0000-0000-000007050000}"/>
    <cellStyle name="Comma 10 5 2 2 2 2 2" xfId="38453" xr:uid="{00000000-0005-0000-0000-000008050000}"/>
    <cellStyle name="Comma 10 5 2 2 2 3" xfId="37975" xr:uid="{00000000-0005-0000-0000-000009050000}"/>
    <cellStyle name="Comma 10 5 2 2 3" xfId="29856" xr:uid="{00000000-0005-0000-0000-00000A050000}"/>
    <cellStyle name="Comma 10 5 2 2 3 2" xfId="38305" xr:uid="{00000000-0005-0000-0000-00000B050000}"/>
    <cellStyle name="Comma 10 5 2 2 4" xfId="37821" xr:uid="{00000000-0005-0000-0000-00000C050000}"/>
    <cellStyle name="Comma 10 5 2 3" xfId="18127" xr:uid="{00000000-0005-0000-0000-00000D050000}"/>
    <cellStyle name="Comma 10 5 2 3 2" xfId="33240" xr:uid="{00000000-0005-0000-0000-00000E050000}"/>
    <cellStyle name="Comma 10 5 2 3 2 2" xfId="38379" xr:uid="{00000000-0005-0000-0000-00000F050000}"/>
    <cellStyle name="Comma 10 5 2 3 3" xfId="37901" xr:uid="{00000000-0005-0000-0000-000010050000}"/>
    <cellStyle name="Comma 10 5 2 4" xfId="26472" xr:uid="{00000000-0005-0000-0000-000011050000}"/>
    <cellStyle name="Comma 10 5 2 4 2" xfId="38231" xr:uid="{00000000-0005-0000-0000-000012050000}"/>
    <cellStyle name="Comma 10 5 2 5" xfId="37747" xr:uid="{00000000-0005-0000-0000-000013050000}"/>
    <cellStyle name="Comma 10 5 3" xfId="13014" xr:uid="{00000000-0005-0000-0000-000014050000}"/>
    <cellStyle name="Comma 10 5 3 2" xfId="19798" xr:uid="{00000000-0005-0000-0000-000015050000}"/>
    <cellStyle name="Comma 10 5 3 2 2" xfId="34911" xr:uid="{00000000-0005-0000-0000-000016050000}"/>
    <cellStyle name="Comma 10 5 3 2 2 2" xfId="38412" xr:uid="{00000000-0005-0000-0000-000017050000}"/>
    <cellStyle name="Comma 10 5 3 2 3" xfId="37934" xr:uid="{00000000-0005-0000-0000-000018050000}"/>
    <cellStyle name="Comma 10 5 3 3" xfId="28143" xr:uid="{00000000-0005-0000-0000-000019050000}"/>
    <cellStyle name="Comma 10 5 3 3 2" xfId="38264" xr:uid="{00000000-0005-0000-0000-00001A050000}"/>
    <cellStyle name="Comma 10 5 3 4" xfId="37780" xr:uid="{00000000-0005-0000-0000-00001B050000}"/>
    <cellStyle name="Comma 10 5 4" xfId="16400" xr:uid="{00000000-0005-0000-0000-00001C050000}"/>
    <cellStyle name="Comma 10 5 4 2" xfId="31524" xr:uid="{00000000-0005-0000-0000-00001D050000}"/>
    <cellStyle name="Comma 10 5 4 2 2" xfId="38337" xr:uid="{00000000-0005-0000-0000-00001E050000}"/>
    <cellStyle name="Comma 10 5 4 3" xfId="37855" xr:uid="{00000000-0005-0000-0000-00001F050000}"/>
    <cellStyle name="Comma 10 5 5" xfId="24759" xr:uid="{00000000-0005-0000-0000-000020050000}"/>
    <cellStyle name="Comma 10 5 5 2" xfId="38190" xr:uid="{00000000-0005-0000-0000-000021050000}"/>
    <cellStyle name="Comma 10 5 6" xfId="37702" xr:uid="{00000000-0005-0000-0000-000022050000}"/>
    <cellStyle name="Comma 10 6" xfId="10509" xr:uid="{00000000-0005-0000-0000-000023050000}"/>
    <cellStyle name="Comma 10 6 2" xfId="13893" xr:uid="{00000000-0005-0000-0000-000024050000}"/>
    <cellStyle name="Comma 10 6 2 2" xfId="20677" xr:uid="{00000000-0005-0000-0000-000025050000}"/>
    <cellStyle name="Comma 10 6 2 2 2" xfId="35790" xr:uid="{00000000-0005-0000-0000-000026050000}"/>
    <cellStyle name="Comma 10 6 2 2 2 2" xfId="38435" xr:uid="{00000000-0005-0000-0000-000027050000}"/>
    <cellStyle name="Comma 10 6 2 2 3" xfId="37957" xr:uid="{00000000-0005-0000-0000-000028050000}"/>
    <cellStyle name="Comma 10 6 2 3" xfId="29022" xr:uid="{00000000-0005-0000-0000-000029050000}"/>
    <cellStyle name="Comma 10 6 2 3 2" xfId="38287" xr:uid="{00000000-0005-0000-0000-00002A050000}"/>
    <cellStyle name="Comma 10 6 2 4" xfId="37803" xr:uid="{00000000-0005-0000-0000-00002B050000}"/>
    <cellStyle name="Comma 10 6 3" xfId="17293" xr:uid="{00000000-0005-0000-0000-00002C050000}"/>
    <cellStyle name="Comma 10 6 3 2" xfId="32406" xr:uid="{00000000-0005-0000-0000-00002D050000}"/>
    <cellStyle name="Comma 10 6 3 2 2" xfId="38361" xr:uid="{00000000-0005-0000-0000-00002E050000}"/>
    <cellStyle name="Comma 10 6 3 3" xfId="37883" xr:uid="{00000000-0005-0000-0000-00002F050000}"/>
    <cellStyle name="Comma 10 6 4" xfId="25638" xr:uid="{00000000-0005-0000-0000-000030050000}"/>
    <cellStyle name="Comma 10 6 4 2" xfId="38213" xr:uid="{00000000-0005-0000-0000-000031050000}"/>
    <cellStyle name="Comma 10 6 5" xfId="37729" xr:uid="{00000000-0005-0000-0000-000032050000}"/>
    <cellStyle name="Comma 10 7" xfId="12178" xr:uid="{00000000-0005-0000-0000-000033050000}"/>
    <cellStyle name="Comma 10 7 2" xfId="18961" xr:uid="{00000000-0005-0000-0000-000034050000}"/>
    <cellStyle name="Comma 10 7 2 2" xfId="34074" xr:uid="{00000000-0005-0000-0000-000035050000}"/>
    <cellStyle name="Comma 10 7 2 2 2" xfId="38395" xr:uid="{00000000-0005-0000-0000-000036050000}"/>
    <cellStyle name="Comma 10 7 2 3" xfId="37917" xr:uid="{00000000-0005-0000-0000-000037050000}"/>
    <cellStyle name="Comma 10 7 3" xfId="27306" xr:uid="{00000000-0005-0000-0000-000038050000}"/>
    <cellStyle name="Comma 10 7 3 2" xfId="38247" xr:uid="{00000000-0005-0000-0000-000039050000}"/>
    <cellStyle name="Comma 10 7 4" xfId="37763" xr:uid="{00000000-0005-0000-0000-00003A050000}"/>
    <cellStyle name="Comma 10 8" xfId="15568" xr:uid="{00000000-0005-0000-0000-00003B050000}"/>
    <cellStyle name="Comma 10 8 2" xfId="30690" xr:uid="{00000000-0005-0000-0000-00003C050000}"/>
    <cellStyle name="Comma 10 8 2 2" xfId="38321" xr:uid="{00000000-0005-0000-0000-00003D050000}"/>
    <cellStyle name="Comma 10 8 3" xfId="37839" xr:uid="{00000000-0005-0000-0000-00003E050000}"/>
    <cellStyle name="Comma 10 9" xfId="8767" xr:uid="{00000000-0005-0000-0000-00003F050000}"/>
    <cellStyle name="Comma 10 9 2" xfId="23922" xr:uid="{00000000-0005-0000-0000-000040050000}"/>
    <cellStyle name="Comma 10 9 2 2" xfId="38173" xr:uid="{00000000-0005-0000-0000-000041050000}"/>
    <cellStyle name="Comma 10 9 3" xfId="37685" xr:uid="{00000000-0005-0000-0000-000042050000}"/>
    <cellStyle name="Comma 11" xfId="4561" xr:uid="{00000000-0005-0000-0000-000043050000}"/>
    <cellStyle name="Comma 11 2" xfId="8185" xr:uid="{00000000-0005-0000-0000-000044050000}"/>
    <cellStyle name="Comma 11 2 2" xfId="17143" xr:uid="{00000000-0005-0000-0000-000045050000}"/>
    <cellStyle name="Comma 11 2 2 2" xfId="37871" xr:uid="{00000000-0005-0000-0000-000046050000}"/>
    <cellStyle name="Comma 11 2 3" xfId="23387" xr:uid="{00000000-0005-0000-0000-000047050000}"/>
    <cellStyle name="Comma 11 2 3 2" xfId="38068" xr:uid="{00000000-0005-0000-0000-000048050000}"/>
    <cellStyle name="Comma 11 2 4" xfId="37539" xr:uid="{00000000-0005-0000-0000-000049050000}"/>
    <cellStyle name="Comma 11 3" xfId="8380" xr:uid="{00000000-0005-0000-0000-00004A050000}"/>
    <cellStyle name="Comma 11 3 2" xfId="23621" xr:uid="{00000000-0005-0000-0000-00004B050000}"/>
    <cellStyle name="Comma 11 3 2 2" xfId="38119" xr:uid="{00000000-0005-0000-0000-00004C050000}"/>
    <cellStyle name="Comma 11 3 3" xfId="37593" xr:uid="{00000000-0005-0000-0000-00004D050000}"/>
    <cellStyle name="Comma 11 4" xfId="7904" xr:uid="{00000000-0005-0000-0000-00004E050000}"/>
    <cellStyle name="Comma 11 4 2" xfId="23148" xr:uid="{00000000-0005-0000-0000-00004F050000}"/>
    <cellStyle name="Comma 11 4 2 2" xfId="38018" xr:uid="{00000000-0005-0000-0000-000050050000}"/>
    <cellStyle name="Comma 11 4 3" xfId="37453" xr:uid="{00000000-0005-0000-0000-000051050000}"/>
    <cellStyle name="Comma 11 5" xfId="37434" xr:uid="{00000000-0005-0000-0000-000052050000}"/>
    <cellStyle name="Comma 11 6" xfId="7201" xr:uid="{00000000-0005-0000-0000-000053050000}"/>
    <cellStyle name="Comma 116" xfId="37372" xr:uid="{00000000-0005-0000-0000-000054050000}"/>
    <cellStyle name="Comma 116 2" xfId="38476" xr:uid="{00000000-0005-0000-0000-000055050000}"/>
    <cellStyle name="Comma 12" xfId="4566" xr:uid="{00000000-0005-0000-0000-000056050000}"/>
    <cellStyle name="Comma 12 2" xfId="8186" xr:uid="{00000000-0005-0000-0000-000057050000}"/>
    <cellStyle name="Comma 12 2 2" xfId="23388" xr:uid="{00000000-0005-0000-0000-000058050000}"/>
    <cellStyle name="Comma 12 2 2 2" xfId="38069" xr:uid="{00000000-0005-0000-0000-000059050000}"/>
    <cellStyle name="Comma 12 2 3" xfId="37540" xr:uid="{00000000-0005-0000-0000-00005A050000}"/>
    <cellStyle name="Comma 12 3" xfId="8381" xr:uid="{00000000-0005-0000-0000-00005B050000}"/>
    <cellStyle name="Comma 12 3 2" xfId="23622" xr:uid="{00000000-0005-0000-0000-00005C050000}"/>
    <cellStyle name="Comma 12 3 2 2" xfId="38120" xr:uid="{00000000-0005-0000-0000-00005D050000}"/>
    <cellStyle name="Comma 12 3 3" xfId="37594" xr:uid="{00000000-0005-0000-0000-00005E050000}"/>
    <cellStyle name="Comma 12 4" xfId="7905" xr:uid="{00000000-0005-0000-0000-00005F050000}"/>
    <cellStyle name="Comma 12 4 2" xfId="23149" xr:uid="{00000000-0005-0000-0000-000060050000}"/>
    <cellStyle name="Comma 12 4 2 2" xfId="38019" xr:uid="{00000000-0005-0000-0000-000061050000}"/>
    <cellStyle name="Comma 12 4 3" xfId="37454" xr:uid="{00000000-0005-0000-0000-000062050000}"/>
    <cellStyle name="Comma 12 5" xfId="37420" xr:uid="{00000000-0005-0000-0000-000063050000}"/>
    <cellStyle name="Comma 12 6" xfId="6778" xr:uid="{00000000-0005-0000-0000-000064050000}"/>
    <cellStyle name="Comma 13" xfId="667" xr:uid="{00000000-0005-0000-0000-000065050000}"/>
    <cellStyle name="Comma 13 2" xfId="686" xr:uid="{00000000-0005-0000-0000-000066050000}"/>
    <cellStyle name="Comma 13 2 2" xfId="2014" xr:uid="{00000000-0005-0000-0000-000067050000}"/>
    <cellStyle name="Comma 13 2 2 2" xfId="38070" xr:uid="{00000000-0005-0000-0000-000068050000}"/>
    <cellStyle name="Comma 13 2 2 3" xfId="23389" xr:uid="{00000000-0005-0000-0000-000069050000}"/>
    <cellStyle name="Comma 13 2 3" xfId="37541" xr:uid="{00000000-0005-0000-0000-00006A050000}"/>
    <cellStyle name="Comma 13 2 4" xfId="8187" xr:uid="{00000000-0005-0000-0000-00006B050000}"/>
    <cellStyle name="Comma 13 3" xfId="2000" xr:uid="{00000000-0005-0000-0000-00006C050000}"/>
    <cellStyle name="Comma 13 3 2" xfId="23623" xr:uid="{00000000-0005-0000-0000-00006D050000}"/>
    <cellStyle name="Comma 13 3 2 2" xfId="38121" xr:uid="{00000000-0005-0000-0000-00006E050000}"/>
    <cellStyle name="Comma 13 3 3" xfId="37595" xr:uid="{00000000-0005-0000-0000-00006F050000}"/>
    <cellStyle name="Comma 13 3 4" xfId="8382" xr:uid="{00000000-0005-0000-0000-000070050000}"/>
    <cellStyle name="Comma 13 4" xfId="7906" xr:uid="{00000000-0005-0000-0000-000071050000}"/>
    <cellStyle name="Comma 13 4 2" xfId="23150" xr:uid="{00000000-0005-0000-0000-000072050000}"/>
    <cellStyle name="Comma 13 4 2 2" xfId="38020" xr:uid="{00000000-0005-0000-0000-000073050000}"/>
    <cellStyle name="Comma 13 4 3" xfId="37455" xr:uid="{00000000-0005-0000-0000-000074050000}"/>
    <cellStyle name="Comma 13 5" xfId="10378" xr:uid="{00000000-0005-0000-0000-000075050000}"/>
    <cellStyle name="Comma 13 5 2" xfId="37722" xr:uid="{00000000-0005-0000-0000-000076050000}"/>
    <cellStyle name="Comma 13 6" xfId="37443" xr:uid="{00000000-0005-0000-0000-000077050000}"/>
    <cellStyle name="Comma 13 7" xfId="7617" xr:uid="{00000000-0005-0000-0000-000078050000}"/>
    <cellStyle name="Comma 13 8" xfId="4569" xr:uid="{00000000-0005-0000-0000-000079050000}"/>
    <cellStyle name="Comma 14" xfId="4571" xr:uid="{00000000-0005-0000-0000-00007A050000}"/>
    <cellStyle name="Comma 14 2" xfId="8188" xr:uid="{00000000-0005-0000-0000-00007B050000}"/>
    <cellStyle name="Comma 14 2 2" xfId="23390" xr:uid="{00000000-0005-0000-0000-00007C050000}"/>
    <cellStyle name="Comma 14 2 2 2" xfId="38071" xr:uid="{00000000-0005-0000-0000-00007D050000}"/>
    <cellStyle name="Comma 14 2 3" xfId="37542" xr:uid="{00000000-0005-0000-0000-00007E050000}"/>
    <cellStyle name="Comma 14 3" xfId="8383" xr:uid="{00000000-0005-0000-0000-00007F050000}"/>
    <cellStyle name="Comma 14 3 2" xfId="23624" xr:uid="{00000000-0005-0000-0000-000080050000}"/>
    <cellStyle name="Comma 14 3 2 2" xfId="38122" xr:uid="{00000000-0005-0000-0000-000081050000}"/>
    <cellStyle name="Comma 14 3 3" xfId="37596" xr:uid="{00000000-0005-0000-0000-000082050000}"/>
    <cellStyle name="Comma 14 4" xfId="7907" xr:uid="{00000000-0005-0000-0000-000083050000}"/>
    <cellStyle name="Comma 14 4 2" xfId="23151" xr:uid="{00000000-0005-0000-0000-000084050000}"/>
    <cellStyle name="Comma 14 4 2 2" xfId="38021" xr:uid="{00000000-0005-0000-0000-000085050000}"/>
    <cellStyle name="Comma 14 4 3" xfId="37456" xr:uid="{00000000-0005-0000-0000-000086050000}"/>
    <cellStyle name="Comma 14 5" xfId="37444" xr:uid="{00000000-0005-0000-0000-000087050000}"/>
    <cellStyle name="Comma 14 6" xfId="7618" xr:uid="{00000000-0005-0000-0000-000088050000}"/>
    <cellStyle name="Comma 15" xfId="4572" xr:uid="{00000000-0005-0000-0000-000089050000}"/>
    <cellStyle name="Comma 15 2" xfId="8189" xr:uid="{00000000-0005-0000-0000-00008A050000}"/>
    <cellStyle name="Comma 15 2 2" xfId="23391" xr:uid="{00000000-0005-0000-0000-00008B050000}"/>
    <cellStyle name="Comma 15 2 2 2" xfId="38072" xr:uid="{00000000-0005-0000-0000-00008C050000}"/>
    <cellStyle name="Comma 15 2 3" xfId="37543" xr:uid="{00000000-0005-0000-0000-00008D050000}"/>
    <cellStyle name="Comma 15 3" xfId="8384" xr:uid="{00000000-0005-0000-0000-00008E050000}"/>
    <cellStyle name="Comma 15 3 2" xfId="23625" xr:uid="{00000000-0005-0000-0000-00008F050000}"/>
    <cellStyle name="Comma 15 3 2 2" xfId="38123" xr:uid="{00000000-0005-0000-0000-000090050000}"/>
    <cellStyle name="Comma 15 3 3" xfId="37597" xr:uid="{00000000-0005-0000-0000-000091050000}"/>
    <cellStyle name="Comma 15 4" xfId="7908" xr:uid="{00000000-0005-0000-0000-000092050000}"/>
    <cellStyle name="Comma 15 4 2" xfId="23152" xr:uid="{00000000-0005-0000-0000-000093050000}"/>
    <cellStyle name="Comma 15 4 2 2" xfId="38022" xr:uid="{00000000-0005-0000-0000-000094050000}"/>
    <cellStyle name="Comma 15 4 3" xfId="37457" xr:uid="{00000000-0005-0000-0000-000095050000}"/>
    <cellStyle name="Comma 15 5" xfId="17147" xr:uid="{00000000-0005-0000-0000-000096050000}"/>
    <cellStyle name="Comma 15 5 2" xfId="37872" xr:uid="{00000000-0005-0000-0000-000097050000}"/>
    <cellStyle name="Comma 15 6" xfId="7620" xr:uid="{00000000-0005-0000-0000-000098050000}"/>
    <cellStyle name="Comma 16" xfId="4574" xr:uid="{00000000-0005-0000-0000-000099050000}"/>
    <cellStyle name="Comma 16 2" xfId="8190" xr:uid="{00000000-0005-0000-0000-00009A050000}"/>
    <cellStyle name="Comma 16 2 2" xfId="23392" xr:uid="{00000000-0005-0000-0000-00009B050000}"/>
    <cellStyle name="Comma 16 2 2 2" xfId="38073" xr:uid="{00000000-0005-0000-0000-00009C050000}"/>
    <cellStyle name="Comma 16 2 3" xfId="37544" xr:uid="{00000000-0005-0000-0000-00009D050000}"/>
    <cellStyle name="Comma 16 3" xfId="8385" xr:uid="{00000000-0005-0000-0000-00009E050000}"/>
    <cellStyle name="Comma 16 3 2" xfId="23626" xr:uid="{00000000-0005-0000-0000-00009F050000}"/>
    <cellStyle name="Comma 16 3 2 2" xfId="38124" xr:uid="{00000000-0005-0000-0000-0000A0050000}"/>
    <cellStyle name="Comma 16 3 3" xfId="37598" xr:uid="{00000000-0005-0000-0000-0000A1050000}"/>
    <cellStyle name="Comma 16 4" xfId="7909" xr:uid="{00000000-0005-0000-0000-0000A2050000}"/>
    <cellStyle name="Comma 16 4 2" xfId="23153" xr:uid="{00000000-0005-0000-0000-0000A3050000}"/>
    <cellStyle name="Comma 16 4 2 2" xfId="38023" xr:uid="{00000000-0005-0000-0000-0000A4050000}"/>
    <cellStyle name="Comma 16 4 3" xfId="37458" xr:uid="{00000000-0005-0000-0000-0000A5050000}"/>
    <cellStyle name="Comma 16 5" xfId="15464" xr:uid="{00000000-0005-0000-0000-0000A6050000}"/>
    <cellStyle name="Comma 16 5 2" xfId="37836" xr:uid="{00000000-0005-0000-0000-0000A7050000}"/>
    <cellStyle name="Comma 16 6" xfId="7628" xr:uid="{00000000-0005-0000-0000-0000A8050000}"/>
    <cellStyle name="Comma 17" xfId="4573" xr:uid="{00000000-0005-0000-0000-0000A9050000}"/>
    <cellStyle name="Comma 17 2" xfId="8191" xr:uid="{00000000-0005-0000-0000-0000AA050000}"/>
    <cellStyle name="Comma 17 2 2" xfId="23393" xr:uid="{00000000-0005-0000-0000-0000AB050000}"/>
    <cellStyle name="Comma 17 2 2 2" xfId="38074" xr:uid="{00000000-0005-0000-0000-0000AC050000}"/>
    <cellStyle name="Comma 17 2 3" xfId="37545" xr:uid="{00000000-0005-0000-0000-0000AD050000}"/>
    <cellStyle name="Comma 17 3" xfId="8386" xr:uid="{00000000-0005-0000-0000-0000AE050000}"/>
    <cellStyle name="Comma 17 3 2" xfId="23627" xr:uid="{00000000-0005-0000-0000-0000AF050000}"/>
    <cellStyle name="Comma 17 3 2 2" xfId="38125" xr:uid="{00000000-0005-0000-0000-0000B0050000}"/>
    <cellStyle name="Comma 17 3 3" xfId="37599" xr:uid="{00000000-0005-0000-0000-0000B1050000}"/>
    <cellStyle name="Comma 17 4" xfId="23154" xr:uid="{00000000-0005-0000-0000-0000B2050000}"/>
    <cellStyle name="Comma 17 4 2" xfId="38024" xr:uid="{00000000-0005-0000-0000-0000B3050000}"/>
    <cellStyle name="Comma 17 5" xfId="37459" xr:uid="{00000000-0005-0000-0000-0000B4050000}"/>
    <cellStyle name="Comma 17 6" xfId="7910" xr:uid="{00000000-0005-0000-0000-0000B5050000}"/>
    <cellStyle name="Comma 18" xfId="4576" xr:uid="{00000000-0005-0000-0000-0000B6050000}"/>
    <cellStyle name="Comma 18 2" xfId="8192" xr:uid="{00000000-0005-0000-0000-0000B7050000}"/>
    <cellStyle name="Comma 18 2 2" xfId="23394" xr:uid="{00000000-0005-0000-0000-0000B8050000}"/>
    <cellStyle name="Comma 18 2 2 2" xfId="38075" xr:uid="{00000000-0005-0000-0000-0000B9050000}"/>
    <cellStyle name="Comma 18 2 3" xfId="37546" xr:uid="{00000000-0005-0000-0000-0000BA050000}"/>
    <cellStyle name="Comma 18 3" xfId="8387" xr:uid="{00000000-0005-0000-0000-0000BB050000}"/>
    <cellStyle name="Comma 18 3 2" xfId="23628" xr:uid="{00000000-0005-0000-0000-0000BC050000}"/>
    <cellStyle name="Comma 18 3 2 2" xfId="38126" xr:uid="{00000000-0005-0000-0000-0000BD050000}"/>
    <cellStyle name="Comma 18 3 3" xfId="37600" xr:uid="{00000000-0005-0000-0000-0000BE050000}"/>
    <cellStyle name="Comma 18 4" xfId="23155" xr:uid="{00000000-0005-0000-0000-0000BF050000}"/>
    <cellStyle name="Comma 18 4 2" xfId="38025" xr:uid="{00000000-0005-0000-0000-0000C0050000}"/>
    <cellStyle name="Comma 18 5" xfId="37460" xr:uid="{00000000-0005-0000-0000-0000C1050000}"/>
    <cellStyle name="Comma 18 6" xfId="7911" xr:uid="{00000000-0005-0000-0000-0000C2050000}"/>
    <cellStyle name="Comma 19" xfId="4579" xr:uid="{00000000-0005-0000-0000-0000C3050000}"/>
    <cellStyle name="Comma 19 2" xfId="8193" xr:uid="{00000000-0005-0000-0000-0000C4050000}"/>
    <cellStyle name="Comma 19 2 2" xfId="23395" xr:uid="{00000000-0005-0000-0000-0000C5050000}"/>
    <cellStyle name="Comma 19 2 2 2" xfId="38076" xr:uid="{00000000-0005-0000-0000-0000C6050000}"/>
    <cellStyle name="Comma 19 2 3" xfId="37547" xr:uid="{00000000-0005-0000-0000-0000C7050000}"/>
    <cellStyle name="Comma 19 3" xfId="8388" xr:uid="{00000000-0005-0000-0000-0000C8050000}"/>
    <cellStyle name="Comma 19 3 2" xfId="23629" xr:uid="{00000000-0005-0000-0000-0000C9050000}"/>
    <cellStyle name="Comma 19 3 2 2" xfId="38127" xr:uid="{00000000-0005-0000-0000-0000CA050000}"/>
    <cellStyle name="Comma 19 3 3" xfId="37601" xr:uid="{00000000-0005-0000-0000-0000CB050000}"/>
    <cellStyle name="Comma 19 4" xfId="23156" xr:uid="{00000000-0005-0000-0000-0000CC050000}"/>
    <cellStyle name="Comma 19 4 2" xfId="38026" xr:uid="{00000000-0005-0000-0000-0000CD050000}"/>
    <cellStyle name="Comma 19 5" xfId="37461" xr:uid="{00000000-0005-0000-0000-0000CE050000}"/>
    <cellStyle name="Comma 19 6" xfId="7912" xr:uid="{00000000-0005-0000-0000-0000CF050000}"/>
    <cellStyle name="Comma 2" xfId="100" xr:uid="{00000000-0005-0000-0000-0000D0050000}"/>
    <cellStyle name="Comma 2 10" xfId="8168" xr:uid="{00000000-0005-0000-0000-0000D1050000}"/>
    <cellStyle name="Comma 2 10 2" xfId="23349" xr:uid="{00000000-0005-0000-0000-0000D2050000}"/>
    <cellStyle name="Comma 2 10 2 2" xfId="38067" xr:uid="{00000000-0005-0000-0000-0000D3050000}"/>
    <cellStyle name="Comma 2 10 3" xfId="37537" xr:uid="{00000000-0005-0000-0000-0000D4050000}"/>
    <cellStyle name="Comma 2 11" xfId="8355" xr:uid="{00000000-0005-0000-0000-0000D5050000}"/>
    <cellStyle name="Comma 2 11 2" xfId="23578" xr:uid="{00000000-0005-0000-0000-0000D6050000}"/>
    <cellStyle name="Comma 2 11 2 2" xfId="38117" xr:uid="{00000000-0005-0000-0000-0000D7050000}"/>
    <cellStyle name="Comma 2 11 3" xfId="37589" xr:uid="{00000000-0005-0000-0000-0000D8050000}"/>
    <cellStyle name="Comma 2 12" xfId="7913" xr:uid="{00000000-0005-0000-0000-0000D9050000}"/>
    <cellStyle name="Comma 2 12 2" xfId="37462" xr:uid="{00000000-0005-0000-0000-0000DA050000}"/>
    <cellStyle name="Comma 2 13" xfId="7637" xr:uid="{00000000-0005-0000-0000-0000DB050000}"/>
    <cellStyle name="Comma 2 13 2" xfId="37447" xr:uid="{00000000-0005-0000-0000-0000DC050000}"/>
    <cellStyle name="Comma 2 14" xfId="22257" xr:uid="{00000000-0005-0000-0000-0000DD050000}"/>
    <cellStyle name="Comma 2 15" xfId="37373" xr:uid="{00000000-0005-0000-0000-0000DE050000}"/>
    <cellStyle name="Comma 2 15 2" xfId="38477" xr:uid="{00000000-0005-0000-0000-0000DF050000}"/>
    <cellStyle name="Comma 2 16" xfId="38488" xr:uid="{00000000-0005-0000-0000-0000E0050000}"/>
    <cellStyle name="Comma 2 17" xfId="5697" xr:uid="{00000000-0005-0000-0000-0000E1050000}"/>
    <cellStyle name="Comma 2 18" xfId="4414" xr:uid="{00000000-0005-0000-0000-0000E2050000}"/>
    <cellStyle name="Comma 2 2" xfId="673" xr:uid="{00000000-0005-0000-0000-0000E3050000}"/>
    <cellStyle name="Comma 2 2 10" xfId="6779" xr:uid="{00000000-0005-0000-0000-0000E4050000}"/>
    <cellStyle name="Comma 2 2 11" xfId="5708" xr:uid="{00000000-0005-0000-0000-0000E5050000}"/>
    <cellStyle name="Comma 2 2 12" xfId="4469" xr:uid="{00000000-0005-0000-0000-0000E6050000}"/>
    <cellStyle name="Comma 2 2 2" xfId="691" xr:uid="{00000000-0005-0000-0000-0000E7050000}"/>
    <cellStyle name="Comma 2 2 2 2" xfId="913" xr:uid="{00000000-0005-0000-0000-0000E8050000}"/>
    <cellStyle name="Comma 2 2 2 2 2" xfId="1558" xr:uid="{00000000-0005-0000-0000-0000E9050000}"/>
    <cellStyle name="Comma 2 2 2 2 2 2" xfId="37465" xr:uid="{00000000-0005-0000-0000-0000EA050000}"/>
    <cellStyle name="Comma 2 2 2 2 3" xfId="1516" xr:uid="{00000000-0005-0000-0000-0000EB050000}"/>
    <cellStyle name="Comma 2 2 2 2 4" xfId="7916" xr:uid="{00000000-0005-0000-0000-0000EC050000}"/>
    <cellStyle name="Comma 2 2 2 3" xfId="1524" xr:uid="{00000000-0005-0000-0000-0000ED050000}"/>
    <cellStyle name="Comma 2 2 2 3 2" xfId="8195" xr:uid="{00000000-0005-0000-0000-0000EE050000}"/>
    <cellStyle name="Comma 2 2 2 3 2 2" xfId="23397" xr:uid="{00000000-0005-0000-0000-0000EF050000}"/>
    <cellStyle name="Comma 2 2 2 3 2 2 2" xfId="38078" xr:uid="{00000000-0005-0000-0000-0000F0050000}"/>
    <cellStyle name="Comma 2 2 2 3 2 3" xfId="37549" xr:uid="{00000000-0005-0000-0000-0000F1050000}"/>
    <cellStyle name="Comma 2 2 2 3 3" xfId="8391" xr:uid="{00000000-0005-0000-0000-0000F2050000}"/>
    <cellStyle name="Comma 2 2 2 3 3 2" xfId="23631" xr:uid="{00000000-0005-0000-0000-0000F3050000}"/>
    <cellStyle name="Comma 2 2 2 3 3 2 2" xfId="38129" xr:uid="{00000000-0005-0000-0000-0000F4050000}"/>
    <cellStyle name="Comma 2 2 2 3 3 3" xfId="37604" xr:uid="{00000000-0005-0000-0000-0000F5050000}"/>
    <cellStyle name="Comma 2 2 2 3 4" xfId="23158" xr:uid="{00000000-0005-0000-0000-0000F6050000}"/>
    <cellStyle name="Comma 2 2 2 3 4 2" xfId="38028" xr:uid="{00000000-0005-0000-0000-0000F7050000}"/>
    <cellStyle name="Comma 2 2 2 3 5" xfId="37466" xr:uid="{00000000-0005-0000-0000-0000F8050000}"/>
    <cellStyle name="Comma 2 2 2 3 6" xfId="7917" xr:uid="{00000000-0005-0000-0000-0000F9050000}"/>
    <cellStyle name="Comma 2 2 2 4" xfId="1482" xr:uid="{00000000-0005-0000-0000-0000FA050000}"/>
    <cellStyle name="Comma 2 2 2 4 2" xfId="37673" xr:uid="{00000000-0005-0000-0000-0000FB050000}"/>
    <cellStyle name="Comma 2 2 2 4 3" xfId="8640" xr:uid="{00000000-0005-0000-0000-0000FC050000}"/>
    <cellStyle name="Comma 2 2 2 5" xfId="2018" xr:uid="{00000000-0005-0000-0000-0000FD050000}"/>
    <cellStyle name="Comma 2 2 2 5 2" xfId="8621" xr:uid="{00000000-0005-0000-0000-0000FE050000}"/>
    <cellStyle name="Comma 2 2 2 6" xfId="37464" xr:uid="{00000000-0005-0000-0000-0000FF050000}"/>
    <cellStyle name="Comma 2 2 2 7" xfId="7915" xr:uid="{00000000-0005-0000-0000-000000060000}"/>
    <cellStyle name="Comma 2 2 2 8" xfId="4633" xr:uid="{00000000-0005-0000-0000-000001060000}"/>
    <cellStyle name="Comma 2 2 2 9" xfId="4470" xr:uid="{00000000-0005-0000-0000-000002060000}"/>
    <cellStyle name="Comma 2 2 3" xfId="847" xr:uid="{00000000-0005-0000-0000-000003060000}"/>
    <cellStyle name="Comma 2 2 3 2" xfId="1554" xr:uid="{00000000-0005-0000-0000-000004060000}"/>
    <cellStyle name="Comma 2 2 3 2 2" xfId="8197" xr:uid="{00000000-0005-0000-0000-000005060000}"/>
    <cellStyle name="Comma 2 2 3 2 2 2" xfId="23399" xr:uid="{00000000-0005-0000-0000-000006060000}"/>
    <cellStyle name="Comma 2 2 3 2 2 2 2" xfId="38079" xr:uid="{00000000-0005-0000-0000-000007060000}"/>
    <cellStyle name="Comma 2 2 3 2 2 3" xfId="37550" xr:uid="{00000000-0005-0000-0000-000008060000}"/>
    <cellStyle name="Comma 2 2 3 2 3" xfId="8393" xr:uid="{00000000-0005-0000-0000-000009060000}"/>
    <cellStyle name="Comma 2 2 3 2 3 2" xfId="23633" xr:uid="{00000000-0005-0000-0000-00000A060000}"/>
    <cellStyle name="Comma 2 2 3 2 3 2 2" xfId="38130" xr:uid="{00000000-0005-0000-0000-00000B060000}"/>
    <cellStyle name="Comma 2 2 3 2 3 3" xfId="37605" xr:uid="{00000000-0005-0000-0000-00000C060000}"/>
    <cellStyle name="Comma 2 2 3 2 4" xfId="23160" xr:uid="{00000000-0005-0000-0000-00000D060000}"/>
    <cellStyle name="Comma 2 2 3 2 4 2" xfId="38029" xr:uid="{00000000-0005-0000-0000-00000E060000}"/>
    <cellStyle name="Comma 2 2 3 2 5" xfId="37467" xr:uid="{00000000-0005-0000-0000-00000F060000}"/>
    <cellStyle name="Comma 2 2 3 2 6" xfId="7919" xr:uid="{00000000-0005-0000-0000-000010060000}"/>
    <cellStyle name="Comma 2 2 3 3" xfId="1512" xr:uid="{00000000-0005-0000-0000-000011060000}"/>
    <cellStyle name="Comma 2 2 3 3 2" xfId="23398" xr:uid="{00000000-0005-0000-0000-000012060000}"/>
    <cellStyle name="Comma 2 2 3 3 3" xfId="8196" xr:uid="{00000000-0005-0000-0000-000013060000}"/>
    <cellStyle name="Comma 2 2 3 4" xfId="8392" xr:uid="{00000000-0005-0000-0000-000014060000}"/>
    <cellStyle name="Comma 2 2 3 4 2" xfId="23632" xr:uid="{00000000-0005-0000-0000-000015060000}"/>
    <cellStyle name="Comma 2 2 3 5" xfId="23159" xr:uid="{00000000-0005-0000-0000-000016060000}"/>
    <cellStyle name="Comma 2 2 3 6" xfId="7918" xr:uid="{00000000-0005-0000-0000-000017060000}"/>
    <cellStyle name="Comma 2 2 4" xfId="1520" xr:uid="{00000000-0005-0000-0000-000018060000}"/>
    <cellStyle name="Comma 2 2 4 2" xfId="8198" xr:uid="{00000000-0005-0000-0000-000019060000}"/>
    <cellStyle name="Comma 2 2 4 2 2" xfId="23400" xr:uid="{00000000-0005-0000-0000-00001A060000}"/>
    <cellStyle name="Comma 2 2 4 2 2 2" xfId="38080" xr:uid="{00000000-0005-0000-0000-00001B060000}"/>
    <cellStyle name="Comma 2 2 4 2 3" xfId="37551" xr:uid="{00000000-0005-0000-0000-00001C060000}"/>
    <cellStyle name="Comma 2 2 4 3" xfId="8394" xr:uid="{00000000-0005-0000-0000-00001D060000}"/>
    <cellStyle name="Comma 2 2 4 3 2" xfId="23634" xr:uid="{00000000-0005-0000-0000-00001E060000}"/>
    <cellStyle name="Comma 2 2 4 3 2 2" xfId="38131" xr:uid="{00000000-0005-0000-0000-00001F060000}"/>
    <cellStyle name="Comma 2 2 4 3 3" xfId="37606" xr:uid="{00000000-0005-0000-0000-000020060000}"/>
    <cellStyle name="Comma 2 2 4 4" xfId="23161" xr:uid="{00000000-0005-0000-0000-000021060000}"/>
    <cellStyle name="Comma 2 2 4 4 2" xfId="38030" xr:uid="{00000000-0005-0000-0000-000022060000}"/>
    <cellStyle name="Comma 2 2 4 5" xfId="37468" xr:uid="{00000000-0005-0000-0000-000023060000}"/>
    <cellStyle name="Comma 2 2 4 6" xfId="7920" xr:uid="{00000000-0005-0000-0000-000024060000}"/>
    <cellStyle name="Comma 2 2 5" xfId="1562" xr:uid="{00000000-0005-0000-0000-000025060000}"/>
    <cellStyle name="Comma 2 2 5 2" xfId="8390" xr:uid="{00000000-0005-0000-0000-000026060000}"/>
    <cellStyle name="Comma 2 2 5 2 2" xfId="23630" xr:uid="{00000000-0005-0000-0000-000027060000}"/>
    <cellStyle name="Comma 2 2 5 2 2 2" xfId="38128" xr:uid="{00000000-0005-0000-0000-000028060000}"/>
    <cellStyle name="Comma 2 2 5 2 3" xfId="37603" xr:uid="{00000000-0005-0000-0000-000029060000}"/>
    <cellStyle name="Comma 2 2 5 3" xfId="23396" xr:uid="{00000000-0005-0000-0000-00002A060000}"/>
    <cellStyle name="Comma 2 2 5 3 2" xfId="38077" xr:uid="{00000000-0005-0000-0000-00002B060000}"/>
    <cellStyle name="Comma 2 2 5 4" xfId="37548" xr:uid="{00000000-0005-0000-0000-00002C060000}"/>
    <cellStyle name="Comma 2 2 5 5" xfId="8194" xr:uid="{00000000-0005-0000-0000-00002D060000}"/>
    <cellStyle name="Comma 2 2 6" xfId="1478" xr:uid="{00000000-0005-0000-0000-00002E060000}"/>
    <cellStyle name="Comma 2 2 6 2" xfId="23579" xr:uid="{00000000-0005-0000-0000-00002F060000}"/>
    <cellStyle name="Comma 2 2 6 2 2" xfId="38118" xr:uid="{00000000-0005-0000-0000-000030060000}"/>
    <cellStyle name="Comma 2 2 6 3" xfId="37590" xr:uid="{00000000-0005-0000-0000-000031060000}"/>
    <cellStyle name="Comma 2 2 6 4" xfId="8356" xr:uid="{00000000-0005-0000-0000-000032060000}"/>
    <cellStyle name="Comma 2 2 7" xfId="2005" xr:uid="{00000000-0005-0000-0000-000033060000}"/>
    <cellStyle name="Comma 2 2 7 2" xfId="23157" xr:uid="{00000000-0005-0000-0000-000034060000}"/>
    <cellStyle name="Comma 2 2 7 2 2" xfId="38027" xr:uid="{00000000-0005-0000-0000-000035060000}"/>
    <cellStyle name="Comma 2 2 7 3" xfId="37463" xr:uid="{00000000-0005-0000-0000-000036060000}"/>
    <cellStyle name="Comma 2 2 7 4" xfId="7914" xr:uid="{00000000-0005-0000-0000-000037060000}"/>
    <cellStyle name="Comma 2 2 8" xfId="3510" xr:uid="{00000000-0005-0000-0000-000038060000}"/>
    <cellStyle name="Comma 2 2 8 2" xfId="37421" xr:uid="{00000000-0005-0000-0000-000039060000}"/>
    <cellStyle name="Comma 2 2 9" xfId="38494" xr:uid="{00000000-0005-0000-0000-00003A060000}"/>
    <cellStyle name="Comma 2 3" xfId="688" xr:uid="{00000000-0005-0000-0000-00003B060000}"/>
    <cellStyle name="Comma 2 3 10" xfId="4601" xr:uid="{00000000-0005-0000-0000-00003C060000}"/>
    <cellStyle name="Comma 2 3 11" xfId="4527" xr:uid="{00000000-0005-0000-0000-00003D060000}"/>
    <cellStyle name="Comma 2 3 2" xfId="912" xr:uid="{00000000-0005-0000-0000-00003E060000}"/>
    <cellStyle name="Comma 2 3 2 2" xfId="8199" xr:uid="{00000000-0005-0000-0000-00003F060000}"/>
    <cellStyle name="Comma 2 3 2 2 2" xfId="23401" xr:uid="{00000000-0005-0000-0000-000040060000}"/>
    <cellStyle name="Comma 2 3 2 2 2 2" xfId="38081" xr:uid="{00000000-0005-0000-0000-000041060000}"/>
    <cellStyle name="Comma 2 3 2 2 3" xfId="37552" xr:uid="{00000000-0005-0000-0000-000042060000}"/>
    <cellStyle name="Comma 2 3 2 3" xfId="8395" xr:uid="{00000000-0005-0000-0000-000043060000}"/>
    <cellStyle name="Comma 2 3 2 3 2" xfId="23635" xr:uid="{00000000-0005-0000-0000-000044060000}"/>
    <cellStyle name="Comma 2 3 2 3 2 2" xfId="38132" xr:uid="{00000000-0005-0000-0000-000045060000}"/>
    <cellStyle name="Comma 2 3 2 3 3" xfId="37607" xr:uid="{00000000-0005-0000-0000-000046060000}"/>
    <cellStyle name="Comma 2 3 2 4" xfId="17169" xr:uid="{00000000-0005-0000-0000-000047060000}"/>
    <cellStyle name="Comma 2 3 2 4 2" xfId="37877" xr:uid="{00000000-0005-0000-0000-000048060000}"/>
    <cellStyle name="Comma 2 3 2 5" xfId="23162" xr:uid="{00000000-0005-0000-0000-000049060000}"/>
    <cellStyle name="Comma 2 3 2 5 2" xfId="38031" xr:uid="{00000000-0005-0000-0000-00004A060000}"/>
    <cellStyle name="Comma 2 3 2 6" xfId="37470" xr:uid="{00000000-0005-0000-0000-00004B060000}"/>
    <cellStyle name="Comma 2 3 2 7" xfId="7922" xr:uid="{00000000-0005-0000-0000-00004C060000}"/>
    <cellStyle name="Comma 2 3 2 8" xfId="5636" xr:uid="{00000000-0005-0000-0000-00004D060000}"/>
    <cellStyle name="Comma 2 3 3" xfId="2016" xr:uid="{00000000-0005-0000-0000-00004E060000}"/>
    <cellStyle name="Comma 2 3 3 2" xfId="17141" xr:uid="{00000000-0005-0000-0000-00004F060000}"/>
    <cellStyle name="Comma 2 3 3 2 2" xfId="37870" xr:uid="{00000000-0005-0000-0000-000050060000}"/>
    <cellStyle name="Comma 2 3 3 3" xfId="37674" xr:uid="{00000000-0005-0000-0000-000051060000}"/>
    <cellStyle name="Comma 2 3 3 4" xfId="8641" xr:uid="{00000000-0005-0000-0000-000052060000}"/>
    <cellStyle name="Comma 2 3 4" xfId="3511" xr:uid="{00000000-0005-0000-0000-000053060000}"/>
    <cellStyle name="Comma 2 3 4 2" xfId="8622" xr:uid="{00000000-0005-0000-0000-000054060000}"/>
    <cellStyle name="Comma 2 3 5" xfId="10377" xr:uid="{00000000-0005-0000-0000-000055060000}"/>
    <cellStyle name="Comma 2 3 5 2" xfId="37721" xr:uid="{00000000-0005-0000-0000-000056060000}"/>
    <cellStyle name="Comma 2 3 6" xfId="37469" xr:uid="{00000000-0005-0000-0000-000057060000}"/>
    <cellStyle name="Comma 2 3 7" xfId="38507" xr:uid="{00000000-0005-0000-0000-000058060000}"/>
    <cellStyle name="Comma 2 3 8" xfId="7921" xr:uid="{00000000-0005-0000-0000-000059060000}"/>
    <cellStyle name="Comma 2 3 9" xfId="6700" xr:uid="{00000000-0005-0000-0000-00005A060000}"/>
    <cellStyle name="Comma 2 4" xfId="670" xr:uid="{00000000-0005-0000-0000-00005B060000}"/>
    <cellStyle name="Comma 2 4 2" xfId="689" xr:uid="{00000000-0005-0000-0000-00005C060000}"/>
    <cellStyle name="Comma 2 4 2 2" xfId="2017" xr:uid="{00000000-0005-0000-0000-00005D060000}"/>
    <cellStyle name="Comma 2 4 2 2 2" xfId="23402" xr:uid="{00000000-0005-0000-0000-00005E060000}"/>
    <cellStyle name="Comma 2 4 2 2 2 2" xfId="38082" xr:uid="{00000000-0005-0000-0000-00005F060000}"/>
    <cellStyle name="Comma 2 4 2 2 3" xfId="37553" xr:uid="{00000000-0005-0000-0000-000060060000}"/>
    <cellStyle name="Comma 2 4 2 2 4" xfId="8200" xr:uid="{00000000-0005-0000-0000-000061060000}"/>
    <cellStyle name="Comma 2 4 2 3" xfId="8396" xr:uid="{00000000-0005-0000-0000-000062060000}"/>
    <cellStyle name="Comma 2 4 2 3 2" xfId="23636" xr:uid="{00000000-0005-0000-0000-000063060000}"/>
    <cellStyle name="Comma 2 4 2 3 2 2" xfId="38133" xr:uid="{00000000-0005-0000-0000-000064060000}"/>
    <cellStyle name="Comma 2 4 2 3 3" xfId="37608" xr:uid="{00000000-0005-0000-0000-000065060000}"/>
    <cellStyle name="Comma 2 4 2 4" xfId="23163" xr:uid="{00000000-0005-0000-0000-000066060000}"/>
    <cellStyle name="Comma 2 4 2 4 2" xfId="38032" xr:uid="{00000000-0005-0000-0000-000067060000}"/>
    <cellStyle name="Comma 2 4 2 5" xfId="37472" xr:uid="{00000000-0005-0000-0000-000068060000}"/>
    <cellStyle name="Comma 2 4 2 6" xfId="7924" xr:uid="{00000000-0005-0000-0000-000069060000}"/>
    <cellStyle name="Comma 2 4 2 7" xfId="5643" xr:uid="{00000000-0005-0000-0000-00006A060000}"/>
    <cellStyle name="Comma 2 4 3" xfId="2003" xr:uid="{00000000-0005-0000-0000-00006B060000}"/>
    <cellStyle name="Comma 2 4 3 2" xfId="37675" xr:uid="{00000000-0005-0000-0000-00006C060000}"/>
    <cellStyle name="Comma 2 4 3 3" xfId="8642" xr:uid="{00000000-0005-0000-0000-00006D060000}"/>
    <cellStyle name="Comma 2 4 4" xfId="10345" xr:uid="{00000000-0005-0000-0000-00006E060000}"/>
    <cellStyle name="Comma 2 4 5" xfId="37471" xr:uid="{00000000-0005-0000-0000-00006F060000}"/>
    <cellStyle name="Comma 2 4 6" xfId="7923" xr:uid="{00000000-0005-0000-0000-000070060000}"/>
    <cellStyle name="Comma 2 4 7" xfId="4603" xr:uid="{00000000-0005-0000-0000-000071060000}"/>
    <cellStyle name="Comma 2 4 8" xfId="4468" xr:uid="{00000000-0005-0000-0000-000072060000}"/>
    <cellStyle name="Comma 2 5" xfId="772" xr:uid="{00000000-0005-0000-0000-000073060000}"/>
    <cellStyle name="Comma 2 5 2" xfId="2059" xr:uid="{00000000-0005-0000-0000-000074060000}"/>
    <cellStyle name="Comma 2 5 2 2" xfId="23403" xr:uid="{00000000-0005-0000-0000-000075060000}"/>
    <cellStyle name="Comma 2 5 2 2 2" xfId="38083" xr:uid="{00000000-0005-0000-0000-000076060000}"/>
    <cellStyle name="Comma 2 5 2 3" xfId="37554" xr:uid="{00000000-0005-0000-0000-000077060000}"/>
    <cellStyle name="Comma 2 5 2 4" xfId="8201" xr:uid="{00000000-0005-0000-0000-000078060000}"/>
    <cellStyle name="Comma 2 5 2 5" xfId="4619" xr:uid="{00000000-0005-0000-0000-000079060000}"/>
    <cellStyle name="Comma 2 5 3" xfId="8397" xr:uid="{00000000-0005-0000-0000-00007A060000}"/>
    <cellStyle name="Comma 2 5 3 2" xfId="23637" xr:uid="{00000000-0005-0000-0000-00007B060000}"/>
    <cellStyle name="Comma 2 5 3 2 2" xfId="38134" xr:uid="{00000000-0005-0000-0000-00007C060000}"/>
    <cellStyle name="Comma 2 5 3 3" xfId="37609" xr:uid="{00000000-0005-0000-0000-00007D060000}"/>
    <cellStyle name="Comma 2 5 4" xfId="15468" xr:uid="{00000000-0005-0000-0000-00007E060000}"/>
    <cellStyle name="Comma 2 5 4 2" xfId="37837" xr:uid="{00000000-0005-0000-0000-00007F060000}"/>
    <cellStyle name="Comma 2 5 5" xfId="23164" xr:uid="{00000000-0005-0000-0000-000080060000}"/>
    <cellStyle name="Comma 2 5 5 2" xfId="38033" xr:uid="{00000000-0005-0000-0000-000081060000}"/>
    <cellStyle name="Comma 2 5 6" xfId="37473" xr:uid="{00000000-0005-0000-0000-000082060000}"/>
    <cellStyle name="Comma 2 5 7" xfId="7925" xr:uid="{00000000-0005-0000-0000-000083060000}"/>
    <cellStyle name="Comma 2 5 8" xfId="4568" xr:uid="{00000000-0005-0000-0000-000084060000}"/>
    <cellStyle name="Comma 2 6" xfId="669" xr:uid="{00000000-0005-0000-0000-000085060000}"/>
    <cellStyle name="Comma 2 6 2" xfId="2002" xr:uid="{00000000-0005-0000-0000-000086060000}"/>
    <cellStyle name="Comma 2 6 2 2" xfId="37474" xr:uid="{00000000-0005-0000-0000-000087060000}"/>
    <cellStyle name="Comma 2 6 3" xfId="7926" xr:uid="{00000000-0005-0000-0000-000088060000}"/>
    <cellStyle name="Comma 2 6 4" xfId="4615" xr:uid="{00000000-0005-0000-0000-000089060000}"/>
    <cellStyle name="Comma 2 7" xfId="846" xr:uid="{00000000-0005-0000-0000-00008A060000}"/>
    <cellStyle name="Comma 2 7 2" xfId="8202" xr:uid="{00000000-0005-0000-0000-00008B060000}"/>
    <cellStyle name="Comma 2 7 2 2" xfId="23404" xr:uid="{00000000-0005-0000-0000-00008C060000}"/>
    <cellStyle name="Comma 2 7 2 2 2" xfId="38084" xr:uid="{00000000-0005-0000-0000-00008D060000}"/>
    <cellStyle name="Comma 2 7 2 3" xfId="37555" xr:uid="{00000000-0005-0000-0000-00008E060000}"/>
    <cellStyle name="Comma 2 7 3" xfId="8398" xr:uid="{00000000-0005-0000-0000-00008F060000}"/>
    <cellStyle name="Comma 2 7 3 2" xfId="23638" xr:uid="{00000000-0005-0000-0000-000090060000}"/>
    <cellStyle name="Comma 2 7 3 2 2" xfId="38135" xr:uid="{00000000-0005-0000-0000-000091060000}"/>
    <cellStyle name="Comma 2 7 3 3" xfId="37610" xr:uid="{00000000-0005-0000-0000-000092060000}"/>
    <cellStyle name="Comma 2 7 4" xfId="23165" xr:uid="{00000000-0005-0000-0000-000093060000}"/>
    <cellStyle name="Comma 2 7 4 2" xfId="38034" xr:uid="{00000000-0005-0000-0000-000094060000}"/>
    <cellStyle name="Comma 2 7 5" xfId="37475" xr:uid="{00000000-0005-0000-0000-000095060000}"/>
    <cellStyle name="Comma 2 7 6" xfId="7927" xr:uid="{00000000-0005-0000-0000-000096060000}"/>
    <cellStyle name="Comma 2 7 7" xfId="5659" xr:uid="{00000000-0005-0000-0000-000097060000}"/>
    <cellStyle name="Comma 2 8" xfId="3509" xr:uid="{00000000-0005-0000-0000-000098060000}"/>
    <cellStyle name="Comma 2 8 2" xfId="8203" xr:uid="{00000000-0005-0000-0000-000099060000}"/>
    <cellStyle name="Comma 2 8 2 2" xfId="23405" xr:uid="{00000000-0005-0000-0000-00009A060000}"/>
    <cellStyle name="Comma 2 8 2 2 2" xfId="38085" xr:uid="{00000000-0005-0000-0000-00009B060000}"/>
    <cellStyle name="Comma 2 8 2 3" xfId="37556" xr:uid="{00000000-0005-0000-0000-00009C060000}"/>
    <cellStyle name="Comma 2 8 3" xfId="8399" xr:uid="{00000000-0005-0000-0000-00009D060000}"/>
    <cellStyle name="Comma 2 8 3 2" xfId="23639" xr:uid="{00000000-0005-0000-0000-00009E060000}"/>
    <cellStyle name="Comma 2 8 3 2 2" xfId="38136" xr:uid="{00000000-0005-0000-0000-00009F060000}"/>
    <cellStyle name="Comma 2 8 3 3" xfId="37611" xr:uid="{00000000-0005-0000-0000-0000A0060000}"/>
    <cellStyle name="Comma 2 8 4" xfId="23166" xr:uid="{00000000-0005-0000-0000-0000A1060000}"/>
    <cellStyle name="Comma 2 8 4 2" xfId="38035" xr:uid="{00000000-0005-0000-0000-0000A2060000}"/>
    <cellStyle name="Comma 2 8 5" xfId="37476" xr:uid="{00000000-0005-0000-0000-0000A3060000}"/>
    <cellStyle name="Comma 2 8 6" xfId="7928" xr:uid="{00000000-0005-0000-0000-0000A4060000}"/>
    <cellStyle name="Comma 2 8 7" xfId="5664" xr:uid="{00000000-0005-0000-0000-0000A5060000}"/>
    <cellStyle name="Comma 2 9" xfId="8163" xr:uid="{00000000-0005-0000-0000-0000A6060000}"/>
    <cellStyle name="Comma 2 9 2" xfId="8352" xr:uid="{00000000-0005-0000-0000-0000A7060000}"/>
    <cellStyle name="Comma 2 9 2 2" xfId="23576" xr:uid="{00000000-0005-0000-0000-0000A8060000}"/>
    <cellStyle name="Comma 2 9 2 2 2" xfId="38116" xr:uid="{00000000-0005-0000-0000-0000A9060000}"/>
    <cellStyle name="Comma 2 9 2 3" xfId="37587" xr:uid="{00000000-0005-0000-0000-0000AA060000}"/>
    <cellStyle name="Comma 2 9 3" xfId="8389" xr:uid="{00000000-0005-0000-0000-0000AB060000}"/>
    <cellStyle name="Comma 2 9 3 2" xfId="37602" xr:uid="{00000000-0005-0000-0000-0000AC060000}"/>
    <cellStyle name="Comma 2 9 4" xfId="23347" xr:uid="{00000000-0005-0000-0000-0000AD060000}"/>
    <cellStyle name="Comma 2 9 4 2" xfId="38066" xr:uid="{00000000-0005-0000-0000-0000AE060000}"/>
    <cellStyle name="Comma 2 9 5" xfId="37533" xr:uid="{00000000-0005-0000-0000-0000AF060000}"/>
    <cellStyle name="Comma 20" xfId="4580" xr:uid="{00000000-0005-0000-0000-0000B0060000}"/>
    <cellStyle name="Comma 20 2" xfId="8204" xr:uid="{00000000-0005-0000-0000-0000B1060000}"/>
    <cellStyle name="Comma 20 2 2" xfId="23406" xr:uid="{00000000-0005-0000-0000-0000B2060000}"/>
    <cellStyle name="Comma 20 2 2 2" xfId="38086" xr:uid="{00000000-0005-0000-0000-0000B3060000}"/>
    <cellStyle name="Comma 20 2 3" xfId="37557" xr:uid="{00000000-0005-0000-0000-0000B4060000}"/>
    <cellStyle name="Comma 20 3" xfId="8400" xr:uid="{00000000-0005-0000-0000-0000B5060000}"/>
    <cellStyle name="Comma 20 3 2" xfId="23640" xr:uid="{00000000-0005-0000-0000-0000B6060000}"/>
    <cellStyle name="Comma 20 3 2 2" xfId="38137" xr:uid="{00000000-0005-0000-0000-0000B7060000}"/>
    <cellStyle name="Comma 20 3 3" xfId="37612" xr:uid="{00000000-0005-0000-0000-0000B8060000}"/>
    <cellStyle name="Comma 20 4" xfId="23167" xr:uid="{00000000-0005-0000-0000-0000B9060000}"/>
    <cellStyle name="Comma 20 4 2" xfId="38036" xr:uid="{00000000-0005-0000-0000-0000BA060000}"/>
    <cellStyle name="Comma 20 5" xfId="37477" xr:uid="{00000000-0005-0000-0000-0000BB060000}"/>
    <cellStyle name="Comma 20 6" xfId="7929" xr:uid="{00000000-0005-0000-0000-0000BC060000}"/>
    <cellStyle name="Comma 21" xfId="4578" xr:uid="{00000000-0005-0000-0000-0000BD060000}"/>
    <cellStyle name="Comma 21 2" xfId="8205" xr:uid="{00000000-0005-0000-0000-0000BE060000}"/>
    <cellStyle name="Comma 21 2 2" xfId="23407" xr:uid="{00000000-0005-0000-0000-0000BF060000}"/>
    <cellStyle name="Comma 21 2 2 2" xfId="38087" xr:uid="{00000000-0005-0000-0000-0000C0060000}"/>
    <cellStyle name="Comma 21 2 3" xfId="37558" xr:uid="{00000000-0005-0000-0000-0000C1060000}"/>
    <cellStyle name="Comma 21 3" xfId="8401" xr:uid="{00000000-0005-0000-0000-0000C2060000}"/>
    <cellStyle name="Comma 21 3 2" xfId="23641" xr:uid="{00000000-0005-0000-0000-0000C3060000}"/>
    <cellStyle name="Comma 21 3 2 2" xfId="38138" xr:uid="{00000000-0005-0000-0000-0000C4060000}"/>
    <cellStyle name="Comma 21 3 3" xfId="37613" xr:uid="{00000000-0005-0000-0000-0000C5060000}"/>
    <cellStyle name="Comma 21 4" xfId="23168" xr:uid="{00000000-0005-0000-0000-0000C6060000}"/>
    <cellStyle name="Comma 21 4 2" xfId="38037" xr:uid="{00000000-0005-0000-0000-0000C7060000}"/>
    <cellStyle name="Comma 21 5" xfId="37478" xr:uid="{00000000-0005-0000-0000-0000C8060000}"/>
    <cellStyle name="Comma 21 6" xfId="7930" xr:uid="{00000000-0005-0000-0000-0000C9060000}"/>
    <cellStyle name="Comma 22" xfId="4581" xr:uid="{00000000-0005-0000-0000-0000CA060000}"/>
    <cellStyle name="Comma 22 2" xfId="8206" xr:uid="{00000000-0005-0000-0000-0000CB060000}"/>
    <cellStyle name="Comma 22 2 2" xfId="23408" xr:uid="{00000000-0005-0000-0000-0000CC060000}"/>
    <cellStyle name="Comma 22 2 2 2" xfId="38088" xr:uid="{00000000-0005-0000-0000-0000CD060000}"/>
    <cellStyle name="Comma 22 2 3" xfId="37559" xr:uid="{00000000-0005-0000-0000-0000CE060000}"/>
    <cellStyle name="Comma 22 3" xfId="8402" xr:uid="{00000000-0005-0000-0000-0000CF060000}"/>
    <cellStyle name="Comma 22 3 2" xfId="23642" xr:uid="{00000000-0005-0000-0000-0000D0060000}"/>
    <cellStyle name="Comma 22 3 2 2" xfId="38139" xr:uid="{00000000-0005-0000-0000-0000D1060000}"/>
    <cellStyle name="Comma 22 3 3" xfId="37614" xr:uid="{00000000-0005-0000-0000-0000D2060000}"/>
    <cellStyle name="Comma 22 4" xfId="23169" xr:uid="{00000000-0005-0000-0000-0000D3060000}"/>
    <cellStyle name="Comma 22 4 2" xfId="38038" xr:uid="{00000000-0005-0000-0000-0000D4060000}"/>
    <cellStyle name="Comma 22 5" xfId="37479" xr:uid="{00000000-0005-0000-0000-0000D5060000}"/>
    <cellStyle name="Comma 22 6" xfId="7931" xr:uid="{00000000-0005-0000-0000-0000D6060000}"/>
    <cellStyle name="Comma 23" xfId="4575" xr:uid="{00000000-0005-0000-0000-0000D7060000}"/>
    <cellStyle name="Comma 23 2" xfId="8207" xr:uid="{00000000-0005-0000-0000-0000D8060000}"/>
    <cellStyle name="Comma 23 2 2" xfId="23409" xr:uid="{00000000-0005-0000-0000-0000D9060000}"/>
    <cellStyle name="Comma 23 2 2 2" xfId="38089" xr:uid="{00000000-0005-0000-0000-0000DA060000}"/>
    <cellStyle name="Comma 23 2 3" xfId="37560" xr:uid="{00000000-0005-0000-0000-0000DB060000}"/>
    <cellStyle name="Comma 23 3" xfId="8403" xr:uid="{00000000-0005-0000-0000-0000DC060000}"/>
    <cellStyle name="Comma 23 3 2" xfId="23643" xr:uid="{00000000-0005-0000-0000-0000DD060000}"/>
    <cellStyle name="Comma 23 3 2 2" xfId="38140" xr:uid="{00000000-0005-0000-0000-0000DE060000}"/>
    <cellStyle name="Comma 23 3 3" xfId="37615" xr:uid="{00000000-0005-0000-0000-0000DF060000}"/>
    <cellStyle name="Comma 23 4" xfId="23170" xr:uid="{00000000-0005-0000-0000-0000E0060000}"/>
    <cellStyle name="Comma 23 4 2" xfId="38039" xr:uid="{00000000-0005-0000-0000-0000E1060000}"/>
    <cellStyle name="Comma 23 5" xfId="37480" xr:uid="{00000000-0005-0000-0000-0000E2060000}"/>
    <cellStyle name="Comma 23 6" xfId="7932" xr:uid="{00000000-0005-0000-0000-0000E3060000}"/>
    <cellStyle name="Comma 24" xfId="4577" xr:uid="{00000000-0005-0000-0000-0000E4060000}"/>
    <cellStyle name="Comma 24 2" xfId="8208" xr:uid="{00000000-0005-0000-0000-0000E5060000}"/>
    <cellStyle name="Comma 24 2 2" xfId="23410" xr:uid="{00000000-0005-0000-0000-0000E6060000}"/>
    <cellStyle name="Comma 24 2 2 2" xfId="38090" xr:uid="{00000000-0005-0000-0000-0000E7060000}"/>
    <cellStyle name="Comma 24 2 3" xfId="37561" xr:uid="{00000000-0005-0000-0000-0000E8060000}"/>
    <cellStyle name="Comma 24 3" xfId="8404" xr:uid="{00000000-0005-0000-0000-0000E9060000}"/>
    <cellStyle name="Comma 24 3 2" xfId="23644" xr:uid="{00000000-0005-0000-0000-0000EA060000}"/>
    <cellStyle name="Comma 24 3 2 2" xfId="38141" xr:uid="{00000000-0005-0000-0000-0000EB060000}"/>
    <cellStyle name="Comma 24 3 3" xfId="37616" xr:uid="{00000000-0005-0000-0000-0000EC060000}"/>
    <cellStyle name="Comma 24 4" xfId="23171" xr:uid="{00000000-0005-0000-0000-0000ED060000}"/>
    <cellStyle name="Comma 24 4 2" xfId="38040" xr:uid="{00000000-0005-0000-0000-0000EE060000}"/>
    <cellStyle name="Comma 24 5" xfId="37481" xr:uid="{00000000-0005-0000-0000-0000EF060000}"/>
    <cellStyle name="Comma 24 6" xfId="7933" xr:uid="{00000000-0005-0000-0000-0000F0060000}"/>
    <cellStyle name="Comma 25" xfId="4583" xr:uid="{00000000-0005-0000-0000-0000F1060000}"/>
    <cellStyle name="Comma 25 2" xfId="37482" xr:uid="{00000000-0005-0000-0000-0000F2060000}"/>
    <cellStyle name="Comma 25 3" xfId="7934" xr:uid="{00000000-0005-0000-0000-0000F3060000}"/>
    <cellStyle name="Comma 26" xfId="4582" xr:uid="{00000000-0005-0000-0000-0000F4060000}"/>
    <cellStyle name="Comma 26 2" xfId="37483" xr:uid="{00000000-0005-0000-0000-0000F5060000}"/>
    <cellStyle name="Comma 26 3" xfId="7935" xr:uid="{00000000-0005-0000-0000-0000F6060000}"/>
    <cellStyle name="Comma 27" xfId="4584" xr:uid="{00000000-0005-0000-0000-0000F7060000}"/>
    <cellStyle name="Comma 27 2" xfId="37484" xr:uid="{00000000-0005-0000-0000-0000F8060000}"/>
    <cellStyle name="Comma 27 3" xfId="7936" xr:uid="{00000000-0005-0000-0000-0000F9060000}"/>
    <cellStyle name="Comma 28" xfId="4586" xr:uid="{00000000-0005-0000-0000-0000FA060000}"/>
    <cellStyle name="Comma 28 2" xfId="37485" xr:uid="{00000000-0005-0000-0000-0000FB060000}"/>
    <cellStyle name="Comma 28 3" xfId="7937" xr:uid="{00000000-0005-0000-0000-0000FC060000}"/>
    <cellStyle name="Comma 28 4" xfId="4607" xr:uid="{00000000-0005-0000-0000-0000FD060000}"/>
    <cellStyle name="Comma 29" xfId="4608" xr:uid="{00000000-0005-0000-0000-0000FE060000}"/>
    <cellStyle name="Comma 29 2" xfId="37486" xr:uid="{00000000-0005-0000-0000-0000FF060000}"/>
    <cellStyle name="Comma 29 3" xfId="7938" xr:uid="{00000000-0005-0000-0000-000000070000}"/>
    <cellStyle name="Comma 3" xfId="163" xr:uid="{00000000-0005-0000-0000-000001070000}"/>
    <cellStyle name="Comma 3 10" xfId="5672" xr:uid="{00000000-0005-0000-0000-000002070000}"/>
    <cellStyle name="Comma 3 11" xfId="4415" xr:uid="{00000000-0005-0000-0000-000003070000}"/>
    <cellStyle name="Comma 3 2" xfId="267" xr:uid="{00000000-0005-0000-0000-000004070000}"/>
    <cellStyle name="Comma 3 2 10" xfId="4446" xr:uid="{00000000-0005-0000-0000-000005070000}"/>
    <cellStyle name="Comma 3 2 2" xfId="4551" xr:uid="{00000000-0005-0000-0000-000006070000}"/>
    <cellStyle name="Comma 3 2 2 2" xfId="8210" xr:uid="{00000000-0005-0000-0000-000007070000}"/>
    <cellStyle name="Comma 3 2 2 2 2" xfId="23412" xr:uid="{00000000-0005-0000-0000-000008070000}"/>
    <cellStyle name="Comma 3 2 2 2 2 2" xfId="38092" xr:uid="{00000000-0005-0000-0000-000009070000}"/>
    <cellStyle name="Comma 3 2 2 2 3" xfId="37563" xr:uid="{00000000-0005-0000-0000-00000A070000}"/>
    <cellStyle name="Comma 3 2 2 3" xfId="8406" xr:uid="{00000000-0005-0000-0000-00000B070000}"/>
    <cellStyle name="Comma 3 2 2 3 2" xfId="23646" xr:uid="{00000000-0005-0000-0000-00000C070000}"/>
    <cellStyle name="Comma 3 2 2 3 2 2" xfId="38143" xr:uid="{00000000-0005-0000-0000-00000D070000}"/>
    <cellStyle name="Comma 3 2 2 3 3" xfId="37618" xr:uid="{00000000-0005-0000-0000-00000E070000}"/>
    <cellStyle name="Comma 3 2 2 4" xfId="23173" xr:uid="{00000000-0005-0000-0000-00000F070000}"/>
    <cellStyle name="Comma 3 2 2 4 2" xfId="38042" xr:uid="{00000000-0005-0000-0000-000010070000}"/>
    <cellStyle name="Comma 3 2 2 5" xfId="37489" xr:uid="{00000000-0005-0000-0000-000011070000}"/>
    <cellStyle name="Comma 3 2 2 6" xfId="7941" xr:uid="{00000000-0005-0000-0000-000012070000}"/>
    <cellStyle name="Comma 3 2 3" xfId="8643" xr:uid="{00000000-0005-0000-0000-000013070000}"/>
    <cellStyle name="Comma 3 2 3 2" xfId="37676" xr:uid="{00000000-0005-0000-0000-000014070000}"/>
    <cellStyle name="Comma 3 2 4" xfId="8623" xr:uid="{00000000-0005-0000-0000-000015070000}"/>
    <cellStyle name="Comma 3 2 5" xfId="7940" xr:uid="{00000000-0005-0000-0000-000016070000}"/>
    <cellStyle name="Comma 3 2 5 2" xfId="37488" xr:uid="{00000000-0005-0000-0000-000017070000}"/>
    <cellStyle name="Comma 3 2 6" xfId="6780" xr:uid="{00000000-0005-0000-0000-000018070000}"/>
    <cellStyle name="Comma 3 2 6 2" xfId="37422" xr:uid="{00000000-0005-0000-0000-000019070000}"/>
    <cellStyle name="Comma 3 2 7" xfId="37403" xr:uid="{00000000-0005-0000-0000-00001A070000}"/>
    <cellStyle name="Comma 3 2 8" xfId="38516" xr:uid="{00000000-0005-0000-0000-00001B070000}"/>
    <cellStyle name="Comma 3 2 9" xfId="6705" xr:uid="{00000000-0005-0000-0000-00001C070000}"/>
    <cellStyle name="Comma 3 3" xfId="4060" xr:uid="{00000000-0005-0000-0000-00001D070000}"/>
    <cellStyle name="Comma 3 3 10" xfId="6702" xr:uid="{00000000-0005-0000-0000-00001E070000}"/>
    <cellStyle name="Comma 3 3 11" xfId="4432" xr:uid="{00000000-0005-0000-0000-00001F070000}"/>
    <cellStyle name="Comma 3 3 2" xfId="4542" xr:uid="{00000000-0005-0000-0000-000020070000}"/>
    <cellStyle name="Comma 3 3 2 2" xfId="37491" xr:uid="{00000000-0005-0000-0000-000021070000}"/>
    <cellStyle name="Comma 3 3 2 3" xfId="7943" xr:uid="{00000000-0005-0000-0000-000022070000}"/>
    <cellStyle name="Comma 3 3 3" xfId="8211" xr:uid="{00000000-0005-0000-0000-000023070000}"/>
    <cellStyle name="Comma 3 3 3 2" xfId="23413" xr:uid="{00000000-0005-0000-0000-000024070000}"/>
    <cellStyle name="Comma 3 3 3 2 2" xfId="38093" xr:uid="{00000000-0005-0000-0000-000025070000}"/>
    <cellStyle name="Comma 3 3 3 3" xfId="37564" xr:uid="{00000000-0005-0000-0000-000026070000}"/>
    <cellStyle name="Comma 3 3 4" xfId="8407" xr:uid="{00000000-0005-0000-0000-000027070000}"/>
    <cellStyle name="Comma 3 3 4 2" xfId="23647" xr:uid="{00000000-0005-0000-0000-000028070000}"/>
    <cellStyle name="Comma 3 3 4 2 2" xfId="38144" xr:uid="{00000000-0005-0000-0000-000029070000}"/>
    <cellStyle name="Comma 3 3 4 3" xfId="37619" xr:uid="{00000000-0005-0000-0000-00002A070000}"/>
    <cellStyle name="Comma 3 3 5" xfId="10346" xr:uid="{00000000-0005-0000-0000-00002B070000}"/>
    <cellStyle name="Comma 3 3 5 2" xfId="37718" xr:uid="{00000000-0005-0000-0000-00002C070000}"/>
    <cellStyle name="Comma 3 3 6" xfId="23174" xr:uid="{00000000-0005-0000-0000-00002D070000}"/>
    <cellStyle name="Comma 3 3 6 2" xfId="38043" xr:uid="{00000000-0005-0000-0000-00002E070000}"/>
    <cellStyle name="Comma 3 3 7" xfId="7942" xr:uid="{00000000-0005-0000-0000-00002F070000}"/>
    <cellStyle name="Comma 3 3 7 2" xfId="37490" xr:uid="{00000000-0005-0000-0000-000030070000}"/>
    <cellStyle name="Comma 3 3 8" xfId="37395" xr:uid="{00000000-0005-0000-0000-000031070000}"/>
    <cellStyle name="Comma 3 3 9" xfId="38512" xr:uid="{00000000-0005-0000-0000-000032070000}"/>
    <cellStyle name="Comma 3 4" xfId="4528" xr:uid="{00000000-0005-0000-0000-000033070000}"/>
    <cellStyle name="Comma 3 4 2" xfId="8405" xr:uid="{00000000-0005-0000-0000-000034070000}"/>
    <cellStyle name="Comma 3 4 2 2" xfId="23645" xr:uid="{00000000-0005-0000-0000-000035070000}"/>
    <cellStyle name="Comma 3 4 2 2 2" xfId="38142" xr:uid="{00000000-0005-0000-0000-000036070000}"/>
    <cellStyle name="Comma 3 4 2 3" xfId="37617" xr:uid="{00000000-0005-0000-0000-000037070000}"/>
    <cellStyle name="Comma 3 4 3" xfId="23411" xr:uid="{00000000-0005-0000-0000-000038070000}"/>
    <cellStyle name="Comma 3 4 3 2" xfId="38091" xr:uid="{00000000-0005-0000-0000-000039070000}"/>
    <cellStyle name="Comma 3 4 4" xfId="37562" xr:uid="{00000000-0005-0000-0000-00003A070000}"/>
    <cellStyle name="Comma 3 4 5" xfId="8209" xr:uid="{00000000-0005-0000-0000-00003B070000}"/>
    <cellStyle name="Comma 3 4 6" xfId="4635" xr:uid="{00000000-0005-0000-0000-00003C070000}"/>
    <cellStyle name="Comma 3 5" xfId="4471" xr:uid="{00000000-0005-0000-0000-00003D070000}"/>
    <cellStyle name="Comma 3 5 2" xfId="23172" xr:uid="{00000000-0005-0000-0000-00003E070000}"/>
    <cellStyle name="Comma 3 5 2 2" xfId="38041" xr:uid="{00000000-0005-0000-0000-00003F070000}"/>
    <cellStyle name="Comma 3 5 3" xfId="37487" xr:uid="{00000000-0005-0000-0000-000040070000}"/>
    <cellStyle name="Comma 3 5 4" xfId="7939" xr:uid="{00000000-0005-0000-0000-000041070000}"/>
    <cellStyle name="Comma 3 6" xfId="7641" xr:uid="{00000000-0005-0000-0000-000042070000}"/>
    <cellStyle name="Comma 3 7" xfId="6754" xr:uid="{00000000-0005-0000-0000-000043070000}"/>
    <cellStyle name="Comma 3 7 2" xfId="37411" xr:uid="{00000000-0005-0000-0000-000044070000}"/>
    <cellStyle name="Comma 3 8" xfId="37394" xr:uid="{00000000-0005-0000-0000-000045070000}"/>
    <cellStyle name="Comma 3 9" xfId="5711" xr:uid="{00000000-0005-0000-0000-000046070000}"/>
    <cellStyle name="Comma 30" xfId="4609" xr:uid="{00000000-0005-0000-0000-000047070000}"/>
    <cellStyle name="Comma 30 2" xfId="37492" xr:uid="{00000000-0005-0000-0000-000048070000}"/>
    <cellStyle name="Comma 30 3" xfId="7944" xr:uid="{00000000-0005-0000-0000-000049070000}"/>
    <cellStyle name="Comma 31" xfId="5661" xr:uid="{00000000-0005-0000-0000-00004A070000}"/>
    <cellStyle name="Comma 31 2" xfId="37493" xr:uid="{00000000-0005-0000-0000-00004B070000}"/>
    <cellStyle name="Comma 31 3" xfId="7945" xr:uid="{00000000-0005-0000-0000-00004C070000}"/>
    <cellStyle name="Comma 32" xfId="5660" xr:uid="{00000000-0005-0000-0000-00004D070000}"/>
    <cellStyle name="Comma 32 2" xfId="37494" xr:uid="{00000000-0005-0000-0000-00004E070000}"/>
    <cellStyle name="Comma 32 3" xfId="7946" xr:uid="{00000000-0005-0000-0000-00004F070000}"/>
    <cellStyle name="Comma 33" xfId="5662" xr:uid="{00000000-0005-0000-0000-000050070000}"/>
    <cellStyle name="Comma 33 2" xfId="37495" xr:uid="{00000000-0005-0000-0000-000051070000}"/>
    <cellStyle name="Comma 33 3" xfId="7947" xr:uid="{00000000-0005-0000-0000-000052070000}"/>
    <cellStyle name="Comma 34" xfId="5665" xr:uid="{00000000-0005-0000-0000-000053070000}"/>
    <cellStyle name="Comma 34 2" xfId="8212" xr:uid="{00000000-0005-0000-0000-000054070000}"/>
    <cellStyle name="Comma 34 2 2" xfId="23414" xr:uid="{00000000-0005-0000-0000-000055070000}"/>
    <cellStyle name="Comma 34 2 2 2" xfId="38094" xr:uid="{00000000-0005-0000-0000-000056070000}"/>
    <cellStyle name="Comma 34 2 3" xfId="37565" xr:uid="{00000000-0005-0000-0000-000057070000}"/>
    <cellStyle name="Comma 34 3" xfId="8408" xr:uid="{00000000-0005-0000-0000-000058070000}"/>
    <cellStyle name="Comma 34 3 2" xfId="23648" xr:uid="{00000000-0005-0000-0000-000059070000}"/>
    <cellStyle name="Comma 34 3 2 2" xfId="38145" xr:uid="{00000000-0005-0000-0000-00005A070000}"/>
    <cellStyle name="Comma 34 3 3" xfId="37620" xr:uid="{00000000-0005-0000-0000-00005B070000}"/>
    <cellStyle name="Comma 34 4" xfId="23175" xr:uid="{00000000-0005-0000-0000-00005C070000}"/>
    <cellStyle name="Comma 34 4 2" xfId="38044" xr:uid="{00000000-0005-0000-0000-00005D070000}"/>
    <cellStyle name="Comma 34 5" xfId="37496" xr:uid="{00000000-0005-0000-0000-00005E070000}"/>
    <cellStyle name="Comma 34 6" xfId="7948" xr:uid="{00000000-0005-0000-0000-00005F070000}"/>
    <cellStyle name="Comma 35" xfId="7949" xr:uid="{00000000-0005-0000-0000-000060070000}"/>
    <cellStyle name="Comma 35 2" xfId="8213" xr:uid="{00000000-0005-0000-0000-000061070000}"/>
    <cellStyle name="Comma 35 2 2" xfId="23415" xr:uid="{00000000-0005-0000-0000-000062070000}"/>
    <cellStyle name="Comma 35 2 2 2" xfId="38095" xr:uid="{00000000-0005-0000-0000-000063070000}"/>
    <cellStyle name="Comma 35 2 3" xfId="37566" xr:uid="{00000000-0005-0000-0000-000064070000}"/>
    <cellStyle name="Comma 35 3" xfId="8409" xr:uid="{00000000-0005-0000-0000-000065070000}"/>
    <cellStyle name="Comma 35 3 2" xfId="23649" xr:uid="{00000000-0005-0000-0000-000066070000}"/>
    <cellStyle name="Comma 35 3 2 2" xfId="38146" xr:uid="{00000000-0005-0000-0000-000067070000}"/>
    <cellStyle name="Comma 35 3 3" xfId="37621" xr:uid="{00000000-0005-0000-0000-000068070000}"/>
    <cellStyle name="Comma 35 4" xfId="23176" xr:uid="{00000000-0005-0000-0000-000069070000}"/>
    <cellStyle name="Comma 35 4 2" xfId="38045" xr:uid="{00000000-0005-0000-0000-00006A070000}"/>
    <cellStyle name="Comma 35 5" xfId="37497" xr:uid="{00000000-0005-0000-0000-00006B070000}"/>
    <cellStyle name="Comma 36" xfId="7950" xr:uid="{00000000-0005-0000-0000-00006C070000}"/>
    <cellStyle name="Comma 36 2" xfId="8214" xr:uid="{00000000-0005-0000-0000-00006D070000}"/>
    <cellStyle name="Comma 36 2 2" xfId="23416" xr:uid="{00000000-0005-0000-0000-00006E070000}"/>
    <cellStyle name="Comma 36 2 2 2" xfId="38096" xr:uid="{00000000-0005-0000-0000-00006F070000}"/>
    <cellStyle name="Comma 36 2 3" xfId="37567" xr:uid="{00000000-0005-0000-0000-000070070000}"/>
    <cellStyle name="Comma 36 3" xfId="8410" xr:uid="{00000000-0005-0000-0000-000071070000}"/>
    <cellStyle name="Comma 36 3 2" xfId="23650" xr:uid="{00000000-0005-0000-0000-000072070000}"/>
    <cellStyle name="Comma 36 3 2 2" xfId="38147" xr:uid="{00000000-0005-0000-0000-000073070000}"/>
    <cellStyle name="Comma 36 3 3" xfId="37622" xr:uid="{00000000-0005-0000-0000-000074070000}"/>
    <cellStyle name="Comma 36 4" xfId="23177" xr:uid="{00000000-0005-0000-0000-000075070000}"/>
    <cellStyle name="Comma 36 4 2" xfId="38046" xr:uid="{00000000-0005-0000-0000-000076070000}"/>
    <cellStyle name="Comma 36 5" xfId="37498" xr:uid="{00000000-0005-0000-0000-000077070000}"/>
    <cellStyle name="Comma 37" xfId="7951" xr:uid="{00000000-0005-0000-0000-000078070000}"/>
    <cellStyle name="Comma 37 2" xfId="8158" xr:uid="{00000000-0005-0000-0000-000079070000}"/>
    <cellStyle name="Comma 37 2 2" xfId="8348" xr:uid="{00000000-0005-0000-0000-00007A070000}"/>
    <cellStyle name="Comma 37 2 2 2" xfId="23572" xr:uid="{00000000-0005-0000-0000-00007B070000}"/>
    <cellStyle name="Comma 37 2 2 2 2" xfId="38115" xr:uid="{00000000-0005-0000-0000-00007C070000}"/>
    <cellStyle name="Comma 37 2 2 3" xfId="37586" xr:uid="{00000000-0005-0000-0000-00007D070000}"/>
    <cellStyle name="Comma 37 2 3" xfId="8560" xr:uid="{00000000-0005-0000-0000-00007E070000}"/>
    <cellStyle name="Comma 37 2 3 2" xfId="23810" xr:uid="{00000000-0005-0000-0000-00007F070000}"/>
    <cellStyle name="Comma 37 2 3 2 2" xfId="38166" xr:uid="{00000000-0005-0000-0000-000080070000}"/>
    <cellStyle name="Comma 37 2 3 3" xfId="37642" xr:uid="{00000000-0005-0000-0000-000081070000}"/>
    <cellStyle name="Comma 37 2 4" xfId="23343" xr:uid="{00000000-0005-0000-0000-000082070000}"/>
    <cellStyle name="Comma 37 2 4 2" xfId="38065" xr:uid="{00000000-0005-0000-0000-000083070000}"/>
    <cellStyle name="Comma 37 2 5" xfId="37531" xr:uid="{00000000-0005-0000-0000-000084070000}"/>
    <cellStyle name="Comma 37 3" xfId="8215" xr:uid="{00000000-0005-0000-0000-000085070000}"/>
    <cellStyle name="Comma 37 3 2" xfId="23417" xr:uid="{00000000-0005-0000-0000-000086070000}"/>
    <cellStyle name="Comma 37 3 2 2" xfId="38097" xr:uid="{00000000-0005-0000-0000-000087070000}"/>
    <cellStyle name="Comma 37 3 3" xfId="37568" xr:uid="{00000000-0005-0000-0000-000088070000}"/>
    <cellStyle name="Comma 37 4" xfId="8411" xr:uid="{00000000-0005-0000-0000-000089070000}"/>
    <cellStyle name="Comma 37 4 2" xfId="23651" xr:uid="{00000000-0005-0000-0000-00008A070000}"/>
    <cellStyle name="Comma 37 4 2 2" xfId="38148" xr:uid="{00000000-0005-0000-0000-00008B070000}"/>
    <cellStyle name="Comma 37 4 3" xfId="37623" xr:uid="{00000000-0005-0000-0000-00008C070000}"/>
    <cellStyle name="Comma 37 5" xfId="23178" xr:uid="{00000000-0005-0000-0000-00008D070000}"/>
    <cellStyle name="Comma 37 5 2" xfId="38047" xr:uid="{00000000-0005-0000-0000-00008E070000}"/>
    <cellStyle name="Comma 37 6" xfId="37499" xr:uid="{00000000-0005-0000-0000-00008F070000}"/>
    <cellStyle name="Comma 38" xfId="7952" xr:uid="{00000000-0005-0000-0000-000090070000}"/>
    <cellStyle name="Comma 38 2" xfId="8157" xr:uid="{00000000-0005-0000-0000-000091070000}"/>
    <cellStyle name="Comma 38 2 2" xfId="8347" xr:uid="{00000000-0005-0000-0000-000092070000}"/>
    <cellStyle name="Comma 38 2 2 2" xfId="23571" xr:uid="{00000000-0005-0000-0000-000093070000}"/>
    <cellStyle name="Comma 38 2 2 2 2" xfId="38114" xr:uid="{00000000-0005-0000-0000-000094070000}"/>
    <cellStyle name="Comma 38 2 2 3" xfId="37585" xr:uid="{00000000-0005-0000-0000-000095070000}"/>
    <cellStyle name="Comma 38 2 3" xfId="8559" xr:uid="{00000000-0005-0000-0000-000096070000}"/>
    <cellStyle name="Comma 38 2 3 2" xfId="23809" xr:uid="{00000000-0005-0000-0000-000097070000}"/>
    <cellStyle name="Comma 38 2 3 2 2" xfId="38165" xr:uid="{00000000-0005-0000-0000-000098070000}"/>
    <cellStyle name="Comma 38 2 3 3" xfId="37641" xr:uid="{00000000-0005-0000-0000-000099070000}"/>
    <cellStyle name="Comma 38 2 4" xfId="23342" xr:uid="{00000000-0005-0000-0000-00009A070000}"/>
    <cellStyle name="Comma 38 2 4 2" xfId="38064" xr:uid="{00000000-0005-0000-0000-00009B070000}"/>
    <cellStyle name="Comma 38 2 5" xfId="37530" xr:uid="{00000000-0005-0000-0000-00009C070000}"/>
    <cellStyle name="Comma 38 3" xfId="8216" xr:uid="{00000000-0005-0000-0000-00009D070000}"/>
    <cellStyle name="Comma 38 3 2" xfId="23418" xr:uid="{00000000-0005-0000-0000-00009E070000}"/>
    <cellStyle name="Comma 38 3 2 2" xfId="38098" xr:uid="{00000000-0005-0000-0000-00009F070000}"/>
    <cellStyle name="Comma 38 3 3" xfId="37569" xr:uid="{00000000-0005-0000-0000-0000A0070000}"/>
    <cellStyle name="Comma 38 4" xfId="8412" xr:uid="{00000000-0005-0000-0000-0000A1070000}"/>
    <cellStyle name="Comma 38 4 2" xfId="23652" xr:uid="{00000000-0005-0000-0000-0000A2070000}"/>
    <cellStyle name="Comma 38 4 2 2" xfId="38149" xr:uid="{00000000-0005-0000-0000-0000A3070000}"/>
    <cellStyle name="Comma 38 4 3" xfId="37624" xr:uid="{00000000-0005-0000-0000-0000A4070000}"/>
    <cellStyle name="Comma 38 5" xfId="23179" xr:uid="{00000000-0005-0000-0000-0000A5070000}"/>
    <cellStyle name="Comma 38 5 2" xfId="38048" xr:uid="{00000000-0005-0000-0000-0000A6070000}"/>
    <cellStyle name="Comma 38 6" xfId="37500" xr:uid="{00000000-0005-0000-0000-0000A7070000}"/>
    <cellStyle name="Comma 39" xfId="7953" xr:uid="{00000000-0005-0000-0000-0000A8070000}"/>
    <cellStyle name="Comma 39 2" xfId="8217" xr:uid="{00000000-0005-0000-0000-0000A9070000}"/>
    <cellStyle name="Comma 39 2 2" xfId="23419" xr:uid="{00000000-0005-0000-0000-0000AA070000}"/>
    <cellStyle name="Comma 39 2 2 2" xfId="38099" xr:uid="{00000000-0005-0000-0000-0000AB070000}"/>
    <cellStyle name="Comma 39 2 3" xfId="37570" xr:uid="{00000000-0005-0000-0000-0000AC070000}"/>
    <cellStyle name="Comma 39 3" xfId="8413" xr:uid="{00000000-0005-0000-0000-0000AD070000}"/>
    <cellStyle name="Comma 39 3 2" xfId="23653" xr:uid="{00000000-0005-0000-0000-0000AE070000}"/>
    <cellStyle name="Comma 39 3 2 2" xfId="38150" xr:uid="{00000000-0005-0000-0000-0000AF070000}"/>
    <cellStyle name="Comma 39 3 3" xfId="37625" xr:uid="{00000000-0005-0000-0000-0000B0070000}"/>
    <cellStyle name="Comma 39 4" xfId="23180" xr:uid="{00000000-0005-0000-0000-0000B1070000}"/>
    <cellStyle name="Comma 39 4 2" xfId="38049" xr:uid="{00000000-0005-0000-0000-0000B2070000}"/>
    <cellStyle name="Comma 39 5" xfId="37501" xr:uid="{00000000-0005-0000-0000-0000B3070000}"/>
    <cellStyle name="Comma 4" xfId="666" xr:uid="{00000000-0005-0000-0000-0000B4070000}"/>
    <cellStyle name="Comma 4 10" xfId="38504" xr:uid="{00000000-0005-0000-0000-0000B5070000}"/>
    <cellStyle name="Comma 4 11" xfId="6741" xr:uid="{00000000-0005-0000-0000-0000B6070000}"/>
    <cellStyle name="Comma 4 12" xfId="4595" xr:uid="{00000000-0005-0000-0000-0000B7070000}"/>
    <cellStyle name="Comma 4 13" xfId="4450" xr:uid="{00000000-0005-0000-0000-0000B8070000}"/>
    <cellStyle name="Comma 4 2" xfId="563" xr:uid="{00000000-0005-0000-0000-0000B9070000}"/>
    <cellStyle name="Comma 4 2 10" xfId="4555" xr:uid="{00000000-0005-0000-0000-0000BA070000}"/>
    <cellStyle name="Comma 4 2 2" xfId="767" xr:uid="{00000000-0005-0000-0000-0000BB070000}"/>
    <cellStyle name="Comma 4 2 2 2" xfId="2054" xr:uid="{00000000-0005-0000-0000-0000BC070000}"/>
    <cellStyle name="Comma 4 2 2 2 2" xfId="3760" xr:uid="{00000000-0005-0000-0000-0000BD070000}"/>
    <cellStyle name="Comma 4 2 2 2 2 2" xfId="38100" xr:uid="{00000000-0005-0000-0000-0000BE070000}"/>
    <cellStyle name="Comma 4 2 2 2 3" xfId="3902" xr:uid="{00000000-0005-0000-0000-0000BF070000}"/>
    <cellStyle name="Comma 4 2 2 2 4" xfId="3624" xr:uid="{00000000-0005-0000-0000-0000C0070000}"/>
    <cellStyle name="Comma 4 2 2 2 5" xfId="23420" xr:uid="{00000000-0005-0000-0000-0000C1070000}"/>
    <cellStyle name="Comma 4 2 2 3" xfId="2147" xr:uid="{00000000-0005-0000-0000-0000C2070000}"/>
    <cellStyle name="Comma 4 2 2 3 2" xfId="3723" xr:uid="{00000000-0005-0000-0000-0000C3070000}"/>
    <cellStyle name="Comma 4 2 2 3 3" xfId="37571" xr:uid="{00000000-0005-0000-0000-0000C4070000}"/>
    <cellStyle name="Comma 4 2 2 4" xfId="3499" xr:uid="{00000000-0005-0000-0000-0000C5070000}"/>
    <cellStyle name="Comma 4 2 2 5" xfId="3932" xr:uid="{00000000-0005-0000-0000-0000C6070000}"/>
    <cellStyle name="Comma 4 2 2 6" xfId="3453" xr:uid="{00000000-0005-0000-0000-0000C7070000}"/>
    <cellStyle name="Comma 4 2 2 7" xfId="8218" xr:uid="{00000000-0005-0000-0000-0000C8070000}"/>
    <cellStyle name="Comma 4 2 3" xfId="745" xr:uid="{00000000-0005-0000-0000-0000C9070000}"/>
    <cellStyle name="Comma 4 2 3 2" xfId="2039" xr:uid="{00000000-0005-0000-0000-0000CA070000}"/>
    <cellStyle name="Comma 4 2 3 2 2" xfId="3742" xr:uid="{00000000-0005-0000-0000-0000CB070000}"/>
    <cellStyle name="Comma 4 2 3 2 2 2" xfId="38151" xr:uid="{00000000-0005-0000-0000-0000CC070000}"/>
    <cellStyle name="Comma 4 2 3 2 3" xfId="23654" xr:uid="{00000000-0005-0000-0000-0000CD070000}"/>
    <cellStyle name="Comma 4 2 3 3" xfId="4038" xr:uid="{00000000-0005-0000-0000-0000CE070000}"/>
    <cellStyle name="Comma 4 2 3 3 2" xfId="37627" xr:uid="{00000000-0005-0000-0000-0000CF070000}"/>
    <cellStyle name="Comma 4 2 3 4" xfId="3606" xr:uid="{00000000-0005-0000-0000-0000D0070000}"/>
    <cellStyle name="Comma 4 2 3 5" xfId="8415" xr:uid="{00000000-0005-0000-0000-0000D1070000}"/>
    <cellStyle name="Comma 4 2 4" xfId="685" xr:uid="{00000000-0005-0000-0000-0000D2070000}"/>
    <cellStyle name="Comma 4 2 4 2" xfId="2013" xr:uid="{00000000-0005-0000-0000-0000D3070000}"/>
    <cellStyle name="Comma 4 2 4 2 2" xfId="3783" xr:uid="{00000000-0005-0000-0000-0000D4070000}"/>
    <cellStyle name="Comma 4 2 4 2 2 2" xfId="38050" xr:uid="{00000000-0005-0000-0000-0000D5070000}"/>
    <cellStyle name="Comma 4 2 4 2 3" xfId="23181" xr:uid="{00000000-0005-0000-0000-0000D6070000}"/>
    <cellStyle name="Comma 4 2 4 3" xfId="3663" xr:uid="{00000000-0005-0000-0000-0000D7070000}"/>
    <cellStyle name="Comma 4 2 4 3 2" xfId="37503" xr:uid="{00000000-0005-0000-0000-0000D8070000}"/>
    <cellStyle name="Comma 4 2 4 4" xfId="7955" xr:uid="{00000000-0005-0000-0000-0000D9070000}"/>
    <cellStyle name="Comma 4 2 5" xfId="750" xr:uid="{00000000-0005-0000-0000-0000DA070000}"/>
    <cellStyle name="Comma 4 2 5 2" xfId="2043" xr:uid="{00000000-0005-0000-0000-0000DB070000}"/>
    <cellStyle name="Comma 4 2 5 2 2" xfId="3813" xr:uid="{00000000-0005-0000-0000-0000DC070000}"/>
    <cellStyle name="Comma 4 2 5 3" xfId="3698" xr:uid="{00000000-0005-0000-0000-0000DD070000}"/>
    <cellStyle name="Comma 4 2 5 4" xfId="37418" xr:uid="{00000000-0005-0000-0000-0000DE070000}"/>
    <cellStyle name="Comma 4 2 6" xfId="1963" xr:uid="{00000000-0005-0000-0000-0000DF070000}"/>
    <cellStyle name="Comma 4 2 6 2" xfId="3415" xr:uid="{00000000-0005-0000-0000-0000E0070000}"/>
    <cellStyle name="Comma 4 2 6 3" xfId="38517" xr:uid="{00000000-0005-0000-0000-0000E1070000}"/>
    <cellStyle name="Comma 4 2 7" xfId="2277" xr:uid="{00000000-0005-0000-0000-0000E2070000}"/>
    <cellStyle name="Comma 4 2 7 2" xfId="6772" xr:uid="{00000000-0005-0000-0000-0000E3070000}"/>
    <cellStyle name="Comma 4 2 8" xfId="4092" xr:uid="{00000000-0005-0000-0000-0000E4070000}"/>
    <cellStyle name="Comma 4 2 8 2" xfId="6713" xr:uid="{00000000-0005-0000-0000-0000E5070000}"/>
    <cellStyle name="Comma 4 2 9" xfId="5679" xr:uid="{00000000-0005-0000-0000-0000E6070000}"/>
    <cellStyle name="Comma 4 3" xfId="1999" xr:uid="{00000000-0005-0000-0000-0000E7070000}"/>
    <cellStyle name="Comma 4 3 2" xfId="7957" xr:uid="{00000000-0005-0000-0000-0000E8070000}"/>
    <cellStyle name="Comma 4 3 2 2" xfId="37505" xr:uid="{00000000-0005-0000-0000-0000E9070000}"/>
    <cellStyle name="Comma 4 3 3" xfId="8219" xr:uid="{00000000-0005-0000-0000-0000EA070000}"/>
    <cellStyle name="Comma 4 3 3 2" xfId="23421" xr:uid="{00000000-0005-0000-0000-0000EB070000}"/>
    <cellStyle name="Comma 4 3 3 2 2" xfId="38101" xr:uid="{00000000-0005-0000-0000-0000EC070000}"/>
    <cellStyle name="Comma 4 3 3 3" xfId="37572" xr:uid="{00000000-0005-0000-0000-0000ED070000}"/>
    <cellStyle name="Comma 4 3 4" xfId="8416" xr:uid="{00000000-0005-0000-0000-0000EE070000}"/>
    <cellStyle name="Comma 4 3 4 2" xfId="23655" xr:uid="{00000000-0005-0000-0000-0000EF070000}"/>
    <cellStyle name="Comma 4 3 4 2 2" xfId="38152" xr:uid="{00000000-0005-0000-0000-0000F0070000}"/>
    <cellStyle name="Comma 4 3 4 3" xfId="37628" xr:uid="{00000000-0005-0000-0000-0000F1070000}"/>
    <cellStyle name="Comma 4 3 5" xfId="7956" xr:uid="{00000000-0005-0000-0000-0000F2070000}"/>
    <cellStyle name="Comma 4 3 5 2" xfId="23182" xr:uid="{00000000-0005-0000-0000-0000F3070000}"/>
    <cellStyle name="Comma 4 3 5 2 2" xfId="38051" xr:uid="{00000000-0005-0000-0000-0000F4070000}"/>
    <cellStyle name="Comma 4 3 5 3" xfId="37504" xr:uid="{00000000-0005-0000-0000-0000F5070000}"/>
    <cellStyle name="Comma 4 3 6" xfId="37414" xr:uid="{00000000-0005-0000-0000-0000F6070000}"/>
    <cellStyle name="Comma 4 3 7" xfId="6760" xr:uid="{00000000-0005-0000-0000-0000F7070000}"/>
    <cellStyle name="Comma 4 3 8" xfId="5633" xr:uid="{00000000-0005-0000-0000-0000F8070000}"/>
    <cellStyle name="Comma 4 3 9" xfId="4472" xr:uid="{00000000-0005-0000-0000-0000F9070000}"/>
    <cellStyle name="Comma 4 4" xfId="6776" xr:uid="{00000000-0005-0000-0000-0000FA070000}"/>
    <cellStyle name="Comma 4 4 2" xfId="7619" xr:uid="{00000000-0005-0000-0000-0000FB070000}"/>
    <cellStyle name="Comma 4 4 2 2" xfId="23104" xr:uid="{00000000-0005-0000-0000-0000FC070000}"/>
    <cellStyle name="Comma 4 4 2 2 2" xfId="38014" xr:uid="{00000000-0005-0000-0000-0000FD070000}"/>
    <cellStyle name="Comma 4 4 2 3" xfId="37445" xr:uid="{00000000-0005-0000-0000-0000FE070000}"/>
    <cellStyle name="Comma 4 4 3" xfId="8414" xr:uid="{00000000-0005-0000-0000-0000FF070000}"/>
    <cellStyle name="Comma 4 4 3 2" xfId="37626" xr:uid="{00000000-0005-0000-0000-000000080000}"/>
    <cellStyle name="Comma 4 4 4" xfId="22269" xr:uid="{00000000-0005-0000-0000-000001080000}"/>
    <cellStyle name="Comma 4 4 4 2" xfId="37997" xr:uid="{00000000-0005-0000-0000-000002080000}"/>
    <cellStyle name="Comma 4 4 5" xfId="37419" xr:uid="{00000000-0005-0000-0000-000003080000}"/>
    <cellStyle name="Comma 4 5" xfId="6768" xr:uid="{00000000-0005-0000-0000-000004080000}"/>
    <cellStyle name="Comma 4 5 2" xfId="37416" xr:uid="{00000000-0005-0000-0000-000005080000}"/>
    <cellStyle name="Comma 4 6" xfId="7954" xr:uid="{00000000-0005-0000-0000-000006080000}"/>
    <cellStyle name="Comma 4 6 2" xfId="37502" xr:uid="{00000000-0005-0000-0000-000007080000}"/>
    <cellStyle name="Comma 4 7" xfId="22264" xr:uid="{00000000-0005-0000-0000-000008080000}"/>
    <cellStyle name="Comma 4 7 2" xfId="37996" xr:uid="{00000000-0005-0000-0000-000009080000}"/>
    <cellStyle name="Comma 4 8" xfId="6757" xr:uid="{00000000-0005-0000-0000-00000A080000}"/>
    <cellStyle name="Comma 4 8 2" xfId="37413" xr:uid="{00000000-0005-0000-0000-00000B080000}"/>
    <cellStyle name="Comma 4 9" xfId="37404" xr:uid="{00000000-0005-0000-0000-00000C080000}"/>
    <cellStyle name="Comma 40" xfId="7958" xr:uid="{00000000-0005-0000-0000-00000D080000}"/>
    <cellStyle name="Comma 40 2" xfId="8220" xr:uid="{00000000-0005-0000-0000-00000E080000}"/>
    <cellStyle name="Comma 40 2 2" xfId="23422" xr:uid="{00000000-0005-0000-0000-00000F080000}"/>
    <cellStyle name="Comma 40 2 2 2" xfId="38102" xr:uid="{00000000-0005-0000-0000-000010080000}"/>
    <cellStyle name="Comma 40 2 3" xfId="37573" xr:uid="{00000000-0005-0000-0000-000011080000}"/>
    <cellStyle name="Comma 40 3" xfId="8417" xr:uid="{00000000-0005-0000-0000-000012080000}"/>
    <cellStyle name="Comma 40 3 2" xfId="23656" xr:uid="{00000000-0005-0000-0000-000013080000}"/>
    <cellStyle name="Comma 40 3 2 2" xfId="38153" xr:uid="{00000000-0005-0000-0000-000014080000}"/>
    <cellStyle name="Comma 40 3 3" xfId="37629" xr:uid="{00000000-0005-0000-0000-000015080000}"/>
    <cellStyle name="Comma 40 4" xfId="23183" xr:uid="{00000000-0005-0000-0000-000016080000}"/>
    <cellStyle name="Comma 40 4 2" xfId="38052" xr:uid="{00000000-0005-0000-0000-000017080000}"/>
    <cellStyle name="Comma 40 5" xfId="37506" xr:uid="{00000000-0005-0000-0000-000018080000}"/>
    <cellStyle name="Comma 41" xfId="8156" xr:uid="{00000000-0005-0000-0000-000019080000}"/>
    <cellStyle name="Comma 41 2" xfId="8346" xr:uid="{00000000-0005-0000-0000-00001A080000}"/>
    <cellStyle name="Comma 41 2 2" xfId="23570" xr:uid="{00000000-0005-0000-0000-00001B080000}"/>
    <cellStyle name="Comma 41 2 2 2" xfId="38113" xr:uid="{00000000-0005-0000-0000-00001C080000}"/>
    <cellStyle name="Comma 41 2 3" xfId="37584" xr:uid="{00000000-0005-0000-0000-00001D080000}"/>
    <cellStyle name="Comma 41 3" xfId="8558" xr:uid="{00000000-0005-0000-0000-00001E080000}"/>
    <cellStyle name="Comma 41 3 2" xfId="23808" xr:uid="{00000000-0005-0000-0000-00001F080000}"/>
    <cellStyle name="Comma 41 3 2 2" xfId="38164" xr:uid="{00000000-0005-0000-0000-000020080000}"/>
    <cellStyle name="Comma 41 3 3" xfId="37640" xr:uid="{00000000-0005-0000-0000-000021080000}"/>
    <cellStyle name="Comma 41 4" xfId="23341" xr:uid="{00000000-0005-0000-0000-000022080000}"/>
    <cellStyle name="Comma 41 4 2" xfId="38063" xr:uid="{00000000-0005-0000-0000-000023080000}"/>
    <cellStyle name="Comma 41 5" xfId="37529" xr:uid="{00000000-0005-0000-0000-000024080000}"/>
    <cellStyle name="Comma 42" xfId="8161" xr:uid="{00000000-0005-0000-0000-000025080000}"/>
    <cellStyle name="Comma 42 2" xfId="8351" xr:uid="{00000000-0005-0000-0000-000026080000}"/>
    <cellStyle name="Comma 42 2 2" xfId="23575" xr:uid="{00000000-0005-0000-0000-000027080000}"/>
    <cellStyle name="Comma 42 3" xfId="8563" xr:uid="{00000000-0005-0000-0000-000028080000}"/>
    <cellStyle name="Comma 42 3 2" xfId="23813" xr:uid="{00000000-0005-0000-0000-000029080000}"/>
    <cellStyle name="Comma 42 4" xfId="23346" xr:uid="{00000000-0005-0000-0000-00002A080000}"/>
    <cellStyle name="Comma 43" xfId="8162" xr:uid="{00000000-0005-0000-0000-00002B080000}"/>
    <cellStyle name="Comma 43 2" xfId="8364" xr:uid="{00000000-0005-0000-0000-00002C080000}"/>
    <cellStyle name="Comma 43 2 2" xfId="8654" xr:uid="{00000000-0005-0000-0000-00002D080000}"/>
    <cellStyle name="Comma 43 2 3" xfId="37591" xr:uid="{00000000-0005-0000-0000-00002E080000}"/>
    <cellStyle name="Comma 43 3" xfId="8650" xr:uid="{00000000-0005-0000-0000-00002F080000}"/>
    <cellStyle name="Comma 43 4" xfId="37532" xr:uid="{00000000-0005-0000-0000-000030080000}"/>
    <cellStyle name="Comma 44" xfId="8165" xr:uid="{00000000-0005-0000-0000-000031080000}"/>
    <cellStyle name="Comma 44 2" xfId="8366" xr:uid="{00000000-0005-0000-0000-000032080000}"/>
    <cellStyle name="Comma 44 2 2" xfId="37592" xr:uid="{00000000-0005-0000-0000-000033080000}"/>
    <cellStyle name="Comma 44 3" xfId="8653" xr:uid="{00000000-0005-0000-0000-000034080000}"/>
    <cellStyle name="Comma 44 3 2" xfId="23819" xr:uid="{00000000-0005-0000-0000-000035080000}"/>
    <cellStyle name="Comma 44 3 2 2" xfId="38170" xr:uid="{00000000-0005-0000-0000-000036080000}"/>
    <cellStyle name="Comma 44 3 3" xfId="37678" xr:uid="{00000000-0005-0000-0000-000037080000}"/>
    <cellStyle name="Comma 44 4" xfId="37534" xr:uid="{00000000-0005-0000-0000-000038080000}"/>
    <cellStyle name="Comma 45" xfId="8167" xr:uid="{00000000-0005-0000-0000-000039080000}"/>
    <cellStyle name="Comma 45 2" xfId="8572" xr:uid="{00000000-0005-0000-0000-00003A080000}"/>
    <cellStyle name="Comma 45 2 2" xfId="37647" xr:uid="{00000000-0005-0000-0000-00003B080000}"/>
    <cellStyle name="Comma 45 3" xfId="37536" xr:uid="{00000000-0005-0000-0000-00003C080000}"/>
    <cellStyle name="Comma 46" xfId="8166" xr:uid="{00000000-0005-0000-0000-00003D080000}"/>
    <cellStyle name="Comma 46 2" xfId="8564" xr:uid="{00000000-0005-0000-0000-00003E080000}"/>
    <cellStyle name="Comma 46 2 2" xfId="37643" xr:uid="{00000000-0005-0000-0000-00003F080000}"/>
    <cellStyle name="Comma 46 3" xfId="37535" xr:uid="{00000000-0005-0000-0000-000040080000}"/>
    <cellStyle name="Comma 47" xfId="8170" xr:uid="{00000000-0005-0000-0000-000041080000}"/>
    <cellStyle name="Comma 47 2" xfId="8568" xr:uid="{00000000-0005-0000-0000-000042080000}"/>
    <cellStyle name="Comma 47 2 2" xfId="37645" xr:uid="{00000000-0005-0000-0000-000043080000}"/>
    <cellStyle name="Comma 47 3" xfId="37538" xr:uid="{00000000-0005-0000-0000-000044080000}"/>
    <cellStyle name="Comma 48" xfId="8570" xr:uid="{00000000-0005-0000-0000-000045080000}"/>
    <cellStyle name="Comma 48 2" xfId="8617" xr:uid="{00000000-0005-0000-0000-000046080000}"/>
    <cellStyle name="Comma 48 2 2" xfId="37672" xr:uid="{00000000-0005-0000-0000-000047080000}"/>
    <cellStyle name="Comma 48 3" xfId="23815" xr:uid="{00000000-0005-0000-0000-000048080000}"/>
    <cellStyle name="Comma 48 3 2" xfId="38168" xr:uid="{00000000-0005-0000-0000-000049080000}"/>
    <cellStyle name="Comma 48 4" xfId="37646" xr:uid="{00000000-0005-0000-0000-00004A080000}"/>
    <cellStyle name="Comma 49" xfId="8574" xr:uid="{00000000-0005-0000-0000-00004B080000}"/>
    <cellStyle name="Comma 49 2" xfId="8616" xr:uid="{00000000-0005-0000-0000-00004C080000}"/>
    <cellStyle name="Comma 49 2 2" xfId="37671" xr:uid="{00000000-0005-0000-0000-00004D080000}"/>
    <cellStyle name="Comma 49 3" xfId="23816" xr:uid="{00000000-0005-0000-0000-00004E080000}"/>
    <cellStyle name="Comma 49 3 2" xfId="38169" xr:uid="{00000000-0005-0000-0000-00004F080000}"/>
    <cellStyle name="Comma 49 4" xfId="37649" xr:uid="{00000000-0005-0000-0000-000050080000}"/>
    <cellStyle name="Comma 5" xfId="4456" xr:uid="{00000000-0005-0000-0000-000051080000}"/>
    <cellStyle name="Comma 5 10" xfId="4596" xr:uid="{00000000-0005-0000-0000-000052080000}"/>
    <cellStyle name="Comma 5 2" xfId="4560" xr:uid="{00000000-0005-0000-0000-000053080000}"/>
    <cellStyle name="Comma 5 2 2" xfId="7960" xr:uid="{00000000-0005-0000-0000-000054080000}"/>
    <cellStyle name="Comma 5 2 2 2" xfId="37508" xr:uid="{00000000-0005-0000-0000-000055080000}"/>
    <cellStyle name="Comma 5 2 3" xfId="37417" xr:uid="{00000000-0005-0000-0000-000056080000}"/>
    <cellStyle name="Comma 5 2 4" xfId="6770" xr:uid="{00000000-0005-0000-0000-000057080000}"/>
    <cellStyle name="Comma 5 2 5" xfId="5640" xr:uid="{00000000-0005-0000-0000-000058080000}"/>
    <cellStyle name="Comma 5 3" xfId="4473" xr:uid="{00000000-0005-0000-0000-000059080000}"/>
    <cellStyle name="Comma 5 3 2" xfId="8221" xr:uid="{00000000-0005-0000-0000-00005A080000}"/>
    <cellStyle name="Comma 5 3 2 2" xfId="23423" xr:uid="{00000000-0005-0000-0000-00005B080000}"/>
    <cellStyle name="Comma 5 3 3" xfId="8418" xr:uid="{00000000-0005-0000-0000-00005C080000}"/>
    <cellStyle name="Comma 5 3 3 2" xfId="23657" xr:uid="{00000000-0005-0000-0000-00005D080000}"/>
    <cellStyle name="Comma 5 3 4" xfId="23184" xr:uid="{00000000-0005-0000-0000-00005E080000}"/>
    <cellStyle name="Comma 5 3 5" xfId="7961" xr:uid="{00000000-0005-0000-0000-00005F080000}"/>
    <cellStyle name="Comma 5 4" xfId="7962" xr:uid="{00000000-0005-0000-0000-000060080000}"/>
    <cellStyle name="Comma 5 5" xfId="7959" xr:uid="{00000000-0005-0000-0000-000061080000}"/>
    <cellStyle name="Comma 5 5 2" xfId="37507" xr:uid="{00000000-0005-0000-0000-000062080000}"/>
    <cellStyle name="Comma 5 6" xfId="6764" xr:uid="{00000000-0005-0000-0000-000063080000}"/>
    <cellStyle name="Comma 5 7" xfId="37396" xr:uid="{00000000-0005-0000-0000-000064080000}"/>
    <cellStyle name="Comma 5 8" xfId="38510" xr:uid="{00000000-0005-0000-0000-000065080000}"/>
    <cellStyle name="Comma 5 9" xfId="6726" xr:uid="{00000000-0005-0000-0000-000066080000}"/>
    <cellStyle name="Comma 50" xfId="8566" xr:uid="{00000000-0005-0000-0000-000067080000}"/>
    <cellStyle name="Comma 50 2" xfId="8663" xr:uid="{00000000-0005-0000-0000-000068080000}"/>
    <cellStyle name="Comma 50 2 2" xfId="37680" xr:uid="{00000000-0005-0000-0000-000069080000}"/>
    <cellStyle name="Comma 50 3" xfId="23814" xr:uid="{00000000-0005-0000-0000-00006A080000}"/>
    <cellStyle name="Comma 50 3 2" xfId="38167" xr:uid="{00000000-0005-0000-0000-00006B080000}"/>
    <cellStyle name="Comma 50 4" xfId="37644" xr:uid="{00000000-0005-0000-0000-00006C080000}"/>
    <cellStyle name="Comma 51" xfId="8354" xr:uid="{00000000-0005-0000-0000-00006D080000}"/>
    <cellStyle name="Comma 51 2" xfId="37588" xr:uid="{00000000-0005-0000-0000-00006E080000}"/>
    <cellStyle name="Comma 52" xfId="8575" xr:uid="{00000000-0005-0000-0000-00006F080000}"/>
    <cellStyle name="Comma 52 2" xfId="8615" xr:uid="{00000000-0005-0000-0000-000070080000}"/>
    <cellStyle name="Comma 52 2 2" xfId="37670" xr:uid="{00000000-0005-0000-0000-000071080000}"/>
    <cellStyle name="Comma 52 3" xfId="37650" xr:uid="{00000000-0005-0000-0000-000072080000}"/>
    <cellStyle name="Comma 53" xfId="8591" xr:uid="{00000000-0005-0000-0000-000073080000}"/>
    <cellStyle name="Comma 53 2" xfId="8661" xr:uid="{00000000-0005-0000-0000-000074080000}"/>
    <cellStyle name="Comma 53 2 2" xfId="37679" xr:uid="{00000000-0005-0000-0000-000075080000}"/>
    <cellStyle name="Comma 53 3" xfId="37657" xr:uid="{00000000-0005-0000-0000-000076080000}"/>
    <cellStyle name="Comma 54" xfId="8603" xr:uid="{00000000-0005-0000-0000-000077080000}"/>
    <cellStyle name="Comma 54 2" xfId="37665" xr:uid="{00000000-0005-0000-0000-000078080000}"/>
    <cellStyle name="Comma 55" xfId="8599" xr:uid="{00000000-0005-0000-0000-000079080000}"/>
    <cellStyle name="Comma 55 2" xfId="37662" xr:uid="{00000000-0005-0000-0000-00007A080000}"/>
    <cellStyle name="Comma 56" xfId="8584" xr:uid="{00000000-0005-0000-0000-00007B080000}"/>
    <cellStyle name="Comma 56 2" xfId="37653" xr:uid="{00000000-0005-0000-0000-00007C080000}"/>
    <cellStyle name="Comma 57" xfId="8589" xr:uid="{00000000-0005-0000-0000-00007D080000}"/>
    <cellStyle name="Comma 57 2" xfId="37656" xr:uid="{00000000-0005-0000-0000-00007E080000}"/>
    <cellStyle name="Comma 58" xfId="8605" xr:uid="{00000000-0005-0000-0000-00007F080000}"/>
    <cellStyle name="Comma 58 2" xfId="37666" xr:uid="{00000000-0005-0000-0000-000080080000}"/>
    <cellStyle name="Comma 59" xfId="8598" xr:uid="{00000000-0005-0000-0000-000081080000}"/>
    <cellStyle name="Comma 59 2" xfId="37661" xr:uid="{00000000-0005-0000-0000-000082080000}"/>
    <cellStyle name="Comma 6" xfId="4474" xr:uid="{00000000-0005-0000-0000-000083080000}"/>
    <cellStyle name="Comma 6 10" xfId="4597" xr:uid="{00000000-0005-0000-0000-000084080000}"/>
    <cellStyle name="Comma 6 2" xfId="5634" xr:uid="{00000000-0005-0000-0000-000085080000}"/>
    <cellStyle name="Comma 6 2 2" xfId="7965" xr:uid="{00000000-0005-0000-0000-000086080000}"/>
    <cellStyle name="Comma 6 2 2 2" xfId="10457" xr:uid="{00000000-0005-0000-0000-000087080000}"/>
    <cellStyle name="Comma 6 2 2 2 2" xfId="37727" xr:uid="{00000000-0005-0000-0000-000088080000}"/>
    <cellStyle name="Comma 6 2 2 3" xfId="37511" xr:uid="{00000000-0005-0000-0000-000089080000}"/>
    <cellStyle name="Comma 6 2 3" xfId="13779" xr:uid="{00000000-0005-0000-0000-00008A080000}"/>
    <cellStyle name="Comma 6 2 3 2" xfId="20563" xr:uid="{00000000-0005-0000-0000-00008B080000}"/>
    <cellStyle name="Comma 6 2 3 2 2" xfId="35676" xr:uid="{00000000-0005-0000-0000-00008C080000}"/>
    <cellStyle name="Comma 6 2 3 2 2 2" xfId="38431" xr:uid="{00000000-0005-0000-0000-00008D080000}"/>
    <cellStyle name="Comma 6 2 3 2 3" xfId="37953" xr:uid="{00000000-0005-0000-0000-00008E080000}"/>
    <cellStyle name="Comma 6 2 3 3" xfId="28908" xr:uid="{00000000-0005-0000-0000-00008F080000}"/>
    <cellStyle name="Comma 6 2 3 3 2" xfId="38283" xr:uid="{00000000-0005-0000-0000-000090080000}"/>
    <cellStyle name="Comma 6 2 3 4" xfId="37799" xr:uid="{00000000-0005-0000-0000-000091080000}"/>
    <cellStyle name="Comma 6 2 4" xfId="17182" xr:uid="{00000000-0005-0000-0000-000092080000}"/>
    <cellStyle name="Comma 6 2 4 2" xfId="32295" xr:uid="{00000000-0005-0000-0000-000093080000}"/>
    <cellStyle name="Comma 6 2 4 2 2" xfId="38357" xr:uid="{00000000-0005-0000-0000-000094080000}"/>
    <cellStyle name="Comma 6 2 4 3" xfId="37879" xr:uid="{00000000-0005-0000-0000-000095080000}"/>
    <cellStyle name="Comma 6 2 5" xfId="10392" xr:uid="{00000000-0005-0000-0000-000096080000}"/>
    <cellStyle name="Comma 6 2 5 2" xfId="25524" xr:uid="{00000000-0005-0000-0000-000097080000}"/>
    <cellStyle name="Comma 6 2 5 2 2" xfId="38209" xr:uid="{00000000-0005-0000-0000-000098080000}"/>
    <cellStyle name="Comma 6 2 5 3" xfId="37724" xr:uid="{00000000-0005-0000-0000-000099080000}"/>
    <cellStyle name="Comma 6 2 6" xfId="37510" xr:uid="{00000000-0005-0000-0000-00009A080000}"/>
    <cellStyle name="Comma 6 2 7" xfId="7964" xr:uid="{00000000-0005-0000-0000-00009B080000}"/>
    <cellStyle name="Comma 6 3" xfId="7963" xr:uid="{00000000-0005-0000-0000-00009C080000}"/>
    <cellStyle name="Comma 6 3 2" xfId="13793" xr:uid="{00000000-0005-0000-0000-00009D080000}"/>
    <cellStyle name="Comma 6 3 2 2" xfId="20577" xr:uid="{00000000-0005-0000-0000-00009E080000}"/>
    <cellStyle name="Comma 6 3 2 2 2" xfId="35690" xr:uid="{00000000-0005-0000-0000-00009F080000}"/>
    <cellStyle name="Comma 6 3 2 2 2 2" xfId="38433" xr:uid="{00000000-0005-0000-0000-0000A0080000}"/>
    <cellStyle name="Comma 6 3 2 2 3" xfId="37955" xr:uid="{00000000-0005-0000-0000-0000A1080000}"/>
    <cellStyle name="Comma 6 3 2 3" xfId="28922" xr:uid="{00000000-0005-0000-0000-0000A2080000}"/>
    <cellStyle name="Comma 6 3 2 3 2" xfId="38285" xr:uid="{00000000-0005-0000-0000-0000A3080000}"/>
    <cellStyle name="Comma 6 3 2 4" xfId="37801" xr:uid="{00000000-0005-0000-0000-0000A4080000}"/>
    <cellStyle name="Comma 6 3 3" xfId="17195" xr:uid="{00000000-0005-0000-0000-0000A5080000}"/>
    <cellStyle name="Comma 6 3 3 2" xfId="32308" xr:uid="{00000000-0005-0000-0000-0000A6080000}"/>
    <cellStyle name="Comma 6 3 3 2 2" xfId="38359" xr:uid="{00000000-0005-0000-0000-0000A7080000}"/>
    <cellStyle name="Comma 6 3 3 3" xfId="37881" xr:uid="{00000000-0005-0000-0000-0000A8080000}"/>
    <cellStyle name="Comma 6 3 4" xfId="10406" xr:uid="{00000000-0005-0000-0000-0000A9080000}"/>
    <cellStyle name="Comma 6 3 4 2" xfId="25538" xr:uid="{00000000-0005-0000-0000-0000AA080000}"/>
    <cellStyle name="Comma 6 3 4 2 2" xfId="38211" xr:uid="{00000000-0005-0000-0000-0000AB080000}"/>
    <cellStyle name="Comma 6 3 4 3" xfId="37726" xr:uid="{00000000-0005-0000-0000-0000AC080000}"/>
    <cellStyle name="Comma 6 3 5" xfId="37509" xr:uid="{00000000-0005-0000-0000-0000AD080000}"/>
    <cellStyle name="Comma 6 4" xfId="11265" xr:uid="{00000000-0005-0000-0000-0000AE080000}"/>
    <cellStyle name="Comma 6 4 2" xfId="14650" xr:uid="{00000000-0005-0000-0000-0000AF080000}"/>
    <cellStyle name="Comma 6 4 2 2" xfId="21434" xr:uid="{00000000-0005-0000-0000-0000B0080000}"/>
    <cellStyle name="Comma 6 4 2 2 2" xfId="36547" xr:uid="{00000000-0005-0000-0000-0000B1080000}"/>
    <cellStyle name="Comma 6 4 2 2 2 2" xfId="38451" xr:uid="{00000000-0005-0000-0000-0000B2080000}"/>
    <cellStyle name="Comma 6 4 2 2 3" xfId="37973" xr:uid="{00000000-0005-0000-0000-0000B3080000}"/>
    <cellStyle name="Comma 6 4 2 3" xfId="29779" xr:uid="{00000000-0005-0000-0000-0000B4080000}"/>
    <cellStyle name="Comma 6 4 2 3 2" xfId="38303" xr:uid="{00000000-0005-0000-0000-0000B5080000}"/>
    <cellStyle name="Comma 6 4 2 4" xfId="37819" xr:uid="{00000000-0005-0000-0000-0000B6080000}"/>
    <cellStyle name="Comma 6 4 3" xfId="18050" xr:uid="{00000000-0005-0000-0000-0000B7080000}"/>
    <cellStyle name="Comma 6 4 3 2" xfId="33163" xr:uid="{00000000-0005-0000-0000-0000B8080000}"/>
    <cellStyle name="Comma 6 4 3 2 2" xfId="38377" xr:uid="{00000000-0005-0000-0000-0000B9080000}"/>
    <cellStyle name="Comma 6 4 3 3" xfId="37899" xr:uid="{00000000-0005-0000-0000-0000BA080000}"/>
    <cellStyle name="Comma 6 4 4" xfId="26395" xr:uid="{00000000-0005-0000-0000-0000BB080000}"/>
    <cellStyle name="Comma 6 4 4 2" xfId="38229" xr:uid="{00000000-0005-0000-0000-0000BC080000}"/>
    <cellStyle name="Comma 6 4 5" xfId="37745" xr:uid="{00000000-0005-0000-0000-0000BD080000}"/>
    <cellStyle name="Comma 6 5" xfId="10372" xr:uid="{00000000-0005-0000-0000-0000BE080000}"/>
    <cellStyle name="Comma 6 5 2" xfId="13765" xr:uid="{00000000-0005-0000-0000-0000BF080000}"/>
    <cellStyle name="Comma 6 5 2 2" xfId="20549" xr:uid="{00000000-0005-0000-0000-0000C0080000}"/>
    <cellStyle name="Comma 6 5 2 2 2" xfId="35662" xr:uid="{00000000-0005-0000-0000-0000C1080000}"/>
    <cellStyle name="Comma 6 5 2 2 2 2" xfId="38429" xr:uid="{00000000-0005-0000-0000-0000C2080000}"/>
    <cellStyle name="Comma 6 5 2 2 3" xfId="37951" xr:uid="{00000000-0005-0000-0000-0000C3080000}"/>
    <cellStyle name="Comma 6 5 2 3" xfId="28894" xr:uid="{00000000-0005-0000-0000-0000C4080000}"/>
    <cellStyle name="Comma 6 5 2 3 2" xfId="38281" xr:uid="{00000000-0005-0000-0000-0000C5080000}"/>
    <cellStyle name="Comma 6 5 2 4" xfId="37797" xr:uid="{00000000-0005-0000-0000-0000C6080000}"/>
    <cellStyle name="Comma 6 5 3" xfId="17166" xr:uid="{00000000-0005-0000-0000-0000C7080000}"/>
    <cellStyle name="Comma 6 5 3 2" xfId="32281" xr:uid="{00000000-0005-0000-0000-0000C8080000}"/>
    <cellStyle name="Comma 6 5 3 2 2" xfId="38355" xr:uid="{00000000-0005-0000-0000-0000C9080000}"/>
    <cellStyle name="Comma 6 5 3 3" xfId="37876" xr:uid="{00000000-0005-0000-0000-0000CA080000}"/>
    <cellStyle name="Comma 6 5 4" xfId="25510" xr:uid="{00000000-0005-0000-0000-0000CB080000}"/>
    <cellStyle name="Comma 6 5 4 2" xfId="38207" xr:uid="{00000000-0005-0000-0000-0000CC080000}"/>
    <cellStyle name="Comma 6 5 5" xfId="37720" xr:uid="{00000000-0005-0000-0000-0000CD080000}"/>
    <cellStyle name="Comma 6 6" xfId="37423" xr:uid="{00000000-0005-0000-0000-0000CE080000}"/>
    <cellStyle name="Comma 6 7" xfId="38505" xr:uid="{00000000-0005-0000-0000-0000CF080000}"/>
    <cellStyle name="Comma 6 8" xfId="6831" xr:uid="{00000000-0005-0000-0000-0000D0080000}"/>
    <cellStyle name="Comma 6 9" xfId="6698" xr:uid="{00000000-0005-0000-0000-0000D1080000}"/>
    <cellStyle name="Comma 60" xfId="8585" xr:uid="{00000000-0005-0000-0000-0000D2080000}"/>
    <cellStyle name="Comma 60 2" xfId="37654" xr:uid="{00000000-0005-0000-0000-0000D3080000}"/>
    <cellStyle name="Comma 61" xfId="8614" xr:uid="{00000000-0005-0000-0000-0000D4080000}"/>
    <cellStyle name="Comma 61 2" xfId="37669" xr:uid="{00000000-0005-0000-0000-0000D5080000}"/>
    <cellStyle name="Comma 62" xfId="8588" xr:uid="{00000000-0005-0000-0000-0000D6080000}"/>
    <cellStyle name="Comma 62 2" xfId="37655" xr:uid="{00000000-0005-0000-0000-0000D7080000}"/>
    <cellStyle name="Comma 63" xfId="8609" xr:uid="{00000000-0005-0000-0000-0000D8080000}"/>
    <cellStyle name="Comma 63 2" xfId="37668" xr:uid="{00000000-0005-0000-0000-0000D9080000}"/>
    <cellStyle name="Comma 64" xfId="8595" xr:uid="{00000000-0005-0000-0000-0000DA080000}"/>
    <cellStyle name="Comma 64 2" xfId="37660" xr:uid="{00000000-0005-0000-0000-0000DB080000}"/>
    <cellStyle name="Comma 65" xfId="8579" xr:uid="{00000000-0005-0000-0000-0000DC080000}"/>
    <cellStyle name="Comma 65 2" xfId="37651" xr:uid="{00000000-0005-0000-0000-0000DD080000}"/>
    <cellStyle name="Comma 66" xfId="8593" xr:uid="{00000000-0005-0000-0000-0000DE080000}"/>
    <cellStyle name="Comma 66 2" xfId="37659" xr:uid="{00000000-0005-0000-0000-0000DF080000}"/>
    <cellStyle name="Comma 67" xfId="8592" xr:uid="{00000000-0005-0000-0000-0000E0080000}"/>
    <cellStyle name="Comma 67 2" xfId="37658" xr:uid="{00000000-0005-0000-0000-0000E1080000}"/>
    <cellStyle name="Comma 68" xfId="8601" xr:uid="{00000000-0005-0000-0000-0000E2080000}"/>
    <cellStyle name="Comma 68 2" xfId="37663" xr:uid="{00000000-0005-0000-0000-0000E3080000}"/>
    <cellStyle name="Comma 69" xfId="8581" xr:uid="{00000000-0005-0000-0000-0000E4080000}"/>
    <cellStyle name="Comma 69 2" xfId="37652" xr:uid="{00000000-0005-0000-0000-0000E5080000}"/>
    <cellStyle name="Comma 7" xfId="4475" xr:uid="{00000000-0005-0000-0000-0000E6080000}"/>
    <cellStyle name="Comma 7 2" xfId="5639" xr:uid="{00000000-0005-0000-0000-0000E7080000}"/>
    <cellStyle name="Comma 7 2 2" xfId="8222" xr:uid="{00000000-0005-0000-0000-0000E8080000}"/>
    <cellStyle name="Comma 7 2 2 2" xfId="23424" xr:uid="{00000000-0005-0000-0000-0000E9080000}"/>
    <cellStyle name="Comma 7 2 2 2 2" xfId="38103" xr:uid="{00000000-0005-0000-0000-0000EA080000}"/>
    <cellStyle name="Comma 7 2 2 3" xfId="37574" xr:uid="{00000000-0005-0000-0000-0000EB080000}"/>
    <cellStyle name="Comma 7 2 3" xfId="8419" xr:uid="{00000000-0005-0000-0000-0000EC080000}"/>
    <cellStyle name="Comma 7 2 3 2" xfId="23658" xr:uid="{00000000-0005-0000-0000-0000ED080000}"/>
    <cellStyle name="Comma 7 2 3 2 2" xfId="38154" xr:uid="{00000000-0005-0000-0000-0000EE080000}"/>
    <cellStyle name="Comma 7 2 3 3" xfId="37630" xr:uid="{00000000-0005-0000-0000-0000EF080000}"/>
    <cellStyle name="Comma 7 2 4" xfId="23185" xr:uid="{00000000-0005-0000-0000-0000F0080000}"/>
    <cellStyle name="Comma 7 2 4 2" xfId="38053" xr:uid="{00000000-0005-0000-0000-0000F1080000}"/>
    <cellStyle name="Comma 7 2 5" xfId="37513" xr:uid="{00000000-0005-0000-0000-0000F2080000}"/>
    <cellStyle name="Comma 7 2 6" xfId="7967" xr:uid="{00000000-0005-0000-0000-0000F3080000}"/>
    <cellStyle name="Comma 7 3" xfId="7966" xr:uid="{00000000-0005-0000-0000-0000F4080000}"/>
    <cellStyle name="Comma 7 3 2" xfId="37512" xr:uid="{00000000-0005-0000-0000-0000F5080000}"/>
    <cellStyle name="Comma 7 4" xfId="37426" xr:uid="{00000000-0005-0000-0000-0000F6080000}"/>
    <cellStyle name="Comma 7 5" xfId="38509" xr:uid="{00000000-0005-0000-0000-0000F7080000}"/>
    <cellStyle name="Comma 7 6" xfId="6884" xr:uid="{00000000-0005-0000-0000-0000F8080000}"/>
    <cellStyle name="Comma 7 7" xfId="6701" xr:uid="{00000000-0005-0000-0000-0000F9080000}"/>
    <cellStyle name="Comma 7 8" xfId="4598" xr:uid="{00000000-0005-0000-0000-0000FA080000}"/>
    <cellStyle name="Comma 70" xfId="8608" xr:uid="{00000000-0005-0000-0000-0000FB080000}"/>
    <cellStyle name="Comma 70 2" xfId="37667" xr:uid="{00000000-0005-0000-0000-0000FC080000}"/>
    <cellStyle name="Comma 71" xfId="8602" xr:uid="{00000000-0005-0000-0000-0000FD080000}"/>
    <cellStyle name="Comma 71 2" xfId="37664" xr:uid="{00000000-0005-0000-0000-0000FE080000}"/>
    <cellStyle name="Comma 72" xfId="7629" xr:uid="{00000000-0005-0000-0000-0000FF080000}"/>
    <cellStyle name="Comma 72 2" xfId="23105" xr:uid="{00000000-0005-0000-0000-000000090000}"/>
    <cellStyle name="Comma 72 2 2" xfId="38015" xr:uid="{00000000-0005-0000-0000-000001090000}"/>
    <cellStyle name="Comma 72 3" xfId="37446" xr:uid="{00000000-0005-0000-0000-000002090000}"/>
    <cellStyle name="Comma 73" xfId="8664" xr:uid="{00000000-0005-0000-0000-000003090000}"/>
    <cellStyle name="Comma 73 2" xfId="23822" xr:uid="{00000000-0005-0000-0000-000004090000}"/>
    <cellStyle name="Comma 73 2 2" xfId="38171" xr:uid="{00000000-0005-0000-0000-000005090000}"/>
    <cellStyle name="Comma 73 3" xfId="37681" xr:uid="{00000000-0005-0000-0000-000006090000}"/>
    <cellStyle name="Comma 74" xfId="8666" xr:uid="{00000000-0005-0000-0000-000007090000}"/>
    <cellStyle name="Comma 74 2" xfId="37682" xr:uid="{00000000-0005-0000-0000-000008090000}"/>
    <cellStyle name="Comma 75" xfId="8674" xr:uid="{00000000-0005-0000-0000-000009090000}"/>
    <cellStyle name="Comma 75 2" xfId="37683" xr:uid="{00000000-0005-0000-0000-00000A090000}"/>
    <cellStyle name="Comma 76" xfId="22248" xr:uid="{00000000-0005-0000-0000-00000B090000}"/>
    <cellStyle name="Comma 76 2" xfId="37990" xr:uid="{00000000-0005-0000-0000-00000C090000}"/>
    <cellStyle name="Comma 77" xfId="22250" xr:uid="{00000000-0005-0000-0000-00000D090000}"/>
    <cellStyle name="Comma 77 2" xfId="37991" xr:uid="{00000000-0005-0000-0000-00000E090000}"/>
    <cellStyle name="Comma 78" xfId="22254" xr:uid="{00000000-0005-0000-0000-00000F090000}"/>
    <cellStyle name="Comma 78 2" xfId="37992" xr:uid="{00000000-0005-0000-0000-000010090000}"/>
    <cellStyle name="Comma 79" xfId="22259" xr:uid="{00000000-0005-0000-0000-000011090000}"/>
    <cellStyle name="Comma 79 2" xfId="37994" xr:uid="{00000000-0005-0000-0000-000012090000}"/>
    <cellStyle name="Comma 8" xfId="4476" xr:uid="{00000000-0005-0000-0000-000013090000}"/>
    <cellStyle name="Comma 8 10" xfId="22367" xr:uid="{00000000-0005-0000-0000-000014090000}"/>
    <cellStyle name="Comma 8 10 2" xfId="37998" xr:uid="{00000000-0005-0000-0000-000015090000}"/>
    <cellStyle name="Comma 8 11" xfId="37424" xr:uid="{00000000-0005-0000-0000-000016090000}"/>
    <cellStyle name="Comma 8 12" xfId="6877" xr:uid="{00000000-0005-0000-0000-000017090000}"/>
    <cellStyle name="Comma 8 13" xfId="4599" xr:uid="{00000000-0005-0000-0000-000018090000}"/>
    <cellStyle name="Comma 8 2" xfId="6981" xr:uid="{00000000-0005-0000-0000-000019090000}"/>
    <cellStyle name="Comma 8 2 10" xfId="37427" xr:uid="{00000000-0005-0000-0000-00001A090000}"/>
    <cellStyle name="Comma 8 2 2" xfId="7191" xr:uid="{00000000-0005-0000-0000-00001B090000}"/>
    <cellStyle name="Comma 8 2 2 2" xfId="7608" xr:uid="{00000000-0005-0000-0000-00001C090000}"/>
    <cellStyle name="Comma 8 2 2 2 2" xfId="10330" xr:uid="{00000000-0005-0000-0000-00001D090000}"/>
    <cellStyle name="Comma 8 2 2 2 2 2" xfId="12067" xr:uid="{00000000-0005-0000-0000-00001E090000}"/>
    <cellStyle name="Comma 8 2 2 2 2 2 2" xfId="15452" xr:uid="{00000000-0005-0000-0000-00001F090000}"/>
    <cellStyle name="Comma 8 2 2 2 2 2 2 2" xfId="22236" xr:uid="{00000000-0005-0000-0000-000020090000}"/>
    <cellStyle name="Comma 8 2 2 2 2 2 2 2 2" xfId="37349" xr:uid="{00000000-0005-0000-0000-000021090000}"/>
    <cellStyle name="Comma 8 2 2 2 2 2 2 2 2 2" xfId="38466" xr:uid="{00000000-0005-0000-0000-000022090000}"/>
    <cellStyle name="Comma 8 2 2 2 2 2 2 2 3" xfId="37988" xr:uid="{00000000-0005-0000-0000-000023090000}"/>
    <cellStyle name="Comma 8 2 2 2 2 2 2 3" xfId="30581" xr:uid="{00000000-0005-0000-0000-000024090000}"/>
    <cellStyle name="Comma 8 2 2 2 2 2 2 3 2" xfId="38318" xr:uid="{00000000-0005-0000-0000-000025090000}"/>
    <cellStyle name="Comma 8 2 2 2 2 2 2 4" xfId="37834" xr:uid="{00000000-0005-0000-0000-000026090000}"/>
    <cellStyle name="Comma 8 2 2 2 2 2 3" xfId="18852" xr:uid="{00000000-0005-0000-0000-000027090000}"/>
    <cellStyle name="Comma 8 2 2 2 2 2 3 2" xfId="33965" xr:uid="{00000000-0005-0000-0000-000028090000}"/>
    <cellStyle name="Comma 8 2 2 2 2 2 3 2 2" xfId="38392" xr:uid="{00000000-0005-0000-0000-000029090000}"/>
    <cellStyle name="Comma 8 2 2 2 2 2 3 3" xfId="37914" xr:uid="{00000000-0005-0000-0000-00002A090000}"/>
    <cellStyle name="Comma 8 2 2 2 2 2 4" xfId="27197" xr:uid="{00000000-0005-0000-0000-00002B090000}"/>
    <cellStyle name="Comma 8 2 2 2 2 2 4 2" xfId="38244" xr:uid="{00000000-0005-0000-0000-00002C090000}"/>
    <cellStyle name="Comma 8 2 2 2 2 2 5" xfId="37760" xr:uid="{00000000-0005-0000-0000-00002D090000}"/>
    <cellStyle name="Comma 8 2 2 2 2 3" xfId="13739" xr:uid="{00000000-0005-0000-0000-00002E090000}"/>
    <cellStyle name="Comma 8 2 2 2 2 3 2" xfId="20523" xr:uid="{00000000-0005-0000-0000-00002F090000}"/>
    <cellStyle name="Comma 8 2 2 2 2 3 2 2" xfId="35636" xr:uid="{00000000-0005-0000-0000-000030090000}"/>
    <cellStyle name="Comma 8 2 2 2 2 3 2 2 2" xfId="38425" xr:uid="{00000000-0005-0000-0000-000031090000}"/>
    <cellStyle name="Comma 8 2 2 2 2 3 2 3" xfId="37947" xr:uid="{00000000-0005-0000-0000-000032090000}"/>
    <cellStyle name="Comma 8 2 2 2 2 3 3" xfId="28868" xr:uid="{00000000-0005-0000-0000-000033090000}"/>
    <cellStyle name="Comma 8 2 2 2 2 3 3 2" xfId="38277" xr:uid="{00000000-0005-0000-0000-000034090000}"/>
    <cellStyle name="Comma 8 2 2 2 2 3 4" xfId="37793" xr:uid="{00000000-0005-0000-0000-000035090000}"/>
    <cellStyle name="Comma 8 2 2 2 2 4" xfId="17126" xr:uid="{00000000-0005-0000-0000-000036090000}"/>
    <cellStyle name="Comma 8 2 2 2 2 4 2" xfId="32249" xr:uid="{00000000-0005-0000-0000-000037090000}"/>
    <cellStyle name="Comma 8 2 2 2 2 4 2 2" xfId="38350" xr:uid="{00000000-0005-0000-0000-000038090000}"/>
    <cellStyle name="Comma 8 2 2 2 2 4 3" xfId="37868" xr:uid="{00000000-0005-0000-0000-000039090000}"/>
    <cellStyle name="Comma 8 2 2 2 2 5" xfId="25484" xr:uid="{00000000-0005-0000-0000-00003A090000}"/>
    <cellStyle name="Comma 8 2 2 2 2 5 2" xfId="38203" xr:uid="{00000000-0005-0000-0000-00003B090000}"/>
    <cellStyle name="Comma 8 2 2 2 2 6" xfId="37715" xr:uid="{00000000-0005-0000-0000-00003C090000}"/>
    <cellStyle name="Comma 8 2 2 2 3" xfId="11233" xr:uid="{00000000-0005-0000-0000-00003D090000}"/>
    <cellStyle name="Comma 8 2 2 2 3 2" xfId="14618" xr:uid="{00000000-0005-0000-0000-00003E090000}"/>
    <cellStyle name="Comma 8 2 2 2 3 2 2" xfId="21402" xr:uid="{00000000-0005-0000-0000-00003F090000}"/>
    <cellStyle name="Comma 8 2 2 2 3 2 2 2" xfId="36515" xr:uid="{00000000-0005-0000-0000-000040090000}"/>
    <cellStyle name="Comma 8 2 2 2 3 2 2 2 2" xfId="38448" xr:uid="{00000000-0005-0000-0000-000041090000}"/>
    <cellStyle name="Comma 8 2 2 2 3 2 2 3" xfId="37970" xr:uid="{00000000-0005-0000-0000-000042090000}"/>
    <cellStyle name="Comma 8 2 2 2 3 2 3" xfId="29747" xr:uid="{00000000-0005-0000-0000-000043090000}"/>
    <cellStyle name="Comma 8 2 2 2 3 2 3 2" xfId="38300" xr:uid="{00000000-0005-0000-0000-000044090000}"/>
    <cellStyle name="Comma 8 2 2 2 3 2 4" xfId="37816" xr:uid="{00000000-0005-0000-0000-000045090000}"/>
    <cellStyle name="Comma 8 2 2 2 3 3" xfId="18018" xr:uid="{00000000-0005-0000-0000-000046090000}"/>
    <cellStyle name="Comma 8 2 2 2 3 3 2" xfId="33131" xr:uid="{00000000-0005-0000-0000-000047090000}"/>
    <cellStyle name="Comma 8 2 2 2 3 3 2 2" xfId="38374" xr:uid="{00000000-0005-0000-0000-000048090000}"/>
    <cellStyle name="Comma 8 2 2 2 3 3 3" xfId="37896" xr:uid="{00000000-0005-0000-0000-000049090000}"/>
    <cellStyle name="Comma 8 2 2 2 3 4" xfId="26363" xr:uid="{00000000-0005-0000-0000-00004A090000}"/>
    <cellStyle name="Comma 8 2 2 2 3 4 2" xfId="38226" xr:uid="{00000000-0005-0000-0000-00004B090000}"/>
    <cellStyle name="Comma 8 2 2 2 3 5" xfId="37742" xr:uid="{00000000-0005-0000-0000-00004C090000}"/>
    <cellStyle name="Comma 8 2 2 2 4" xfId="12903" xr:uid="{00000000-0005-0000-0000-00004D090000}"/>
    <cellStyle name="Comma 8 2 2 2 4 2" xfId="19686" xr:uid="{00000000-0005-0000-0000-00004E090000}"/>
    <cellStyle name="Comma 8 2 2 2 4 2 2" xfId="34799" xr:uid="{00000000-0005-0000-0000-00004F090000}"/>
    <cellStyle name="Comma 8 2 2 2 4 2 2 2" xfId="38408" xr:uid="{00000000-0005-0000-0000-000050090000}"/>
    <cellStyle name="Comma 8 2 2 2 4 2 3" xfId="37930" xr:uid="{00000000-0005-0000-0000-000051090000}"/>
    <cellStyle name="Comma 8 2 2 2 4 3" xfId="28031" xr:uid="{00000000-0005-0000-0000-000052090000}"/>
    <cellStyle name="Comma 8 2 2 2 4 3 2" xfId="38260" xr:uid="{00000000-0005-0000-0000-000053090000}"/>
    <cellStyle name="Comma 8 2 2 2 4 4" xfId="37776" xr:uid="{00000000-0005-0000-0000-000054090000}"/>
    <cellStyle name="Comma 8 2 2 2 5" xfId="16291" xr:uid="{00000000-0005-0000-0000-000055090000}"/>
    <cellStyle name="Comma 8 2 2 2 5 2" xfId="31415" xr:uid="{00000000-0005-0000-0000-000056090000}"/>
    <cellStyle name="Comma 8 2 2 2 5 2 2" xfId="38334" xr:uid="{00000000-0005-0000-0000-000057090000}"/>
    <cellStyle name="Comma 8 2 2 2 5 3" xfId="37852" xr:uid="{00000000-0005-0000-0000-000058090000}"/>
    <cellStyle name="Comma 8 2 2 2 6" xfId="9493" xr:uid="{00000000-0005-0000-0000-000059090000}"/>
    <cellStyle name="Comma 8 2 2 2 6 2" xfId="24647" xr:uid="{00000000-0005-0000-0000-00005A090000}"/>
    <cellStyle name="Comma 8 2 2 2 6 2 2" xfId="38186" xr:uid="{00000000-0005-0000-0000-00005B090000}"/>
    <cellStyle name="Comma 8 2 2 2 6 3" xfId="37698" xr:uid="{00000000-0005-0000-0000-00005C090000}"/>
    <cellStyle name="Comma 8 2 2 2 7" xfId="23094" xr:uid="{00000000-0005-0000-0000-00005D090000}"/>
    <cellStyle name="Comma 8 2 2 2 7 2" xfId="38012" xr:uid="{00000000-0005-0000-0000-00005E090000}"/>
    <cellStyle name="Comma 8 2 2 2 8" xfId="37441" xr:uid="{00000000-0005-0000-0000-00005F090000}"/>
    <cellStyle name="Comma 8 2 2 3" xfId="9915" xr:uid="{00000000-0005-0000-0000-000060090000}"/>
    <cellStyle name="Comma 8 2 2 3 2" xfId="11651" xr:uid="{00000000-0005-0000-0000-000061090000}"/>
    <cellStyle name="Comma 8 2 2 3 2 2" xfId="15036" xr:uid="{00000000-0005-0000-0000-000062090000}"/>
    <cellStyle name="Comma 8 2 2 3 2 2 2" xfId="21820" xr:uid="{00000000-0005-0000-0000-000063090000}"/>
    <cellStyle name="Comma 8 2 2 3 2 2 2 2" xfId="36933" xr:uid="{00000000-0005-0000-0000-000064090000}"/>
    <cellStyle name="Comma 8 2 2 3 2 2 2 2 2" xfId="38458" xr:uid="{00000000-0005-0000-0000-000065090000}"/>
    <cellStyle name="Comma 8 2 2 3 2 2 2 3" xfId="37980" xr:uid="{00000000-0005-0000-0000-000066090000}"/>
    <cellStyle name="Comma 8 2 2 3 2 2 3" xfId="30165" xr:uid="{00000000-0005-0000-0000-000067090000}"/>
    <cellStyle name="Comma 8 2 2 3 2 2 3 2" xfId="38310" xr:uid="{00000000-0005-0000-0000-000068090000}"/>
    <cellStyle name="Comma 8 2 2 3 2 2 4" xfId="37826" xr:uid="{00000000-0005-0000-0000-000069090000}"/>
    <cellStyle name="Comma 8 2 2 3 2 3" xfId="18436" xr:uid="{00000000-0005-0000-0000-00006A090000}"/>
    <cellStyle name="Comma 8 2 2 3 2 3 2" xfId="33549" xr:uid="{00000000-0005-0000-0000-00006B090000}"/>
    <cellStyle name="Comma 8 2 2 3 2 3 2 2" xfId="38384" xr:uid="{00000000-0005-0000-0000-00006C090000}"/>
    <cellStyle name="Comma 8 2 2 3 2 3 3" xfId="37906" xr:uid="{00000000-0005-0000-0000-00006D090000}"/>
    <cellStyle name="Comma 8 2 2 3 2 4" xfId="26781" xr:uid="{00000000-0005-0000-0000-00006E090000}"/>
    <cellStyle name="Comma 8 2 2 3 2 4 2" xfId="38236" xr:uid="{00000000-0005-0000-0000-00006F090000}"/>
    <cellStyle name="Comma 8 2 2 3 2 5" xfId="37752" xr:uid="{00000000-0005-0000-0000-000070090000}"/>
    <cellStyle name="Comma 8 2 2 3 3" xfId="13323" xr:uid="{00000000-0005-0000-0000-000071090000}"/>
    <cellStyle name="Comma 8 2 2 3 3 2" xfId="20107" xr:uid="{00000000-0005-0000-0000-000072090000}"/>
    <cellStyle name="Comma 8 2 2 3 3 2 2" xfId="35220" xr:uid="{00000000-0005-0000-0000-000073090000}"/>
    <cellStyle name="Comma 8 2 2 3 3 2 2 2" xfId="38417" xr:uid="{00000000-0005-0000-0000-000074090000}"/>
    <cellStyle name="Comma 8 2 2 3 3 2 3" xfId="37939" xr:uid="{00000000-0005-0000-0000-000075090000}"/>
    <cellStyle name="Comma 8 2 2 3 3 3" xfId="28452" xr:uid="{00000000-0005-0000-0000-000076090000}"/>
    <cellStyle name="Comma 8 2 2 3 3 3 2" xfId="38269" xr:uid="{00000000-0005-0000-0000-000077090000}"/>
    <cellStyle name="Comma 8 2 2 3 3 4" xfId="37785" xr:uid="{00000000-0005-0000-0000-000078090000}"/>
    <cellStyle name="Comma 8 2 2 3 4" xfId="16709" xr:uid="{00000000-0005-0000-0000-000079090000}"/>
    <cellStyle name="Comma 8 2 2 3 4 2" xfId="31833" xr:uid="{00000000-0005-0000-0000-00007A090000}"/>
    <cellStyle name="Comma 8 2 2 3 4 2 2" xfId="38342" xr:uid="{00000000-0005-0000-0000-00007B090000}"/>
    <cellStyle name="Comma 8 2 2 3 4 3" xfId="37860" xr:uid="{00000000-0005-0000-0000-00007C090000}"/>
    <cellStyle name="Comma 8 2 2 3 5" xfId="25068" xr:uid="{00000000-0005-0000-0000-00007D090000}"/>
    <cellStyle name="Comma 8 2 2 3 5 2" xfId="38195" xr:uid="{00000000-0005-0000-0000-00007E090000}"/>
    <cellStyle name="Comma 8 2 2 3 6" xfId="37707" xr:uid="{00000000-0005-0000-0000-00007F090000}"/>
    <cellStyle name="Comma 8 2 2 4" xfId="10818" xr:uid="{00000000-0005-0000-0000-000080090000}"/>
    <cellStyle name="Comma 8 2 2 4 2" xfId="14202" xr:uid="{00000000-0005-0000-0000-000081090000}"/>
    <cellStyle name="Comma 8 2 2 4 2 2" xfId="20986" xr:uid="{00000000-0005-0000-0000-000082090000}"/>
    <cellStyle name="Comma 8 2 2 4 2 2 2" xfId="36099" xr:uid="{00000000-0005-0000-0000-000083090000}"/>
    <cellStyle name="Comma 8 2 2 4 2 2 2 2" xfId="38440" xr:uid="{00000000-0005-0000-0000-000084090000}"/>
    <cellStyle name="Comma 8 2 2 4 2 2 3" xfId="37962" xr:uid="{00000000-0005-0000-0000-000085090000}"/>
    <cellStyle name="Comma 8 2 2 4 2 3" xfId="29331" xr:uid="{00000000-0005-0000-0000-000086090000}"/>
    <cellStyle name="Comma 8 2 2 4 2 3 2" xfId="38292" xr:uid="{00000000-0005-0000-0000-000087090000}"/>
    <cellStyle name="Comma 8 2 2 4 2 4" xfId="37808" xr:uid="{00000000-0005-0000-0000-000088090000}"/>
    <cellStyle name="Comma 8 2 2 4 3" xfId="17602" xr:uid="{00000000-0005-0000-0000-000089090000}"/>
    <cellStyle name="Comma 8 2 2 4 3 2" xfId="32715" xr:uid="{00000000-0005-0000-0000-00008A090000}"/>
    <cellStyle name="Comma 8 2 2 4 3 2 2" xfId="38366" xr:uid="{00000000-0005-0000-0000-00008B090000}"/>
    <cellStyle name="Comma 8 2 2 4 3 3" xfId="37888" xr:uid="{00000000-0005-0000-0000-00008C090000}"/>
    <cellStyle name="Comma 8 2 2 4 4" xfId="25947" xr:uid="{00000000-0005-0000-0000-00008D090000}"/>
    <cellStyle name="Comma 8 2 2 4 4 2" xfId="38218" xr:uid="{00000000-0005-0000-0000-00008E090000}"/>
    <cellStyle name="Comma 8 2 2 4 5" xfId="37734" xr:uid="{00000000-0005-0000-0000-00008F090000}"/>
    <cellStyle name="Comma 8 2 2 5" xfId="12487" xr:uid="{00000000-0005-0000-0000-000090090000}"/>
    <cellStyle name="Comma 8 2 2 5 2" xfId="19270" xr:uid="{00000000-0005-0000-0000-000091090000}"/>
    <cellStyle name="Comma 8 2 2 5 2 2" xfId="34383" xr:uid="{00000000-0005-0000-0000-000092090000}"/>
    <cellStyle name="Comma 8 2 2 5 2 2 2" xfId="38400" xr:uid="{00000000-0005-0000-0000-000093090000}"/>
    <cellStyle name="Comma 8 2 2 5 2 3" xfId="37922" xr:uid="{00000000-0005-0000-0000-000094090000}"/>
    <cellStyle name="Comma 8 2 2 5 3" xfId="27615" xr:uid="{00000000-0005-0000-0000-000095090000}"/>
    <cellStyle name="Comma 8 2 2 5 3 2" xfId="38252" xr:uid="{00000000-0005-0000-0000-000096090000}"/>
    <cellStyle name="Comma 8 2 2 5 4" xfId="37768" xr:uid="{00000000-0005-0000-0000-000097090000}"/>
    <cellStyle name="Comma 8 2 2 6" xfId="15875" xr:uid="{00000000-0005-0000-0000-000098090000}"/>
    <cellStyle name="Comma 8 2 2 6 2" xfId="30999" xr:uid="{00000000-0005-0000-0000-000099090000}"/>
    <cellStyle name="Comma 8 2 2 6 2 2" xfId="38326" xr:uid="{00000000-0005-0000-0000-00009A090000}"/>
    <cellStyle name="Comma 8 2 2 6 3" xfId="37844" xr:uid="{00000000-0005-0000-0000-00009B090000}"/>
    <cellStyle name="Comma 8 2 2 7" xfId="9077" xr:uid="{00000000-0005-0000-0000-00009C090000}"/>
    <cellStyle name="Comma 8 2 2 7 2" xfId="24231" xr:uid="{00000000-0005-0000-0000-00009D090000}"/>
    <cellStyle name="Comma 8 2 2 7 2 2" xfId="38178" xr:uid="{00000000-0005-0000-0000-00009E090000}"/>
    <cellStyle name="Comma 8 2 2 7 3" xfId="37690" xr:uid="{00000000-0005-0000-0000-00009F090000}"/>
    <cellStyle name="Comma 8 2 2 8" xfId="22678" xr:uid="{00000000-0005-0000-0000-0000A0090000}"/>
    <cellStyle name="Comma 8 2 2 8 2" xfId="38004" xr:uid="{00000000-0005-0000-0000-0000A1090000}"/>
    <cellStyle name="Comma 8 2 2 9" xfId="37432" xr:uid="{00000000-0005-0000-0000-0000A2090000}"/>
    <cellStyle name="Comma 8 2 3" xfId="7400" xr:uid="{00000000-0005-0000-0000-0000A3090000}"/>
    <cellStyle name="Comma 8 2 3 2" xfId="10122" xr:uid="{00000000-0005-0000-0000-0000A4090000}"/>
    <cellStyle name="Comma 8 2 3 2 2" xfId="11859" xr:uid="{00000000-0005-0000-0000-0000A5090000}"/>
    <cellStyle name="Comma 8 2 3 2 2 2" xfId="15244" xr:uid="{00000000-0005-0000-0000-0000A6090000}"/>
    <cellStyle name="Comma 8 2 3 2 2 2 2" xfId="22028" xr:uid="{00000000-0005-0000-0000-0000A7090000}"/>
    <cellStyle name="Comma 8 2 3 2 2 2 2 2" xfId="37141" xr:uid="{00000000-0005-0000-0000-0000A8090000}"/>
    <cellStyle name="Comma 8 2 3 2 2 2 2 2 2" xfId="38462" xr:uid="{00000000-0005-0000-0000-0000A9090000}"/>
    <cellStyle name="Comma 8 2 3 2 2 2 2 3" xfId="37984" xr:uid="{00000000-0005-0000-0000-0000AA090000}"/>
    <cellStyle name="Comma 8 2 3 2 2 2 3" xfId="30373" xr:uid="{00000000-0005-0000-0000-0000AB090000}"/>
    <cellStyle name="Comma 8 2 3 2 2 2 3 2" xfId="38314" xr:uid="{00000000-0005-0000-0000-0000AC090000}"/>
    <cellStyle name="Comma 8 2 3 2 2 2 4" xfId="37830" xr:uid="{00000000-0005-0000-0000-0000AD090000}"/>
    <cellStyle name="Comma 8 2 3 2 2 3" xfId="18644" xr:uid="{00000000-0005-0000-0000-0000AE090000}"/>
    <cellStyle name="Comma 8 2 3 2 2 3 2" xfId="33757" xr:uid="{00000000-0005-0000-0000-0000AF090000}"/>
    <cellStyle name="Comma 8 2 3 2 2 3 2 2" xfId="38388" xr:uid="{00000000-0005-0000-0000-0000B0090000}"/>
    <cellStyle name="Comma 8 2 3 2 2 3 3" xfId="37910" xr:uid="{00000000-0005-0000-0000-0000B1090000}"/>
    <cellStyle name="Comma 8 2 3 2 2 4" xfId="26989" xr:uid="{00000000-0005-0000-0000-0000B2090000}"/>
    <cellStyle name="Comma 8 2 3 2 2 4 2" xfId="38240" xr:uid="{00000000-0005-0000-0000-0000B3090000}"/>
    <cellStyle name="Comma 8 2 3 2 2 5" xfId="37756" xr:uid="{00000000-0005-0000-0000-0000B4090000}"/>
    <cellStyle name="Comma 8 2 3 2 3" xfId="13531" xr:uid="{00000000-0005-0000-0000-0000B5090000}"/>
    <cellStyle name="Comma 8 2 3 2 3 2" xfId="20315" xr:uid="{00000000-0005-0000-0000-0000B6090000}"/>
    <cellStyle name="Comma 8 2 3 2 3 2 2" xfId="35428" xr:uid="{00000000-0005-0000-0000-0000B7090000}"/>
    <cellStyle name="Comma 8 2 3 2 3 2 2 2" xfId="38421" xr:uid="{00000000-0005-0000-0000-0000B8090000}"/>
    <cellStyle name="Comma 8 2 3 2 3 2 3" xfId="37943" xr:uid="{00000000-0005-0000-0000-0000B9090000}"/>
    <cellStyle name="Comma 8 2 3 2 3 3" xfId="28660" xr:uid="{00000000-0005-0000-0000-0000BA090000}"/>
    <cellStyle name="Comma 8 2 3 2 3 3 2" xfId="38273" xr:uid="{00000000-0005-0000-0000-0000BB090000}"/>
    <cellStyle name="Comma 8 2 3 2 3 4" xfId="37789" xr:uid="{00000000-0005-0000-0000-0000BC090000}"/>
    <cellStyle name="Comma 8 2 3 2 4" xfId="16918" xr:uid="{00000000-0005-0000-0000-0000BD090000}"/>
    <cellStyle name="Comma 8 2 3 2 4 2" xfId="32041" xr:uid="{00000000-0005-0000-0000-0000BE090000}"/>
    <cellStyle name="Comma 8 2 3 2 4 2 2" xfId="38346" xr:uid="{00000000-0005-0000-0000-0000BF090000}"/>
    <cellStyle name="Comma 8 2 3 2 4 3" xfId="37864" xr:uid="{00000000-0005-0000-0000-0000C0090000}"/>
    <cellStyle name="Comma 8 2 3 2 5" xfId="25276" xr:uid="{00000000-0005-0000-0000-0000C1090000}"/>
    <cellStyle name="Comma 8 2 3 2 5 2" xfId="38199" xr:uid="{00000000-0005-0000-0000-0000C2090000}"/>
    <cellStyle name="Comma 8 2 3 2 6" xfId="37711" xr:uid="{00000000-0005-0000-0000-0000C3090000}"/>
    <cellStyle name="Comma 8 2 3 3" xfId="11025" xr:uid="{00000000-0005-0000-0000-0000C4090000}"/>
    <cellStyle name="Comma 8 2 3 3 2" xfId="14410" xr:uid="{00000000-0005-0000-0000-0000C5090000}"/>
    <cellStyle name="Comma 8 2 3 3 2 2" xfId="21194" xr:uid="{00000000-0005-0000-0000-0000C6090000}"/>
    <cellStyle name="Comma 8 2 3 3 2 2 2" xfId="36307" xr:uid="{00000000-0005-0000-0000-0000C7090000}"/>
    <cellStyle name="Comma 8 2 3 3 2 2 2 2" xfId="38444" xr:uid="{00000000-0005-0000-0000-0000C8090000}"/>
    <cellStyle name="Comma 8 2 3 3 2 2 3" xfId="37966" xr:uid="{00000000-0005-0000-0000-0000C9090000}"/>
    <cellStyle name="Comma 8 2 3 3 2 3" xfId="29539" xr:uid="{00000000-0005-0000-0000-0000CA090000}"/>
    <cellStyle name="Comma 8 2 3 3 2 3 2" xfId="38296" xr:uid="{00000000-0005-0000-0000-0000CB090000}"/>
    <cellStyle name="Comma 8 2 3 3 2 4" xfId="37812" xr:uid="{00000000-0005-0000-0000-0000CC090000}"/>
    <cellStyle name="Comma 8 2 3 3 3" xfId="17810" xr:uid="{00000000-0005-0000-0000-0000CD090000}"/>
    <cellStyle name="Comma 8 2 3 3 3 2" xfId="32923" xr:uid="{00000000-0005-0000-0000-0000CE090000}"/>
    <cellStyle name="Comma 8 2 3 3 3 2 2" xfId="38370" xr:uid="{00000000-0005-0000-0000-0000CF090000}"/>
    <cellStyle name="Comma 8 2 3 3 3 3" xfId="37892" xr:uid="{00000000-0005-0000-0000-0000D0090000}"/>
    <cellStyle name="Comma 8 2 3 3 4" xfId="26155" xr:uid="{00000000-0005-0000-0000-0000D1090000}"/>
    <cellStyle name="Comma 8 2 3 3 4 2" xfId="38222" xr:uid="{00000000-0005-0000-0000-0000D2090000}"/>
    <cellStyle name="Comma 8 2 3 3 5" xfId="37738" xr:uid="{00000000-0005-0000-0000-0000D3090000}"/>
    <cellStyle name="Comma 8 2 3 4" xfId="12695" xr:uid="{00000000-0005-0000-0000-0000D4090000}"/>
    <cellStyle name="Comma 8 2 3 4 2" xfId="19478" xr:uid="{00000000-0005-0000-0000-0000D5090000}"/>
    <cellStyle name="Comma 8 2 3 4 2 2" xfId="34591" xr:uid="{00000000-0005-0000-0000-0000D6090000}"/>
    <cellStyle name="Comma 8 2 3 4 2 2 2" xfId="38404" xr:uid="{00000000-0005-0000-0000-0000D7090000}"/>
    <cellStyle name="Comma 8 2 3 4 2 3" xfId="37926" xr:uid="{00000000-0005-0000-0000-0000D8090000}"/>
    <cellStyle name="Comma 8 2 3 4 3" xfId="27823" xr:uid="{00000000-0005-0000-0000-0000D9090000}"/>
    <cellStyle name="Comma 8 2 3 4 3 2" xfId="38256" xr:uid="{00000000-0005-0000-0000-0000DA090000}"/>
    <cellStyle name="Comma 8 2 3 4 4" xfId="37772" xr:uid="{00000000-0005-0000-0000-0000DB090000}"/>
    <cellStyle name="Comma 8 2 3 5" xfId="16083" xr:uid="{00000000-0005-0000-0000-0000DC090000}"/>
    <cellStyle name="Comma 8 2 3 5 2" xfId="31207" xr:uid="{00000000-0005-0000-0000-0000DD090000}"/>
    <cellStyle name="Comma 8 2 3 5 2 2" xfId="38330" xr:uid="{00000000-0005-0000-0000-0000DE090000}"/>
    <cellStyle name="Comma 8 2 3 5 3" xfId="37848" xr:uid="{00000000-0005-0000-0000-0000DF090000}"/>
    <cellStyle name="Comma 8 2 3 6" xfId="9285" xr:uid="{00000000-0005-0000-0000-0000E0090000}"/>
    <cellStyle name="Comma 8 2 3 6 2" xfId="24439" xr:uid="{00000000-0005-0000-0000-0000E1090000}"/>
    <cellStyle name="Comma 8 2 3 6 2 2" xfId="38182" xr:uid="{00000000-0005-0000-0000-0000E2090000}"/>
    <cellStyle name="Comma 8 2 3 6 3" xfId="37694" xr:uid="{00000000-0005-0000-0000-0000E3090000}"/>
    <cellStyle name="Comma 8 2 3 7" xfId="22886" xr:uid="{00000000-0005-0000-0000-0000E4090000}"/>
    <cellStyle name="Comma 8 2 3 7 2" xfId="38008" xr:uid="{00000000-0005-0000-0000-0000E5090000}"/>
    <cellStyle name="Comma 8 2 3 8" xfId="37437" xr:uid="{00000000-0005-0000-0000-0000E6090000}"/>
    <cellStyle name="Comma 8 2 4" xfId="7969" xr:uid="{00000000-0005-0000-0000-0000E7090000}"/>
    <cellStyle name="Comma 8 2 4 2" xfId="11443" xr:uid="{00000000-0005-0000-0000-0000E8090000}"/>
    <cellStyle name="Comma 8 2 4 2 2" xfId="14828" xr:uid="{00000000-0005-0000-0000-0000E9090000}"/>
    <cellStyle name="Comma 8 2 4 2 2 2" xfId="21612" xr:uid="{00000000-0005-0000-0000-0000EA090000}"/>
    <cellStyle name="Comma 8 2 4 2 2 2 2" xfId="36725" xr:uid="{00000000-0005-0000-0000-0000EB090000}"/>
    <cellStyle name="Comma 8 2 4 2 2 2 2 2" xfId="38454" xr:uid="{00000000-0005-0000-0000-0000EC090000}"/>
    <cellStyle name="Comma 8 2 4 2 2 2 3" xfId="37976" xr:uid="{00000000-0005-0000-0000-0000ED090000}"/>
    <cellStyle name="Comma 8 2 4 2 2 3" xfId="29957" xr:uid="{00000000-0005-0000-0000-0000EE090000}"/>
    <cellStyle name="Comma 8 2 4 2 2 3 2" xfId="38306" xr:uid="{00000000-0005-0000-0000-0000EF090000}"/>
    <cellStyle name="Comma 8 2 4 2 2 4" xfId="37822" xr:uid="{00000000-0005-0000-0000-0000F0090000}"/>
    <cellStyle name="Comma 8 2 4 2 3" xfId="18228" xr:uid="{00000000-0005-0000-0000-0000F1090000}"/>
    <cellStyle name="Comma 8 2 4 2 3 2" xfId="33341" xr:uid="{00000000-0005-0000-0000-0000F2090000}"/>
    <cellStyle name="Comma 8 2 4 2 3 2 2" xfId="38380" xr:uid="{00000000-0005-0000-0000-0000F3090000}"/>
    <cellStyle name="Comma 8 2 4 2 3 3" xfId="37902" xr:uid="{00000000-0005-0000-0000-0000F4090000}"/>
    <cellStyle name="Comma 8 2 4 2 4" xfId="26573" xr:uid="{00000000-0005-0000-0000-0000F5090000}"/>
    <cellStyle name="Comma 8 2 4 2 4 2" xfId="38232" xr:uid="{00000000-0005-0000-0000-0000F6090000}"/>
    <cellStyle name="Comma 8 2 4 2 5" xfId="37748" xr:uid="{00000000-0005-0000-0000-0000F7090000}"/>
    <cellStyle name="Comma 8 2 4 3" xfId="13115" xr:uid="{00000000-0005-0000-0000-0000F8090000}"/>
    <cellStyle name="Comma 8 2 4 3 2" xfId="19899" xr:uid="{00000000-0005-0000-0000-0000F9090000}"/>
    <cellStyle name="Comma 8 2 4 3 2 2" xfId="35012" xr:uid="{00000000-0005-0000-0000-0000FA090000}"/>
    <cellStyle name="Comma 8 2 4 3 2 2 2" xfId="38413" xr:uid="{00000000-0005-0000-0000-0000FB090000}"/>
    <cellStyle name="Comma 8 2 4 3 2 3" xfId="37935" xr:uid="{00000000-0005-0000-0000-0000FC090000}"/>
    <cellStyle name="Comma 8 2 4 3 3" xfId="28244" xr:uid="{00000000-0005-0000-0000-0000FD090000}"/>
    <cellStyle name="Comma 8 2 4 3 3 2" xfId="38265" xr:uid="{00000000-0005-0000-0000-0000FE090000}"/>
    <cellStyle name="Comma 8 2 4 3 4" xfId="37781" xr:uid="{00000000-0005-0000-0000-0000FF090000}"/>
    <cellStyle name="Comma 8 2 4 4" xfId="16501" xr:uid="{00000000-0005-0000-0000-0000000A0000}"/>
    <cellStyle name="Comma 8 2 4 4 2" xfId="31625" xr:uid="{00000000-0005-0000-0000-0000010A0000}"/>
    <cellStyle name="Comma 8 2 4 4 2 2" xfId="38338" xr:uid="{00000000-0005-0000-0000-0000020A0000}"/>
    <cellStyle name="Comma 8 2 4 4 3" xfId="37856" xr:uid="{00000000-0005-0000-0000-0000030A0000}"/>
    <cellStyle name="Comma 8 2 4 5" xfId="9707" xr:uid="{00000000-0005-0000-0000-0000040A0000}"/>
    <cellStyle name="Comma 8 2 4 5 2" xfId="24860" xr:uid="{00000000-0005-0000-0000-0000050A0000}"/>
    <cellStyle name="Comma 8 2 4 5 2 2" xfId="38191" xr:uid="{00000000-0005-0000-0000-0000060A0000}"/>
    <cellStyle name="Comma 8 2 4 5 3" xfId="37703" xr:uid="{00000000-0005-0000-0000-0000070A0000}"/>
    <cellStyle name="Comma 8 2 4 6" xfId="37515" xr:uid="{00000000-0005-0000-0000-0000080A0000}"/>
    <cellStyle name="Comma 8 2 5" xfId="10610" xr:uid="{00000000-0005-0000-0000-0000090A0000}"/>
    <cellStyle name="Comma 8 2 5 2" xfId="13994" xr:uid="{00000000-0005-0000-0000-00000A0A0000}"/>
    <cellStyle name="Comma 8 2 5 2 2" xfId="20778" xr:uid="{00000000-0005-0000-0000-00000B0A0000}"/>
    <cellStyle name="Comma 8 2 5 2 2 2" xfId="35891" xr:uid="{00000000-0005-0000-0000-00000C0A0000}"/>
    <cellStyle name="Comma 8 2 5 2 2 2 2" xfId="38436" xr:uid="{00000000-0005-0000-0000-00000D0A0000}"/>
    <cellStyle name="Comma 8 2 5 2 2 3" xfId="37958" xr:uid="{00000000-0005-0000-0000-00000E0A0000}"/>
    <cellStyle name="Comma 8 2 5 2 3" xfId="29123" xr:uid="{00000000-0005-0000-0000-00000F0A0000}"/>
    <cellStyle name="Comma 8 2 5 2 3 2" xfId="38288" xr:uid="{00000000-0005-0000-0000-0000100A0000}"/>
    <cellStyle name="Comma 8 2 5 2 4" xfId="37804" xr:uid="{00000000-0005-0000-0000-0000110A0000}"/>
    <cellStyle name="Comma 8 2 5 3" xfId="17394" xr:uid="{00000000-0005-0000-0000-0000120A0000}"/>
    <cellStyle name="Comma 8 2 5 3 2" xfId="32507" xr:uid="{00000000-0005-0000-0000-0000130A0000}"/>
    <cellStyle name="Comma 8 2 5 3 2 2" xfId="38362" xr:uid="{00000000-0005-0000-0000-0000140A0000}"/>
    <cellStyle name="Comma 8 2 5 3 3" xfId="37884" xr:uid="{00000000-0005-0000-0000-0000150A0000}"/>
    <cellStyle name="Comma 8 2 5 4" xfId="25739" xr:uid="{00000000-0005-0000-0000-0000160A0000}"/>
    <cellStyle name="Comma 8 2 5 4 2" xfId="38214" xr:uid="{00000000-0005-0000-0000-0000170A0000}"/>
    <cellStyle name="Comma 8 2 5 5" xfId="37730" xr:uid="{00000000-0005-0000-0000-0000180A0000}"/>
    <cellStyle name="Comma 8 2 6" xfId="12279" xr:uid="{00000000-0005-0000-0000-0000190A0000}"/>
    <cellStyle name="Comma 8 2 6 2" xfId="19062" xr:uid="{00000000-0005-0000-0000-00001A0A0000}"/>
    <cellStyle name="Comma 8 2 6 2 2" xfId="34175" xr:uid="{00000000-0005-0000-0000-00001B0A0000}"/>
    <cellStyle name="Comma 8 2 6 2 2 2" xfId="38396" xr:uid="{00000000-0005-0000-0000-00001C0A0000}"/>
    <cellStyle name="Comma 8 2 6 2 3" xfId="37918" xr:uid="{00000000-0005-0000-0000-00001D0A0000}"/>
    <cellStyle name="Comma 8 2 6 3" xfId="27407" xr:uid="{00000000-0005-0000-0000-00001E0A0000}"/>
    <cellStyle name="Comma 8 2 6 3 2" xfId="38248" xr:uid="{00000000-0005-0000-0000-00001F0A0000}"/>
    <cellStyle name="Comma 8 2 6 4" xfId="37764" xr:uid="{00000000-0005-0000-0000-0000200A0000}"/>
    <cellStyle name="Comma 8 2 7" xfId="15667" xr:uid="{00000000-0005-0000-0000-0000210A0000}"/>
    <cellStyle name="Comma 8 2 7 2" xfId="30791" xr:uid="{00000000-0005-0000-0000-0000220A0000}"/>
    <cellStyle name="Comma 8 2 7 2 2" xfId="38322" xr:uid="{00000000-0005-0000-0000-0000230A0000}"/>
    <cellStyle name="Comma 8 2 7 3" xfId="37840" xr:uid="{00000000-0005-0000-0000-0000240A0000}"/>
    <cellStyle name="Comma 8 2 8" xfId="8868" xr:uid="{00000000-0005-0000-0000-0000250A0000}"/>
    <cellStyle name="Comma 8 2 8 2" xfId="24023" xr:uid="{00000000-0005-0000-0000-0000260A0000}"/>
    <cellStyle name="Comma 8 2 8 2 2" xfId="38174" xr:uid="{00000000-0005-0000-0000-0000270A0000}"/>
    <cellStyle name="Comma 8 2 8 3" xfId="37686" xr:uid="{00000000-0005-0000-0000-0000280A0000}"/>
    <cellStyle name="Comma 8 2 9" xfId="22470" xr:uid="{00000000-0005-0000-0000-0000290A0000}"/>
    <cellStyle name="Comma 8 2 9 2" xfId="38000" xr:uid="{00000000-0005-0000-0000-00002A0A0000}"/>
    <cellStyle name="Comma 8 3" xfId="7088" xr:uid="{00000000-0005-0000-0000-00002B0A0000}"/>
    <cellStyle name="Comma 8 3 2" xfId="7505" xr:uid="{00000000-0005-0000-0000-00002C0A0000}"/>
    <cellStyle name="Comma 8 3 2 2" xfId="10227" xr:uid="{00000000-0005-0000-0000-00002D0A0000}"/>
    <cellStyle name="Comma 8 3 2 2 2" xfId="11964" xr:uid="{00000000-0005-0000-0000-00002E0A0000}"/>
    <cellStyle name="Comma 8 3 2 2 2 2" xfId="15349" xr:uid="{00000000-0005-0000-0000-00002F0A0000}"/>
    <cellStyle name="Comma 8 3 2 2 2 2 2" xfId="22133" xr:uid="{00000000-0005-0000-0000-0000300A0000}"/>
    <cellStyle name="Comma 8 3 2 2 2 2 2 2" xfId="37246" xr:uid="{00000000-0005-0000-0000-0000310A0000}"/>
    <cellStyle name="Comma 8 3 2 2 2 2 2 2 2" xfId="38464" xr:uid="{00000000-0005-0000-0000-0000320A0000}"/>
    <cellStyle name="Comma 8 3 2 2 2 2 2 3" xfId="37986" xr:uid="{00000000-0005-0000-0000-0000330A0000}"/>
    <cellStyle name="Comma 8 3 2 2 2 2 3" xfId="30478" xr:uid="{00000000-0005-0000-0000-0000340A0000}"/>
    <cellStyle name="Comma 8 3 2 2 2 2 3 2" xfId="38316" xr:uid="{00000000-0005-0000-0000-0000350A0000}"/>
    <cellStyle name="Comma 8 3 2 2 2 2 4" xfId="37832" xr:uid="{00000000-0005-0000-0000-0000360A0000}"/>
    <cellStyle name="Comma 8 3 2 2 2 3" xfId="18749" xr:uid="{00000000-0005-0000-0000-0000370A0000}"/>
    <cellStyle name="Comma 8 3 2 2 2 3 2" xfId="33862" xr:uid="{00000000-0005-0000-0000-0000380A0000}"/>
    <cellStyle name="Comma 8 3 2 2 2 3 2 2" xfId="38390" xr:uid="{00000000-0005-0000-0000-0000390A0000}"/>
    <cellStyle name="Comma 8 3 2 2 2 3 3" xfId="37912" xr:uid="{00000000-0005-0000-0000-00003A0A0000}"/>
    <cellStyle name="Comma 8 3 2 2 2 4" xfId="27094" xr:uid="{00000000-0005-0000-0000-00003B0A0000}"/>
    <cellStyle name="Comma 8 3 2 2 2 4 2" xfId="38242" xr:uid="{00000000-0005-0000-0000-00003C0A0000}"/>
    <cellStyle name="Comma 8 3 2 2 2 5" xfId="37758" xr:uid="{00000000-0005-0000-0000-00003D0A0000}"/>
    <cellStyle name="Comma 8 3 2 2 3" xfId="13636" xr:uid="{00000000-0005-0000-0000-00003E0A0000}"/>
    <cellStyle name="Comma 8 3 2 2 3 2" xfId="20420" xr:uid="{00000000-0005-0000-0000-00003F0A0000}"/>
    <cellStyle name="Comma 8 3 2 2 3 2 2" xfId="35533" xr:uid="{00000000-0005-0000-0000-0000400A0000}"/>
    <cellStyle name="Comma 8 3 2 2 3 2 2 2" xfId="38423" xr:uid="{00000000-0005-0000-0000-0000410A0000}"/>
    <cellStyle name="Comma 8 3 2 2 3 2 3" xfId="37945" xr:uid="{00000000-0005-0000-0000-0000420A0000}"/>
    <cellStyle name="Comma 8 3 2 2 3 3" xfId="28765" xr:uid="{00000000-0005-0000-0000-0000430A0000}"/>
    <cellStyle name="Comma 8 3 2 2 3 3 2" xfId="38275" xr:uid="{00000000-0005-0000-0000-0000440A0000}"/>
    <cellStyle name="Comma 8 3 2 2 3 4" xfId="37791" xr:uid="{00000000-0005-0000-0000-0000450A0000}"/>
    <cellStyle name="Comma 8 3 2 2 4" xfId="17023" xr:uid="{00000000-0005-0000-0000-0000460A0000}"/>
    <cellStyle name="Comma 8 3 2 2 4 2" xfId="32146" xr:uid="{00000000-0005-0000-0000-0000470A0000}"/>
    <cellStyle name="Comma 8 3 2 2 4 2 2" xfId="38348" xr:uid="{00000000-0005-0000-0000-0000480A0000}"/>
    <cellStyle name="Comma 8 3 2 2 4 3" xfId="37866" xr:uid="{00000000-0005-0000-0000-0000490A0000}"/>
    <cellStyle name="Comma 8 3 2 2 5" xfId="25381" xr:uid="{00000000-0005-0000-0000-00004A0A0000}"/>
    <cellStyle name="Comma 8 3 2 2 5 2" xfId="38201" xr:uid="{00000000-0005-0000-0000-00004B0A0000}"/>
    <cellStyle name="Comma 8 3 2 2 6" xfId="37713" xr:uid="{00000000-0005-0000-0000-00004C0A0000}"/>
    <cellStyle name="Comma 8 3 2 3" xfId="11130" xr:uid="{00000000-0005-0000-0000-00004D0A0000}"/>
    <cellStyle name="Comma 8 3 2 3 2" xfId="14515" xr:uid="{00000000-0005-0000-0000-00004E0A0000}"/>
    <cellStyle name="Comma 8 3 2 3 2 2" xfId="21299" xr:uid="{00000000-0005-0000-0000-00004F0A0000}"/>
    <cellStyle name="Comma 8 3 2 3 2 2 2" xfId="36412" xr:uid="{00000000-0005-0000-0000-0000500A0000}"/>
    <cellStyle name="Comma 8 3 2 3 2 2 2 2" xfId="38446" xr:uid="{00000000-0005-0000-0000-0000510A0000}"/>
    <cellStyle name="Comma 8 3 2 3 2 2 3" xfId="37968" xr:uid="{00000000-0005-0000-0000-0000520A0000}"/>
    <cellStyle name="Comma 8 3 2 3 2 3" xfId="29644" xr:uid="{00000000-0005-0000-0000-0000530A0000}"/>
    <cellStyle name="Comma 8 3 2 3 2 3 2" xfId="38298" xr:uid="{00000000-0005-0000-0000-0000540A0000}"/>
    <cellStyle name="Comma 8 3 2 3 2 4" xfId="37814" xr:uid="{00000000-0005-0000-0000-0000550A0000}"/>
    <cellStyle name="Comma 8 3 2 3 3" xfId="17915" xr:uid="{00000000-0005-0000-0000-0000560A0000}"/>
    <cellStyle name="Comma 8 3 2 3 3 2" xfId="33028" xr:uid="{00000000-0005-0000-0000-0000570A0000}"/>
    <cellStyle name="Comma 8 3 2 3 3 2 2" xfId="38372" xr:uid="{00000000-0005-0000-0000-0000580A0000}"/>
    <cellStyle name="Comma 8 3 2 3 3 3" xfId="37894" xr:uid="{00000000-0005-0000-0000-0000590A0000}"/>
    <cellStyle name="Comma 8 3 2 3 4" xfId="26260" xr:uid="{00000000-0005-0000-0000-00005A0A0000}"/>
    <cellStyle name="Comma 8 3 2 3 4 2" xfId="38224" xr:uid="{00000000-0005-0000-0000-00005B0A0000}"/>
    <cellStyle name="Comma 8 3 2 3 5" xfId="37740" xr:uid="{00000000-0005-0000-0000-00005C0A0000}"/>
    <cellStyle name="Comma 8 3 2 4" xfId="12800" xr:uid="{00000000-0005-0000-0000-00005D0A0000}"/>
    <cellStyle name="Comma 8 3 2 4 2" xfId="19583" xr:uid="{00000000-0005-0000-0000-00005E0A0000}"/>
    <cellStyle name="Comma 8 3 2 4 2 2" xfId="34696" xr:uid="{00000000-0005-0000-0000-00005F0A0000}"/>
    <cellStyle name="Comma 8 3 2 4 2 2 2" xfId="38406" xr:uid="{00000000-0005-0000-0000-0000600A0000}"/>
    <cellStyle name="Comma 8 3 2 4 2 3" xfId="37928" xr:uid="{00000000-0005-0000-0000-0000610A0000}"/>
    <cellStyle name="Comma 8 3 2 4 3" xfId="27928" xr:uid="{00000000-0005-0000-0000-0000620A0000}"/>
    <cellStyle name="Comma 8 3 2 4 3 2" xfId="38258" xr:uid="{00000000-0005-0000-0000-0000630A0000}"/>
    <cellStyle name="Comma 8 3 2 4 4" xfId="37774" xr:uid="{00000000-0005-0000-0000-0000640A0000}"/>
    <cellStyle name="Comma 8 3 2 5" xfId="16188" xr:uid="{00000000-0005-0000-0000-0000650A0000}"/>
    <cellStyle name="Comma 8 3 2 5 2" xfId="31312" xr:uid="{00000000-0005-0000-0000-0000660A0000}"/>
    <cellStyle name="Comma 8 3 2 5 2 2" xfId="38332" xr:uid="{00000000-0005-0000-0000-0000670A0000}"/>
    <cellStyle name="Comma 8 3 2 5 3" xfId="37850" xr:uid="{00000000-0005-0000-0000-0000680A0000}"/>
    <cellStyle name="Comma 8 3 2 6" xfId="9390" xr:uid="{00000000-0005-0000-0000-0000690A0000}"/>
    <cellStyle name="Comma 8 3 2 6 2" xfId="24544" xr:uid="{00000000-0005-0000-0000-00006A0A0000}"/>
    <cellStyle name="Comma 8 3 2 6 2 2" xfId="38184" xr:uid="{00000000-0005-0000-0000-00006B0A0000}"/>
    <cellStyle name="Comma 8 3 2 6 3" xfId="37696" xr:uid="{00000000-0005-0000-0000-00006C0A0000}"/>
    <cellStyle name="Comma 8 3 2 7" xfId="22991" xr:uid="{00000000-0005-0000-0000-00006D0A0000}"/>
    <cellStyle name="Comma 8 3 2 7 2" xfId="38010" xr:uid="{00000000-0005-0000-0000-00006E0A0000}"/>
    <cellStyle name="Comma 8 3 2 8" xfId="37439" xr:uid="{00000000-0005-0000-0000-00006F0A0000}"/>
    <cellStyle name="Comma 8 3 3" xfId="7970" xr:uid="{00000000-0005-0000-0000-0000700A0000}"/>
    <cellStyle name="Comma 8 3 3 2" xfId="11548" xr:uid="{00000000-0005-0000-0000-0000710A0000}"/>
    <cellStyle name="Comma 8 3 3 2 2" xfId="14933" xr:uid="{00000000-0005-0000-0000-0000720A0000}"/>
    <cellStyle name="Comma 8 3 3 2 2 2" xfId="21717" xr:uid="{00000000-0005-0000-0000-0000730A0000}"/>
    <cellStyle name="Comma 8 3 3 2 2 2 2" xfId="36830" xr:uid="{00000000-0005-0000-0000-0000740A0000}"/>
    <cellStyle name="Comma 8 3 3 2 2 2 2 2" xfId="38456" xr:uid="{00000000-0005-0000-0000-0000750A0000}"/>
    <cellStyle name="Comma 8 3 3 2 2 2 3" xfId="37978" xr:uid="{00000000-0005-0000-0000-0000760A0000}"/>
    <cellStyle name="Comma 8 3 3 2 2 3" xfId="30062" xr:uid="{00000000-0005-0000-0000-0000770A0000}"/>
    <cellStyle name="Comma 8 3 3 2 2 3 2" xfId="38308" xr:uid="{00000000-0005-0000-0000-0000780A0000}"/>
    <cellStyle name="Comma 8 3 3 2 2 4" xfId="37824" xr:uid="{00000000-0005-0000-0000-0000790A0000}"/>
    <cellStyle name="Comma 8 3 3 2 3" xfId="18333" xr:uid="{00000000-0005-0000-0000-00007A0A0000}"/>
    <cellStyle name="Comma 8 3 3 2 3 2" xfId="33446" xr:uid="{00000000-0005-0000-0000-00007B0A0000}"/>
    <cellStyle name="Comma 8 3 3 2 3 2 2" xfId="38382" xr:uid="{00000000-0005-0000-0000-00007C0A0000}"/>
    <cellStyle name="Comma 8 3 3 2 3 3" xfId="37904" xr:uid="{00000000-0005-0000-0000-00007D0A0000}"/>
    <cellStyle name="Comma 8 3 3 2 4" xfId="26678" xr:uid="{00000000-0005-0000-0000-00007E0A0000}"/>
    <cellStyle name="Comma 8 3 3 2 4 2" xfId="38234" xr:uid="{00000000-0005-0000-0000-00007F0A0000}"/>
    <cellStyle name="Comma 8 3 3 2 5" xfId="37750" xr:uid="{00000000-0005-0000-0000-0000800A0000}"/>
    <cellStyle name="Comma 8 3 3 3" xfId="13220" xr:uid="{00000000-0005-0000-0000-0000810A0000}"/>
    <cellStyle name="Comma 8 3 3 3 2" xfId="20004" xr:uid="{00000000-0005-0000-0000-0000820A0000}"/>
    <cellStyle name="Comma 8 3 3 3 2 2" xfId="35117" xr:uid="{00000000-0005-0000-0000-0000830A0000}"/>
    <cellStyle name="Comma 8 3 3 3 2 2 2" xfId="38415" xr:uid="{00000000-0005-0000-0000-0000840A0000}"/>
    <cellStyle name="Comma 8 3 3 3 2 3" xfId="37937" xr:uid="{00000000-0005-0000-0000-0000850A0000}"/>
    <cellStyle name="Comma 8 3 3 3 3" xfId="28349" xr:uid="{00000000-0005-0000-0000-0000860A0000}"/>
    <cellStyle name="Comma 8 3 3 3 3 2" xfId="38267" xr:uid="{00000000-0005-0000-0000-0000870A0000}"/>
    <cellStyle name="Comma 8 3 3 3 4" xfId="37783" xr:uid="{00000000-0005-0000-0000-0000880A0000}"/>
    <cellStyle name="Comma 8 3 3 4" xfId="16606" xr:uid="{00000000-0005-0000-0000-0000890A0000}"/>
    <cellStyle name="Comma 8 3 3 4 2" xfId="31730" xr:uid="{00000000-0005-0000-0000-00008A0A0000}"/>
    <cellStyle name="Comma 8 3 3 4 2 2" xfId="38340" xr:uid="{00000000-0005-0000-0000-00008B0A0000}"/>
    <cellStyle name="Comma 8 3 3 4 3" xfId="37858" xr:uid="{00000000-0005-0000-0000-00008C0A0000}"/>
    <cellStyle name="Comma 8 3 3 5" xfId="9812" xr:uid="{00000000-0005-0000-0000-00008D0A0000}"/>
    <cellStyle name="Comma 8 3 3 5 2" xfId="24965" xr:uid="{00000000-0005-0000-0000-00008E0A0000}"/>
    <cellStyle name="Comma 8 3 3 5 2 2" xfId="38193" xr:uid="{00000000-0005-0000-0000-00008F0A0000}"/>
    <cellStyle name="Comma 8 3 3 5 3" xfId="37705" xr:uid="{00000000-0005-0000-0000-0000900A0000}"/>
    <cellStyle name="Comma 8 3 3 6" xfId="37516" xr:uid="{00000000-0005-0000-0000-0000910A0000}"/>
    <cellStyle name="Comma 8 3 4" xfId="10715" xr:uid="{00000000-0005-0000-0000-0000920A0000}"/>
    <cellStyle name="Comma 8 3 4 2" xfId="14099" xr:uid="{00000000-0005-0000-0000-0000930A0000}"/>
    <cellStyle name="Comma 8 3 4 2 2" xfId="20883" xr:uid="{00000000-0005-0000-0000-0000940A0000}"/>
    <cellStyle name="Comma 8 3 4 2 2 2" xfId="35996" xr:uid="{00000000-0005-0000-0000-0000950A0000}"/>
    <cellStyle name="Comma 8 3 4 2 2 2 2" xfId="38438" xr:uid="{00000000-0005-0000-0000-0000960A0000}"/>
    <cellStyle name="Comma 8 3 4 2 2 3" xfId="37960" xr:uid="{00000000-0005-0000-0000-0000970A0000}"/>
    <cellStyle name="Comma 8 3 4 2 3" xfId="29228" xr:uid="{00000000-0005-0000-0000-0000980A0000}"/>
    <cellStyle name="Comma 8 3 4 2 3 2" xfId="38290" xr:uid="{00000000-0005-0000-0000-0000990A0000}"/>
    <cellStyle name="Comma 8 3 4 2 4" xfId="37806" xr:uid="{00000000-0005-0000-0000-00009A0A0000}"/>
    <cellStyle name="Comma 8 3 4 3" xfId="17499" xr:uid="{00000000-0005-0000-0000-00009B0A0000}"/>
    <cellStyle name="Comma 8 3 4 3 2" xfId="32612" xr:uid="{00000000-0005-0000-0000-00009C0A0000}"/>
    <cellStyle name="Comma 8 3 4 3 2 2" xfId="38364" xr:uid="{00000000-0005-0000-0000-00009D0A0000}"/>
    <cellStyle name="Comma 8 3 4 3 3" xfId="37886" xr:uid="{00000000-0005-0000-0000-00009E0A0000}"/>
    <cellStyle name="Comma 8 3 4 4" xfId="25844" xr:uid="{00000000-0005-0000-0000-00009F0A0000}"/>
    <cellStyle name="Comma 8 3 4 4 2" xfId="38216" xr:uid="{00000000-0005-0000-0000-0000A00A0000}"/>
    <cellStyle name="Comma 8 3 4 5" xfId="37732" xr:uid="{00000000-0005-0000-0000-0000A10A0000}"/>
    <cellStyle name="Comma 8 3 5" xfId="12384" xr:uid="{00000000-0005-0000-0000-0000A20A0000}"/>
    <cellStyle name="Comma 8 3 5 2" xfId="19167" xr:uid="{00000000-0005-0000-0000-0000A30A0000}"/>
    <cellStyle name="Comma 8 3 5 2 2" xfId="34280" xr:uid="{00000000-0005-0000-0000-0000A40A0000}"/>
    <cellStyle name="Comma 8 3 5 2 2 2" xfId="38398" xr:uid="{00000000-0005-0000-0000-0000A50A0000}"/>
    <cellStyle name="Comma 8 3 5 2 3" xfId="37920" xr:uid="{00000000-0005-0000-0000-0000A60A0000}"/>
    <cellStyle name="Comma 8 3 5 3" xfId="27512" xr:uid="{00000000-0005-0000-0000-0000A70A0000}"/>
    <cellStyle name="Comma 8 3 5 3 2" xfId="38250" xr:uid="{00000000-0005-0000-0000-0000A80A0000}"/>
    <cellStyle name="Comma 8 3 5 4" xfId="37766" xr:uid="{00000000-0005-0000-0000-0000A90A0000}"/>
    <cellStyle name="Comma 8 3 6" xfId="15772" xr:uid="{00000000-0005-0000-0000-0000AA0A0000}"/>
    <cellStyle name="Comma 8 3 6 2" xfId="30896" xr:uid="{00000000-0005-0000-0000-0000AB0A0000}"/>
    <cellStyle name="Comma 8 3 6 2 2" xfId="38324" xr:uid="{00000000-0005-0000-0000-0000AC0A0000}"/>
    <cellStyle name="Comma 8 3 6 3" xfId="37842" xr:uid="{00000000-0005-0000-0000-0000AD0A0000}"/>
    <cellStyle name="Comma 8 3 7" xfId="8974" xr:uid="{00000000-0005-0000-0000-0000AE0A0000}"/>
    <cellStyle name="Comma 8 3 7 2" xfId="24128" xr:uid="{00000000-0005-0000-0000-0000AF0A0000}"/>
    <cellStyle name="Comma 8 3 7 2 2" xfId="38176" xr:uid="{00000000-0005-0000-0000-0000B00A0000}"/>
    <cellStyle name="Comma 8 3 7 3" xfId="37688" xr:uid="{00000000-0005-0000-0000-0000B10A0000}"/>
    <cellStyle name="Comma 8 3 8" xfId="22575" xr:uid="{00000000-0005-0000-0000-0000B20A0000}"/>
    <cellStyle name="Comma 8 3 8 2" xfId="38002" xr:uid="{00000000-0005-0000-0000-0000B30A0000}"/>
    <cellStyle name="Comma 8 3 9" xfId="37430" xr:uid="{00000000-0005-0000-0000-0000B40A0000}"/>
    <cellStyle name="Comma 8 4" xfId="7297" xr:uid="{00000000-0005-0000-0000-0000B50A0000}"/>
    <cellStyle name="Comma 8 4 2" xfId="10019" xr:uid="{00000000-0005-0000-0000-0000B60A0000}"/>
    <cellStyle name="Comma 8 4 2 2" xfId="11756" xr:uid="{00000000-0005-0000-0000-0000B70A0000}"/>
    <cellStyle name="Comma 8 4 2 2 2" xfId="15141" xr:uid="{00000000-0005-0000-0000-0000B80A0000}"/>
    <cellStyle name="Comma 8 4 2 2 2 2" xfId="21925" xr:uid="{00000000-0005-0000-0000-0000B90A0000}"/>
    <cellStyle name="Comma 8 4 2 2 2 2 2" xfId="37038" xr:uid="{00000000-0005-0000-0000-0000BA0A0000}"/>
    <cellStyle name="Comma 8 4 2 2 2 2 2 2" xfId="38460" xr:uid="{00000000-0005-0000-0000-0000BB0A0000}"/>
    <cellStyle name="Comma 8 4 2 2 2 2 3" xfId="37982" xr:uid="{00000000-0005-0000-0000-0000BC0A0000}"/>
    <cellStyle name="Comma 8 4 2 2 2 3" xfId="30270" xr:uid="{00000000-0005-0000-0000-0000BD0A0000}"/>
    <cellStyle name="Comma 8 4 2 2 2 3 2" xfId="38312" xr:uid="{00000000-0005-0000-0000-0000BE0A0000}"/>
    <cellStyle name="Comma 8 4 2 2 2 4" xfId="37828" xr:uid="{00000000-0005-0000-0000-0000BF0A0000}"/>
    <cellStyle name="Comma 8 4 2 2 3" xfId="18541" xr:uid="{00000000-0005-0000-0000-0000C00A0000}"/>
    <cellStyle name="Comma 8 4 2 2 3 2" xfId="33654" xr:uid="{00000000-0005-0000-0000-0000C10A0000}"/>
    <cellStyle name="Comma 8 4 2 2 3 2 2" xfId="38386" xr:uid="{00000000-0005-0000-0000-0000C20A0000}"/>
    <cellStyle name="Comma 8 4 2 2 3 3" xfId="37908" xr:uid="{00000000-0005-0000-0000-0000C30A0000}"/>
    <cellStyle name="Comma 8 4 2 2 4" xfId="26886" xr:uid="{00000000-0005-0000-0000-0000C40A0000}"/>
    <cellStyle name="Comma 8 4 2 2 4 2" xfId="38238" xr:uid="{00000000-0005-0000-0000-0000C50A0000}"/>
    <cellStyle name="Comma 8 4 2 2 5" xfId="37754" xr:uid="{00000000-0005-0000-0000-0000C60A0000}"/>
    <cellStyle name="Comma 8 4 2 3" xfId="13428" xr:uid="{00000000-0005-0000-0000-0000C70A0000}"/>
    <cellStyle name="Comma 8 4 2 3 2" xfId="20212" xr:uid="{00000000-0005-0000-0000-0000C80A0000}"/>
    <cellStyle name="Comma 8 4 2 3 2 2" xfId="35325" xr:uid="{00000000-0005-0000-0000-0000C90A0000}"/>
    <cellStyle name="Comma 8 4 2 3 2 2 2" xfId="38419" xr:uid="{00000000-0005-0000-0000-0000CA0A0000}"/>
    <cellStyle name="Comma 8 4 2 3 2 3" xfId="37941" xr:uid="{00000000-0005-0000-0000-0000CB0A0000}"/>
    <cellStyle name="Comma 8 4 2 3 3" xfId="28557" xr:uid="{00000000-0005-0000-0000-0000CC0A0000}"/>
    <cellStyle name="Comma 8 4 2 3 3 2" xfId="38271" xr:uid="{00000000-0005-0000-0000-0000CD0A0000}"/>
    <cellStyle name="Comma 8 4 2 3 4" xfId="37787" xr:uid="{00000000-0005-0000-0000-0000CE0A0000}"/>
    <cellStyle name="Comma 8 4 2 4" xfId="16815" xr:uid="{00000000-0005-0000-0000-0000CF0A0000}"/>
    <cellStyle name="Comma 8 4 2 4 2" xfId="31938" xr:uid="{00000000-0005-0000-0000-0000D00A0000}"/>
    <cellStyle name="Comma 8 4 2 4 2 2" xfId="38344" xr:uid="{00000000-0005-0000-0000-0000D10A0000}"/>
    <cellStyle name="Comma 8 4 2 4 3" xfId="37862" xr:uid="{00000000-0005-0000-0000-0000D20A0000}"/>
    <cellStyle name="Comma 8 4 2 5" xfId="25173" xr:uid="{00000000-0005-0000-0000-0000D30A0000}"/>
    <cellStyle name="Comma 8 4 2 5 2" xfId="38197" xr:uid="{00000000-0005-0000-0000-0000D40A0000}"/>
    <cellStyle name="Comma 8 4 2 6" xfId="37709" xr:uid="{00000000-0005-0000-0000-0000D50A0000}"/>
    <cellStyle name="Comma 8 4 3" xfId="10922" xr:uid="{00000000-0005-0000-0000-0000D60A0000}"/>
    <cellStyle name="Comma 8 4 3 2" xfId="14307" xr:uid="{00000000-0005-0000-0000-0000D70A0000}"/>
    <cellStyle name="Comma 8 4 3 2 2" xfId="21091" xr:uid="{00000000-0005-0000-0000-0000D80A0000}"/>
    <cellStyle name="Comma 8 4 3 2 2 2" xfId="36204" xr:uid="{00000000-0005-0000-0000-0000D90A0000}"/>
    <cellStyle name="Comma 8 4 3 2 2 2 2" xfId="38442" xr:uid="{00000000-0005-0000-0000-0000DA0A0000}"/>
    <cellStyle name="Comma 8 4 3 2 2 3" xfId="37964" xr:uid="{00000000-0005-0000-0000-0000DB0A0000}"/>
    <cellStyle name="Comma 8 4 3 2 3" xfId="29436" xr:uid="{00000000-0005-0000-0000-0000DC0A0000}"/>
    <cellStyle name="Comma 8 4 3 2 3 2" xfId="38294" xr:uid="{00000000-0005-0000-0000-0000DD0A0000}"/>
    <cellStyle name="Comma 8 4 3 2 4" xfId="37810" xr:uid="{00000000-0005-0000-0000-0000DE0A0000}"/>
    <cellStyle name="Comma 8 4 3 3" xfId="17707" xr:uid="{00000000-0005-0000-0000-0000DF0A0000}"/>
    <cellStyle name="Comma 8 4 3 3 2" xfId="32820" xr:uid="{00000000-0005-0000-0000-0000E00A0000}"/>
    <cellStyle name="Comma 8 4 3 3 2 2" xfId="38368" xr:uid="{00000000-0005-0000-0000-0000E10A0000}"/>
    <cellStyle name="Comma 8 4 3 3 3" xfId="37890" xr:uid="{00000000-0005-0000-0000-0000E20A0000}"/>
    <cellStyle name="Comma 8 4 3 4" xfId="26052" xr:uid="{00000000-0005-0000-0000-0000E30A0000}"/>
    <cellStyle name="Comma 8 4 3 4 2" xfId="38220" xr:uid="{00000000-0005-0000-0000-0000E40A0000}"/>
    <cellStyle name="Comma 8 4 3 5" xfId="37736" xr:uid="{00000000-0005-0000-0000-0000E50A0000}"/>
    <cellStyle name="Comma 8 4 4" xfId="12592" xr:uid="{00000000-0005-0000-0000-0000E60A0000}"/>
    <cellStyle name="Comma 8 4 4 2" xfId="19375" xr:uid="{00000000-0005-0000-0000-0000E70A0000}"/>
    <cellStyle name="Comma 8 4 4 2 2" xfId="34488" xr:uid="{00000000-0005-0000-0000-0000E80A0000}"/>
    <cellStyle name="Comma 8 4 4 2 2 2" xfId="38402" xr:uid="{00000000-0005-0000-0000-0000E90A0000}"/>
    <cellStyle name="Comma 8 4 4 2 3" xfId="37924" xr:uid="{00000000-0005-0000-0000-0000EA0A0000}"/>
    <cellStyle name="Comma 8 4 4 3" xfId="27720" xr:uid="{00000000-0005-0000-0000-0000EB0A0000}"/>
    <cellStyle name="Comma 8 4 4 3 2" xfId="38254" xr:uid="{00000000-0005-0000-0000-0000EC0A0000}"/>
    <cellStyle name="Comma 8 4 4 4" xfId="37770" xr:uid="{00000000-0005-0000-0000-0000ED0A0000}"/>
    <cellStyle name="Comma 8 4 5" xfId="15980" xr:uid="{00000000-0005-0000-0000-0000EE0A0000}"/>
    <cellStyle name="Comma 8 4 5 2" xfId="31104" xr:uid="{00000000-0005-0000-0000-0000EF0A0000}"/>
    <cellStyle name="Comma 8 4 5 2 2" xfId="38328" xr:uid="{00000000-0005-0000-0000-0000F00A0000}"/>
    <cellStyle name="Comma 8 4 5 3" xfId="37846" xr:uid="{00000000-0005-0000-0000-0000F10A0000}"/>
    <cellStyle name="Comma 8 4 6" xfId="9182" xr:uid="{00000000-0005-0000-0000-0000F20A0000}"/>
    <cellStyle name="Comma 8 4 6 2" xfId="24336" xr:uid="{00000000-0005-0000-0000-0000F30A0000}"/>
    <cellStyle name="Comma 8 4 6 2 2" xfId="38180" xr:uid="{00000000-0005-0000-0000-0000F40A0000}"/>
    <cellStyle name="Comma 8 4 6 3" xfId="37692" xr:uid="{00000000-0005-0000-0000-0000F50A0000}"/>
    <cellStyle name="Comma 8 4 7" xfId="22783" xr:uid="{00000000-0005-0000-0000-0000F60A0000}"/>
    <cellStyle name="Comma 8 4 7 2" xfId="38006" xr:uid="{00000000-0005-0000-0000-0000F70A0000}"/>
    <cellStyle name="Comma 8 4 8" xfId="37435" xr:uid="{00000000-0005-0000-0000-0000F80A0000}"/>
    <cellStyle name="Comma 8 5" xfId="7968" xr:uid="{00000000-0005-0000-0000-0000F90A0000}"/>
    <cellStyle name="Comma 8 5 2" xfId="11340" xr:uid="{00000000-0005-0000-0000-0000FA0A0000}"/>
    <cellStyle name="Comma 8 5 2 2" xfId="14725" xr:uid="{00000000-0005-0000-0000-0000FB0A0000}"/>
    <cellStyle name="Comma 8 5 2 2 2" xfId="21509" xr:uid="{00000000-0005-0000-0000-0000FC0A0000}"/>
    <cellStyle name="Comma 8 5 2 2 2 2" xfId="36622" xr:uid="{00000000-0005-0000-0000-0000FD0A0000}"/>
    <cellStyle name="Comma 8 5 2 2 2 2 2" xfId="38452" xr:uid="{00000000-0005-0000-0000-0000FE0A0000}"/>
    <cellStyle name="Comma 8 5 2 2 2 3" xfId="37974" xr:uid="{00000000-0005-0000-0000-0000FF0A0000}"/>
    <cellStyle name="Comma 8 5 2 2 3" xfId="29854" xr:uid="{00000000-0005-0000-0000-0000000B0000}"/>
    <cellStyle name="Comma 8 5 2 2 3 2" xfId="38304" xr:uid="{00000000-0005-0000-0000-0000010B0000}"/>
    <cellStyle name="Comma 8 5 2 2 4" xfId="37820" xr:uid="{00000000-0005-0000-0000-0000020B0000}"/>
    <cellStyle name="Comma 8 5 2 3" xfId="18125" xr:uid="{00000000-0005-0000-0000-0000030B0000}"/>
    <cellStyle name="Comma 8 5 2 3 2" xfId="33238" xr:uid="{00000000-0005-0000-0000-0000040B0000}"/>
    <cellStyle name="Comma 8 5 2 3 2 2" xfId="38378" xr:uid="{00000000-0005-0000-0000-0000050B0000}"/>
    <cellStyle name="Comma 8 5 2 3 3" xfId="37900" xr:uid="{00000000-0005-0000-0000-0000060B0000}"/>
    <cellStyle name="Comma 8 5 2 4" xfId="26470" xr:uid="{00000000-0005-0000-0000-0000070B0000}"/>
    <cellStyle name="Comma 8 5 2 4 2" xfId="38230" xr:uid="{00000000-0005-0000-0000-0000080B0000}"/>
    <cellStyle name="Comma 8 5 2 5" xfId="37746" xr:uid="{00000000-0005-0000-0000-0000090B0000}"/>
    <cellStyle name="Comma 8 5 3" xfId="13012" xr:uid="{00000000-0005-0000-0000-00000A0B0000}"/>
    <cellStyle name="Comma 8 5 3 2" xfId="19796" xr:uid="{00000000-0005-0000-0000-00000B0B0000}"/>
    <cellStyle name="Comma 8 5 3 2 2" xfId="34909" xr:uid="{00000000-0005-0000-0000-00000C0B0000}"/>
    <cellStyle name="Comma 8 5 3 2 2 2" xfId="38411" xr:uid="{00000000-0005-0000-0000-00000D0B0000}"/>
    <cellStyle name="Comma 8 5 3 2 3" xfId="37933" xr:uid="{00000000-0005-0000-0000-00000E0B0000}"/>
    <cellStyle name="Comma 8 5 3 3" xfId="28141" xr:uid="{00000000-0005-0000-0000-00000F0B0000}"/>
    <cellStyle name="Comma 8 5 3 3 2" xfId="38263" xr:uid="{00000000-0005-0000-0000-0000100B0000}"/>
    <cellStyle name="Comma 8 5 3 4" xfId="37779" xr:uid="{00000000-0005-0000-0000-0000110B0000}"/>
    <cellStyle name="Comma 8 5 4" xfId="16398" xr:uid="{00000000-0005-0000-0000-0000120B0000}"/>
    <cellStyle name="Comma 8 5 4 2" xfId="31522" xr:uid="{00000000-0005-0000-0000-0000130B0000}"/>
    <cellStyle name="Comma 8 5 4 2 2" xfId="38336" xr:uid="{00000000-0005-0000-0000-0000140B0000}"/>
    <cellStyle name="Comma 8 5 4 3" xfId="37854" xr:uid="{00000000-0005-0000-0000-0000150B0000}"/>
    <cellStyle name="Comma 8 5 5" xfId="9604" xr:uid="{00000000-0005-0000-0000-0000160B0000}"/>
    <cellStyle name="Comma 8 5 5 2" xfId="24757" xr:uid="{00000000-0005-0000-0000-0000170B0000}"/>
    <cellStyle name="Comma 8 5 5 2 2" xfId="38189" xr:uid="{00000000-0005-0000-0000-0000180B0000}"/>
    <cellStyle name="Comma 8 5 5 3" xfId="37701" xr:uid="{00000000-0005-0000-0000-0000190B0000}"/>
    <cellStyle name="Comma 8 5 6" xfId="37514" xr:uid="{00000000-0005-0000-0000-00001A0B0000}"/>
    <cellStyle name="Comma 8 6" xfId="10507" xr:uid="{00000000-0005-0000-0000-00001B0B0000}"/>
    <cellStyle name="Comma 8 6 2" xfId="13891" xr:uid="{00000000-0005-0000-0000-00001C0B0000}"/>
    <cellStyle name="Comma 8 6 2 2" xfId="20675" xr:uid="{00000000-0005-0000-0000-00001D0B0000}"/>
    <cellStyle name="Comma 8 6 2 2 2" xfId="35788" xr:uid="{00000000-0005-0000-0000-00001E0B0000}"/>
    <cellStyle name="Comma 8 6 2 2 2 2" xfId="38434" xr:uid="{00000000-0005-0000-0000-00001F0B0000}"/>
    <cellStyle name="Comma 8 6 2 2 3" xfId="37956" xr:uid="{00000000-0005-0000-0000-0000200B0000}"/>
    <cellStyle name="Comma 8 6 2 3" xfId="29020" xr:uid="{00000000-0005-0000-0000-0000210B0000}"/>
    <cellStyle name="Comma 8 6 2 3 2" xfId="38286" xr:uid="{00000000-0005-0000-0000-0000220B0000}"/>
    <cellStyle name="Comma 8 6 2 4" xfId="37802" xr:uid="{00000000-0005-0000-0000-0000230B0000}"/>
    <cellStyle name="Comma 8 6 3" xfId="17291" xr:uid="{00000000-0005-0000-0000-0000240B0000}"/>
    <cellStyle name="Comma 8 6 3 2" xfId="32404" xr:uid="{00000000-0005-0000-0000-0000250B0000}"/>
    <cellStyle name="Comma 8 6 3 2 2" xfId="38360" xr:uid="{00000000-0005-0000-0000-0000260B0000}"/>
    <cellStyle name="Comma 8 6 3 3" xfId="37882" xr:uid="{00000000-0005-0000-0000-0000270B0000}"/>
    <cellStyle name="Comma 8 6 4" xfId="25636" xr:uid="{00000000-0005-0000-0000-0000280B0000}"/>
    <cellStyle name="Comma 8 6 4 2" xfId="38212" xr:uid="{00000000-0005-0000-0000-0000290B0000}"/>
    <cellStyle name="Comma 8 6 5" xfId="37728" xr:uid="{00000000-0005-0000-0000-00002A0B0000}"/>
    <cellStyle name="Comma 8 7" xfId="12176" xr:uid="{00000000-0005-0000-0000-00002B0B0000}"/>
    <cellStyle name="Comma 8 7 2" xfId="18959" xr:uid="{00000000-0005-0000-0000-00002C0B0000}"/>
    <cellStyle name="Comma 8 7 2 2" xfId="34072" xr:uid="{00000000-0005-0000-0000-00002D0B0000}"/>
    <cellStyle name="Comma 8 7 2 2 2" xfId="38394" xr:uid="{00000000-0005-0000-0000-00002E0B0000}"/>
    <cellStyle name="Comma 8 7 2 3" xfId="37916" xr:uid="{00000000-0005-0000-0000-00002F0B0000}"/>
    <cellStyle name="Comma 8 7 3" xfId="27304" xr:uid="{00000000-0005-0000-0000-0000300B0000}"/>
    <cellStyle name="Comma 8 7 3 2" xfId="38246" xr:uid="{00000000-0005-0000-0000-0000310B0000}"/>
    <cellStyle name="Comma 8 7 4" xfId="37762" xr:uid="{00000000-0005-0000-0000-0000320B0000}"/>
    <cellStyle name="Comma 8 8" xfId="15566" xr:uid="{00000000-0005-0000-0000-0000330B0000}"/>
    <cellStyle name="Comma 8 8 2" xfId="30688" xr:uid="{00000000-0005-0000-0000-0000340B0000}"/>
    <cellStyle name="Comma 8 8 2 2" xfId="38320" xr:uid="{00000000-0005-0000-0000-0000350B0000}"/>
    <cellStyle name="Comma 8 8 3" xfId="37838" xr:uid="{00000000-0005-0000-0000-0000360B0000}"/>
    <cellStyle name="Comma 8 9" xfId="8765" xr:uid="{00000000-0005-0000-0000-0000370B0000}"/>
    <cellStyle name="Comma 8 9 2" xfId="23920" xr:uid="{00000000-0005-0000-0000-0000380B0000}"/>
    <cellStyle name="Comma 8 9 2 2" xfId="38172" xr:uid="{00000000-0005-0000-0000-0000390B0000}"/>
    <cellStyle name="Comma 8 9 3" xfId="37684" xr:uid="{00000000-0005-0000-0000-00003A0B0000}"/>
    <cellStyle name="Comma 80" xfId="22255" xr:uid="{00000000-0005-0000-0000-00003B0B0000}"/>
    <cellStyle name="Comma 80 2" xfId="37993" xr:uid="{00000000-0005-0000-0000-00003C0B0000}"/>
    <cellStyle name="Comma 81" xfId="22260" xr:uid="{00000000-0005-0000-0000-00003D0B0000}"/>
    <cellStyle name="Comma 82" xfId="22262" xr:uid="{00000000-0005-0000-0000-00003E0B0000}"/>
    <cellStyle name="Comma 82 2" xfId="37995" xr:uid="{00000000-0005-0000-0000-00003F0B0000}"/>
    <cellStyle name="Comma 83" xfId="37362" xr:uid="{00000000-0005-0000-0000-0000400B0000}"/>
    <cellStyle name="Comma 83 2" xfId="38469" xr:uid="{00000000-0005-0000-0000-0000410B0000}"/>
    <cellStyle name="Comma 84" xfId="37363" xr:uid="{00000000-0005-0000-0000-0000420B0000}"/>
    <cellStyle name="Comma 84 2" xfId="38470" xr:uid="{00000000-0005-0000-0000-0000430B0000}"/>
    <cellStyle name="Comma 85" xfId="6755" xr:uid="{00000000-0005-0000-0000-0000440B0000}"/>
    <cellStyle name="Comma 85 2" xfId="37412" xr:uid="{00000000-0005-0000-0000-0000450B0000}"/>
    <cellStyle name="Comma 9" xfId="4477" xr:uid="{00000000-0005-0000-0000-0000460B0000}"/>
    <cellStyle name="Comma 9 2" xfId="7898" xr:uid="{00000000-0005-0000-0000-0000470B0000}"/>
    <cellStyle name="Comma 9 2 2" xfId="37450" xr:uid="{00000000-0005-0000-0000-0000480B0000}"/>
    <cellStyle name="Comma 9 3" xfId="7972" xr:uid="{00000000-0005-0000-0000-0000490B0000}"/>
    <cellStyle name="Comma 9 3 2" xfId="37518" xr:uid="{00000000-0005-0000-0000-00004A0B0000}"/>
    <cellStyle name="Comma 9 4" xfId="8223" xr:uid="{00000000-0005-0000-0000-00004B0B0000}"/>
    <cellStyle name="Comma 9 4 2" xfId="23425" xr:uid="{00000000-0005-0000-0000-00004C0B0000}"/>
    <cellStyle name="Comma 9 4 2 2" xfId="38104" xr:uid="{00000000-0005-0000-0000-00004D0B0000}"/>
    <cellStyle name="Comma 9 4 3" xfId="37575" xr:uid="{00000000-0005-0000-0000-00004E0B0000}"/>
    <cellStyle name="Comma 9 5" xfId="8420" xr:uid="{00000000-0005-0000-0000-00004F0B0000}"/>
    <cellStyle name="Comma 9 5 2" xfId="23659" xr:uid="{00000000-0005-0000-0000-0000500B0000}"/>
    <cellStyle name="Comma 9 5 2 2" xfId="38155" xr:uid="{00000000-0005-0000-0000-0000510B0000}"/>
    <cellStyle name="Comma 9 5 3" xfId="37631" xr:uid="{00000000-0005-0000-0000-0000520B0000}"/>
    <cellStyle name="Comma 9 6" xfId="7971" xr:uid="{00000000-0005-0000-0000-0000530B0000}"/>
    <cellStyle name="Comma 9 6 2" xfId="23186" xr:uid="{00000000-0005-0000-0000-0000540B0000}"/>
    <cellStyle name="Comma 9 6 2 2" xfId="38054" xr:uid="{00000000-0005-0000-0000-0000550B0000}"/>
    <cellStyle name="Comma 9 6 3" xfId="37517" xr:uid="{00000000-0005-0000-0000-0000560B0000}"/>
    <cellStyle name="Comma 9 7" xfId="37429" xr:uid="{00000000-0005-0000-0000-0000570B0000}"/>
    <cellStyle name="Comma 9 8" xfId="6991" xr:uid="{00000000-0005-0000-0000-0000580B0000}"/>
    <cellStyle name="Comma 9 9" xfId="4600" xr:uid="{00000000-0005-0000-0000-0000590B0000}"/>
    <cellStyle name="Comma_Comparativo 2004" xfId="101" xr:uid="{00000000-0005-0000-0000-00005A0B0000}"/>
    <cellStyle name="Comma0" xfId="7973" xr:uid="{00000000-0005-0000-0000-00005B0B0000}"/>
    <cellStyle name="Company Name" xfId="4478" xr:uid="{00000000-0005-0000-0000-00005C0B0000}"/>
    <cellStyle name="Currency 0.0" xfId="4479" xr:uid="{00000000-0005-0000-0000-00005D0B0000}"/>
    <cellStyle name="Currency 0.00" xfId="4480" xr:uid="{00000000-0005-0000-0000-00005E0B0000}"/>
    <cellStyle name="Currency 0.000" xfId="4481" xr:uid="{00000000-0005-0000-0000-00005F0B0000}"/>
    <cellStyle name="Currency 2" xfId="4413" xr:uid="{00000000-0005-0000-0000-0000600B0000}"/>
    <cellStyle name="Currency_HOJA DE TRABAJO" xfId="727" xr:uid="{00000000-0005-0000-0000-0000610B0000}"/>
    <cellStyle name="Currency0" xfId="7974" xr:uid="{00000000-0005-0000-0000-0000620B0000}"/>
    <cellStyle name="Date" xfId="4482" xr:uid="{00000000-0005-0000-0000-0000630B0000}"/>
    <cellStyle name="Date 2" xfId="7975" xr:uid="{00000000-0005-0000-0000-0000640B0000}"/>
    <cellStyle name="DIA" xfId="7976" xr:uid="{00000000-0005-0000-0000-0000650B0000}"/>
    <cellStyle name="ENCABEZ1" xfId="7977" xr:uid="{00000000-0005-0000-0000-0000660B0000}"/>
    <cellStyle name="ENCABEZ2" xfId="7978" xr:uid="{00000000-0005-0000-0000-0000670B0000}"/>
    <cellStyle name="Encabezado 1" xfId="451" builtinId="16" customBuiltin="1"/>
    <cellStyle name="Encabezado 1 2" xfId="580" xr:uid="{00000000-0005-0000-0000-0000690B0000}"/>
    <cellStyle name="Encabezado 1 3" xfId="1925" xr:uid="{00000000-0005-0000-0000-00006A0B0000}"/>
    <cellStyle name="Encabezado 4" xfId="454" builtinId="19" customBuiltin="1"/>
    <cellStyle name="Encabezado 4 2" xfId="585" xr:uid="{00000000-0005-0000-0000-00006C0B0000}"/>
    <cellStyle name="Encabezado 4 2 2" xfId="848" xr:uid="{00000000-0005-0000-0000-00006D0B0000}"/>
    <cellStyle name="Encabezado 4 2 3" xfId="4262" xr:uid="{00000000-0005-0000-0000-00006E0B0000}"/>
    <cellStyle name="Encabezado 4 3" xfId="858" xr:uid="{00000000-0005-0000-0000-00006F0B0000}"/>
    <cellStyle name="Encabezado 4 4" xfId="1928" xr:uid="{00000000-0005-0000-0000-0000700B0000}"/>
    <cellStyle name="Encabezado 4 4 2" xfId="4263" xr:uid="{00000000-0005-0000-0000-0000710B0000}"/>
    <cellStyle name="Encabezado 4 5" xfId="4264" xr:uid="{00000000-0005-0000-0000-0000720B0000}"/>
    <cellStyle name="Encabezado 4 6" xfId="4265" xr:uid="{00000000-0005-0000-0000-0000730B0000}"/>
    <cellStyle name="Encabezado 4 7" xfId="4266" xr:uid="{00000000-0005-0000-0000-0000740B0000}"/>
    <cellStyle name="Énfasis1" xfId="466" builtinId="29" customBuiltin="1"/>
    <cellStyle name="Énfasis1 2" xfId="634" xr:uid="{00000000-0005-0000-0000-0000760B0000}"/>
    <cellStyle name="Énfasis1 2 2" xfId="4267" xr:uid="{00000000-0005-0000-0000-0000770B0000}"/>
    <cellStyle name="Énfasis1 3" xfId="1936" xr:uid="{00000000-0005-0000-0000-0000780B0000}"/>
    <cellStyle name="Énfasis1 3 2" xfId="4268" xr:uid="{00000000-0005-0000-0000-0000790B0000}"/>
    <cellStyle name="Énfasis1 4" xfId="4269" xr:uid="{00000000-0005-0000-0000-00007A0B0000}"/>
    <cellStyle name="Énfasis1 5" xfId="4270" xr:uid="{00000000-0005-0000-0000-00007B0B0000}"/>
    <cellStyle name="Énfasis1 6" xfId="4271" xr:uid="{00000000-0005-0000-0000-00007C0B0000}"/>
    <cellStyle name="Énfasis1 7" xfId="4272" xr:uid="{00000000-0005-0000-0000-00007D0B0000}"/>
    <cellStyle name="Énfasis2" xfId="469" builtinId="33" customBuiltin="1"/>
    <cellStyle name="Énfasis2 2" xfId="638" xr:uid="{00000000-0005-0000-0000-00007F0B0000}"/>
    <cellStyle name="Énfasis2 2 2" xfId="4273" xr:uid="{00000000-0005-0000-0000-0000800B0000}"/>
    <cellStyle name="Énfasis2 3" xfId="1939" xr:uid="{00000000-0005-0000-0000-0000810B0000}"/>
    <cellStyle name="Énfasis2 3 2" xfId="4274" xr:uid="{00000000-0005-0000-0000-0000820B0000}"/>
    <cellStyle name="Énfasis2 4" xfId="4275" xr:uid="{00000000-0005-0000-0000-0000830B0000}"/>
    <cellStyle name="Énfasis2 5" xfId="4276" xr:uid="{00000000-0005-0000-0000-0000840B0000}"/>
    <cellStyle name="Énfasis2 6" xfId="4277" xr:uid="{00000000-0005-0000-0000-0000850B0000}"/>
    <cellStyle name="Énfasis2 7" xfId="4278" xr:uid="{00000000-0005-0000-0000-0000860B0000}"/>
    <cellStyle name="Énfasis3" xfId="472" builtinId="37" customBuiltin="1"/>
    <cellStyle name="Énfasis3 2" xfId="642" xr:uid="{00000000-0005-0000-0000-0000880B0000}"/>
    <cellStyle name="Énfasis3 2 2" xfId="4279" xr:uid="{00000000-0005-0000-0000-0000890B0000}"/>
    <cellStyle name="Énfasis3 3" xfId="1942" xr:uid="{00000000-0005-0000-0000-00008A0B0000}"/>
    <cellStyle name="Énfasis3 3 2" xfId="4280" xr:uid="{00000000-0005-0000-0000-00008B0B0000}"/>
    <cellStyle name="Énfasis3 4" xfId="4281" xr:uid="{00000000-0005-0000-0000-00008C0B0000}"/>
    <cellStyle name="Énfasis3 5" xfId="4282" xr:uid="{00000000-0005-0000-0000-00008D0B0000}"/>
    <cellStyle name="Énfasis3 6" xfId="4283" xr:uid="{00000000-0005-0000-0000-00008E0B0000}"/>
    <cellStyle name="Énfasis3 7" xfId="4284" xr:uid="{00000000-0005-0000-0000-00008F0B0000}"/>
    <cellStyle name="Énfasis4" xfId="475" builtinId="41" customBuiltin="1"/>
    <cellStyle name="Énfasis4 2" xfId="646" xr:uid="{00000000-0005-0000-0000-0000910B0000}"/>
    <cellStyle name="Énfasis4 2 2" xfId="4285" xr:uid="{00000000-0005-0000-0000-0000920B0000}"/>
    <cellStyle name="Énfasis4 3" xfId="1945" xr:uid="{00000000-0005-0000-0000-0000930B0000}"/>
    <cellStyle name="Énfasis4 3 2" xfId="4286" xr:uid="{00000000-0005-0000-0000-0000940B0000}"/>
    <cellStyle name="Énfasis4 4" xfId="4287" xr:uid="{00000000-0005-0000-0000-0000950B0000}"/>
    <cellStyle name="Énfasis4 5" xfId="4288" xr:uid="{00000000-0005-0000-0000-0000960B0000}"/>
    <cellStyle name="Énfasis4 6" xfId="4289" xr:uid="{00000000-0005-0000-0000-0000970B0000}"/>
    <cellStyle name="Énfasis4 7" xfId="4290" xr:uid="{00000000-0005-0000-0000-0000980B0000}"/>
    <cellStyle name="Énfasis5" xfId="478" builtinId="45" customBuiltin="1"/>
    <cellStyle name="Énfasis5 2" xfId="650" xr:uid="{00000000-0005-0000-0000-00009A0B0000}"/>
    <cellStyle name="Énfasis5 2 2" xfId="4291" xr:uid="{00000000-0005-0000-0000-00009B0B0000}"/>
    <cellStyle name="Énfasis5 3" xfId="1948" xr:uid="{00000000-0005-0000-0000-00009C0B0000}"/>
    <cellStyle name="Énfasis5 3 2" xfId="4292" xr:uid="{00000000-0005-0000-0000-00009D0B0000}"/>
    <cellStyle name="Énfasis5 4" xfId="4293" xr:uid="{00000000-0005-0000-0000-00009E0B0000}"/>
    <cellStyle name="Énfasis5 5" xfId="4294" xr:uid="{00000000-0005-0000-0000-00009F0B0000}"/>
    <cellStyle name="Énfasis5 6" xfId="4295" xr:uid="{00000000-0005-0000-0000-0000A00B0000}"/>
    <cellStyle name="Énfasis5 7" xfId="4296" xr:uid="{00000000-0005-0000-0000-0000A10B0000}"/>
    <cellStyle name="Énfasis6" xfId="481" builtinId="49" customBuiltin="1"/>
    <cellStyle name="Énfasis6 2" xfId="654" xr:uid="{00000000-0005-0000-0000-0000A30B0000}"/>
    <cellStyle name="Énfasis6 2 2" xfId="4297" xr:uid="{00000000-0005-0000-0000-0000A40B0000}"/>
    <cellStyle name="Énfasis6 3" xfId="1951" xr:uid="{00000000-0005-0000-0000-0000A50B0000}"/>
    <cellStyle name="Énfasis6 3 2" xfId="4298" xr:uid="{00000000-0005-0000-0000-0000A60B0000}"/>
    <cellStyle name="Énfasis6 4" xfId="4299" xr:uid="{00000000-0005-0000-0000-0000A70B0000}"/>
    <cellStyle name="Énfasis6 5" xfId="4300" xr:uid="{00000000-0005-0000-0000-0000A80B0000}"/>
    <cellStyle name="Énfasis6 6" xfId="4301" xr:uid="{00000000-0005-0000-0000-0000A90B0000}"/>
    <cellStyle name="Énfasis6 7" xfId="4302" xr:uid="{00000000-0005-0000-0000-0000AA0B0000}"/>
    <cellStyle name="Entrada" xfId="457" builtinId="20" customBuiltin="1"/>
    <cellStyle name="Entrada 2" xfId="625" xr:uid="{00000000-0005-0000-0000-0000AC0B0000}"/>
    <cellStyle name="Entrada 2 2" xfId="849" xr:uid="{00000000-0005-0000-0000-0000AD0B0000}"/>
    <cellStyle name="Entrada 2 2 2" xfId="2120" xr:uid="{00000000-0005-0000-0000-0000AE0B0000}"/>
    <cellStyle name="Entrada 2 2 3" xfId="2081" xr:uid="{00000000-0005-0000-0000-0000AF0B0000}"/>
    <cellStyle name="Entrada 2 3" xfId="4303" xr:uid="{00000000-0005-0000-0000-0000B00B0000}"/>
    <cellStyle name="Entrada 3" xfId="860" xr:uid="{00000000-0005-0000-0000-0000B10B0000}"/>
    <cellStyle name="Entrada 3 2" xfId="2121" xr:uid="{00000000-0005-0000-0000-0000B20B0000}"/>
    <cellStyle name="Entrada 3 3" xfId="2082" xr:uid="{00000000-0005-0000-0000-0000B30B0000}"/>
    <cellStyle name="Entrada 3 4" xfId="4304" xr:uid="{00000000-0005-0000-0000-0000B40B0000}"/>
    <cellStyle name="Entrada 4" xfId="4305" xr:uid="{00000000-0005-0000-0000-0000B50B0000}"/>
    <cellStyle name="Entrada 5" xfId="4306" xr:uid="{00000000-0005-0000-0000-0000B60B0000}"/>
    <cellStyle name="Entrada 6" xfId="4307" xr:uid="{00000000-0005-0000-0000-0000B70B0000}"/>
    <cellStyle name="Entrada 7" xfId="4308" xr:uid="{00000000-0005-0000-0000-0000B80B0000}"/>
    <cellStyle name="Estilo 1" xfId="10359" xr:uid="{00000000-0005-0000-0000-0000B90B0000}"/>
    <cellStyle name="Estilo 2" xfId="10360" xr:uid="{00000000-0005-0000-0000-0000BA0B0000}"/>
    <cellStyle name="Euro" xfId="850" xr:uid="{00000000-0005-0000-0000-0000BB0B0000}"/>
    <cellStyle name="Euro 2" xfId="914" xr:uid="{00000000-0005-0000-0000-0000BC0B0000}"/>
    <cellStyle name="Euro 2 2" xfId="4605" xr:uid="{00000000-0005-0000-0000-0000BD0B0000}"/>
    <cellStyle name="Euro 3" xfId="1371" xr:uid="{00000000-0005-0000-0000-0000BE0B0000}"/>
    <cellStyle name="Euro 4" xfId="4483" xr:uid="{00000000-0005-0000-0000-0000BF0B0000}"/>
    <cellStyle name="Excel Built-in Comma" xfId="19" xr:uid="{00000000-0005-0000-0000-0000C00B0000}"/>
    <cellStyle name="Excel Built-in Comma [0]" xfId="165" xr:uid="{00000000-0005-0000-0000-0000C10B0000}"/>
    <cellStyle name="Excel Built-in Comma 2" xfId="164" xr:uid="{00000000-0005-0000-0000-0000C20B0000}"/>
    <cellStyle name="Excel Built-in Normal" xfId="18" xr:uid="{00000000-0005-0000-0000-0000C30B0000}"/>
    <cellStyle name="Excel Built-in Normal 2" xfId="268" xr:uid="{00000000-0005-0000-0000-0000C40B0000}"/>
    <cellStyle name="Excel Built-in Normal 2 2" xfId="10358" xr:uid="{00000000-0005-0000-0000-0000C50B0000}"/>
    <cellStyle name="Excel Built-in Normal 2 3" xfId="8362" xr:uid="{00000000-0005-0000-0000-0000C60B0000}"/>
    <cellStyle name="Excel Built-in Normal 3" xfId="1263" xr:uid="{00000000-0005-0000-0000-0000C70B0000}"/>
    <cellStyle name="Excel Built-in Normal 3 2" xfId="3568" xr:uid="{00000000-0005-0000-0000-0000C80B0000}"/>
    <cellStyle name="Excel Built-in Normal 3 3" xfId="10349" xr:uid="{00000000-0005-0000-0000-0000C90B0000}"/>
    <cellStyle name="Excel_BuiltIn_Comma 1" xfId="166" xr:uid="{00000000-0005-0000-0000-0000CA0B0000}"/>
    <cellStyle name="Explanatory Text" xfId="851" xr:uid="{00000000-0005-0000-0000-0000CB0B0000}"/>
    <cellStyle name="FIJO" xfId="7979" xr:uid="{00000000-0005-0000-0000-0000CC0B0000}"/>
    <cellStyle name="FINANCIERO" xfId="7980" xr:uid="{00000000-0005-0000-0000-0000CD0B0000}"/>
    <cellStyle name="Fixed" xfId="7981" xr:uid="{00000000-0005-0000-0000-0000CE0B0000}"/>
    <cellStyle name="Followed Hyperlink" xfId="4419" xr:uid="{00000000-0005-0000-0000-0000CF0B0000}"/>
    <cellStyle name="Followed Hyperlink 2" xfId="4434" xr:uid="{00000000-0005-0000-0000-0000D00B0000}"/>
    <cellStyle name="Followed Hyperlink 2 2" xfId="38514" xr:uid="{00000000-0005-0000-0000-0000D10B0000}"/>
    <cellStyle name="Followed Hyperlink 2 3" xfId="6723" xr:uid="{00000000-0005-0000-0000-0000D20B0000}"/>
    <cellStyle name="Followed Hyperlink 2 4" xfId="6703" xr:uid="{00000000-0005-0000-0000-0000D30B0000}"/>
    <cellStyle name="Followed Hyperlink 2 5" xfId="5677" xr:uid="{00000000-0005-0000-0000-0000D40B0000}"/>
    <cellStyle name="Followed Hyperlink 2 6" xfId="5645" xr:uid="{00000000-0005-0000-0000-0000D50B0000}"/>
    <cellStyle name="Followed Hyperlink 3" xfId="4438" xr:uid="{00000000-0005-0000-0000-0000D60B0000}"/>
    <cellStyle name="Followed Hyperlink 3 2" xfId="6736" xr:uid="{00000000-0005-0000-0000-0000D70B0000}"/>
    <cellStyle name="Followed Hyperlink 3 3" xfId="4617" xr:uid="{00000000-0005-0000-0000-0000D80B0000}"/>
    <cellStyle name="Followed Hyperlink 4" xfId="6769" xr:uid="{00000000-0005-0000-0000-0000D90B0000}"/>
    <cellStyle name="Followed Hyperlink 5" xfId="6721" xr:uid="{00000000-0005-0000-0000-0000DA0B0000}"/>
    <cellStyle name="Followed Hyperlink 6" xfId="38521" xr:uid="{00000000-0005-0000-0000-0000DB0B0000}"/>
    <cellStyle name="Followed Hyperlink 7" xfId="5675" xr:uid="{00000000-0005-0000-0000-0000DC0B0000}"/>
    <cellStyle name="Followed Hyperlink 8" xfId="4593" xr:uid="{00000000-0005-0000-0000-0000DD0B0000}"/>
    <cellStyle name="Good 2" xfId="853" xr:uid="{00000000-0005-0000-0000-0000DE0B0000}"/>
    <cellStyle name="Heading" xfId="167" xr:uid="{00000000-0005-0000-0000-0000DF0B0000}"/>
    <cellStyle name="Heading 1" xfId="168" xr:uid="{00000000-0005-0000-0000-0000E00B0000}"/>
    <cellStyle name="Heading 1 2" xfId="855" xr:uid="{00000000-0005-0000-0000-0000E10B0000}"/>
    <cellStyle name="Heading 2" xfId="856" xr:uid="{00000000-0005-0000-0000-0000E20B0000}"/>
    <cellStyle name="Heading 3" xfId="857" xr:uid="{00000000-0005-0000-0000-0000E30B0000}"/>
    <cellStyle name="Heading 4" xfId="854" xr:uid="{00000000-0005-0000-0000-0000E40B0000}"/>
    <cellStyle name="Heading 4 2" xfId="859" xr:uid="{00000000-0005-0000-0000-0000E50B0000}"/>
    <cellStyle name="Heading 5" xfId="4484" xr:uid="{00000000-0005-0000-0000-0000E60B0000}"/>
    <cellStyle name="Heading 5 2" xfId="7621" xr:uid="{00000000-0005-0000-0000-0000E70B0000}"/>
    <cellStyle name="Heading 6" xfId="7982" xr:uid="{00000000-0005-0000-0000-0000E80B0000}"/>
    <cellStyle name="Heading 7" xfId="6781" xr:uid="{00000000-0005-0000-0000-0000E90B0000}"/>
    <cellStyle name="Heading No Underline" xfId="4485" xr:uid="{00000000-0005-0000-0000-0000EA0B0000}"/>
    <cellStyle name="Heading With Underline" xfId="4486" xr:uid="{00000000-0005-0000-0000-0000EB0B0000}"/>
    <cellStyle name="Heading1" xfId="169" xr:uid="{00000000-0005-0000-0000-0000EC0B0000}"/>
    <cellStyle name="Heading1 1" xfId="170" xr:uid="{00000000-0005-0000-0000-0000ED0B0000}"/>
    <cellStyle name="Heading1 2" xfId="171" xr:uid="{00000000-0005-0000-0000-0000EE0B0000}"/>
    <cellStyle name="Heading1 2 2" xfId="7622" xr:uid="{00000000-0005-0000-0000-0000EF0B0000}"/>
    <cellStyle name="Hipervínculo" xfId="75" builtinId="8"/>
    <cellStyle name="Hipervínculo 2" xfId="22" xr:uid="{00000000-0005-0000-0000-0000F10B0000}"/>
    <cellStyle name="Hipervínculo 2 2" xfId="621" xr:uid="{00000000-0005-0000-0000-0000F20B0000}"/>
    <cellStyle name="Hipervínculo 2 3" xfId="698" xr:uid="{00000000-0005-0000-0000-0000F30B0000}"/>
    <cellStyle name="Hipervínculo 3" xfId="269" xr:uid="{00000000-0005-0000-0000-0000F40B0000}"/>
    <cellStyle name="Hipervínculo 4" xfId="716" xr:uid="{00000000-0005-0000-0000-0000F50B0000}"/>
    <cellStyle name="Hipervínculo 5" xfId="1468" xr:uid="{00000000-0005-0000-0000-0000F60B0000}"/>
    <cellStyle name="Hipervínculo 6" xfId="4418" xr:uid="{00000000-0005-0000-0000-0000F70B0000}"/>
    <cellStyle name="Hyperlink 10" xfId="4425" xr:uid="{00000000-0005-0000-0000-0000F80B0000}"/>
    <cellStyle name="Hyperlink 10 2" xfId="5676" xr:uid="{00000000-0005-0000-0000-0000F90B0000}"/>
    <cellStyle name="Hyperlink 11" xfId="38531" xr:uid="{00000000-0005-0000-0000-0000FA0B0000}"/>
    <cellStyle name="Hyperlink 12" xfId="4592" xr:uid="{00000000-0005-0000-0000-0000FB0B0000}"/>
    <cellStyle name="Hyperlink 2" xfId="270" xr:uid="{00000000-0005-0000-0000-0000FC0B0000}"/>
    <cellStyle name="Hyperlink 2 10" xfId="5678" xr:uid="{00000000-0005-0000-0000-0000FD0B0000}"/>
    <cellStyle name="Hyperlink 2 11" xfId="4424" xr:uid="{00000000-0005-0000-0000-0000FE0B0000}"/>
    <cellStyle name="Hyperlink 2 2" xfId="4441" xr:uid="{00000000-0005-0000-0000-0000FF0B0000}"/>
    <cellStyle name="Hyperlink 2 2 2" xfId="17168" xr:uid="{00000000-0005-0000-0000-0000000C0000}"/>
    <cellStyle name="Hyperlink 2 2 3" xfId="38520" xr:uid="{00000000-0005-0000-0000-0000010C0000}"/>
    <cellStyle name="Hyperlink 2 2 4" xfId="7983" xr:uid="{00000000-0005-0000-0000-0000020C0000}"/>
    <cellStyle name="Hyperlink 2 2 5" xfId="6717" xr:uid="{00000000-0005-0000-0000-0000030C0000}"/>
    <cellStyle name="Hyperlink 2 2 6" xfId="5681" xr:uid="{00000000-0005-0000-0000-0000040C0000}"/>
    <cellStyle name="Hyperlink 2 2 7" xfId="4637" xr:uid="{00000000-0005-0000-0000-0000050C0000}"/>
    <cellStyle name="Hyperlink 2 3" xfId="4433" xr:uid="{00000000-0005-0000-0000-0000060C0000}"/>
    <cellStyle name="Hyperlink 2 3 2" xfId="15565" xr:uid="{00000000-0005-0000-0000-0000070C0000}"/>
    <cellStyle name="Hyperlink 2 3 3" xfId="7640" xr:uid="{00000000-0005-0000-0000-0000080C0000}"/>
    <cellStyle name="Hyperlink 2 4" xfId="10375" xr:uid="{00000000-0005-0000-0000-0000090C0000}"/>
    <cellStyle name="Hyperlink 2 5" xfId="38481" xr:uid="{00000000-0005-0000-0000-00000A0C0000}"/>
    <cellStyle name="Hyperlink 2 6" xfId="6725" xr:uid="{00000000-0005-0000-0000-00000B0C0000}"/>
    <cellStyle name="Hyperlink 2 7" xfId="38522" xr:uid="{00000000-0005-0000-0000-00000C0C0000}"/>
    <cellStyle name="Hyperlink 2 8" xfId="5712" xr:uid="{00000000-0005-0000-0000-00000D0C0000}"/>
    <cellStyle name="Hyperlink 2 9" xfId="5684" xr:uid="{00000000-0005-0000-0000-00000E0C0000}"/>
    <cellStyle name="Hyperlink 3" xfId="4420" xr:uid="{00000000-0005-0000-0000-00000F0C0000}"/>
    <cellStyle name="Hyperlink 3 10" xfId="5646" xr:uid="{00000000-0005-0000-0000-0000100C0000}"/>
    <cellStyle name="Hyperlink 3 2" xfId="7984" xr:uid="{00000000-0005-0000-0000-0000110C0000}"/>
    <cellStyle name="Hyperlink 3 3" xfId="10506" xr:uid="{00000000-0005-0000-0000-0000120C0000}"/>
    <cellStyle name="Hyperlink 3 4" xfId="6756" xr:uid="{00000000-0005-0000-0000-0000130C0000}"/>
    <cellStyle name="Hyperlink 3 5" xfId="38515" xr:uid="{00000000-0005-0000-0000-0000140C0000}"/>
    <cellStyle name="Hyperlink 3 6" xfId="6732" xr:uid="{00000000-0005-0000-0000-0000150C0000}"/>
    <cellStyle name="Hyperlink 3 7" xfId="38523" xr:uid="{00000000-0005-0000-0000-0000160C0000}"/>
    <cellStyle name="Hyperlink 3 8" xfId="6704" xr:uid="{00000000-0005-0000-0000-0000170C0000}"/>
    <cellStyle name="Hyperlink 3 9" xfId="5680" xr:uid="{00000000-0005-0000-0000-0000180C0000}"/>
    <cellStyle name="Hyperlink 4" xfId="4437" xr:uid="{00000000-0005-0000-0000-0000190C0000}"/>
    <cellStyle name="Hyperlink 4 2" xfId="17153" xr:uid="{00000000-0005-0000-0000-00001A0C0000}"/>
    <cellStyle name="Hyperlink 4 3" xfId="6876" xr:uid="{00000000-0005-0000-0000-00001B0C0000}"/>
    <cellStyle name="Hyperlink 4 4" xfId="38518" xr:uid="{00000000-0005-0000-0000-00001C0C0000}"/>
    <cellStyle name="Hyperlink 4 5" xfId="6724" xr:uid="{00000000-0005-0000-0000-00001D0C0000}"/>
    <cellStyle name="Hyperlink 4 6" xfId="6715" xr:uid="{00000000-0005-0000-0000-00001E0C0000}"/>
    <cellStyle name="Hyperlink 4 7" xfId="5694" xr:uid="{00000000-0005-0000-0000-00001F0C0000}"/>
    <cellStyle name="Hyperlink 4 8" xfId="4618" xr:uid="{00000000-0005-0000-0000-0000200C0000}"/>
    <cellStyle name="Hyperlink 5" xfId="4445" xr:uid="{00000000-0005-0000-0000-0000210C0000}"/>
    <cellStyle name="Hyperlink 5 2" xfId="15467" xr:uid="{00000000-0005-0000-0000-0000220C0000}"/>
    <cellStyle name="Hyperlink 6" xfId="10348" xr:uid="{00000000-0005-0000-0000-0000230C0000}"/>
    <cellStyle name="Hyperlink 7" xfId="37365" xr:uid="{00000000-0005-0000-0000-0000240C0000}"/>
    <cellStyle name="Hyperlink 8" xfId="5685" xr:uid="{00000000-0005-0000-0000-0000250C0000}"/>
    <cellStyle name="Hyperlink 9" xfId="6722" xr:uid="{00000000-0005-0000-0000-0000260C0000}"/>
    <cellStyle name="Incorrecto" xfId="456" builtinId="27" customBuiltin="1"/>
    <cellStyle name="Incorrecto 2" xfId="622" xr:uid="{00000000-0005-0000-0000-0000280C0000}"/>
    <cellStyle name="Incorrecto 2 2" xfId="4309" xr:uid="{00000000-0005-0000-0000-0000290C0000}"/>
    <cellStyle name="Incorrecto 3" xfId="1930" xr:uid="{00000000-0005-0000-0000-00002A0C0000}"/>
    <cellStyle name="Incorrecto 3 2" xfId="4310" xr:uid="{00000000-0005-0000-0000-00002B0C0000}"/>
    <cellStyle name="Incorrecto 4" xfId="4311" xr:uid="{00000000-0005-0000-0000-00002C0C0000}"/>
    <cellStyle name="Incorrecto 5" xfId="4312" xr:uid="{00000000-0005-0000-0000-00002D0C0000}"/>
    <cellStyle name="Incorrecto 6" xfId="4313" xr:uid="{00000000-0005-0000-0000-00002E0C0000}"/>
    <cellStyle name="Incorrecto 7" xfId="4314" xr:uid="{00000000-0005-0000-0000-00002F0C0000}"/>
    <cellStyle name="Input 2" xfId="861" xr:uid="{00000000-0005-0000-0000-0000300C0000}"/>
    <cellStyle name="Input 2 2" xfId="2122" xr:uid="{00000000-0005-0000-0000-0000310C0000}"/>
    <cellStyle name="Input 2 3" xfId="2083" xr:uid="{00000000-0005-0000-0000-0000320C0000}"/>
    <cellStyle name="Intermitente" xfId="785" xr:uid="{00000000-0005-0000-0000-0000330C0000}"/>
    <cellStyle name="Linked Cell 2" xfId="863" xr:uid="{00000000-0005-0000-0000-0000340C0000}"/>
    <cellStyle name="MainHead" xfId="4487" xr:uid="{00000000-0005-0000-0000-0000350C0000}"/>
    <cellStyle name="Millares" xfId="1" builtinId="3"/>
    <cellStyle name="Millares [0]" xfId="67" builtinId="6"/>
    <cellStyle name="Millares [0] 10" xfId="297" xr:uid="{00000000-0005-0000-0000-0000380C0000}"/>
    <cellStyle name="Millares [0] 10 2" xfId="590" xr:uid="{00000000-0005-0000-0000-0000390C0000}"/>
    <cellStyle name="Millares [0] 10 2 2" xfId="1976" xr:uid="{00000000-0005-0000-0000-00003A0C0000}"/>
    <cellStyle name="Millares [0] 10 2 2 2" xfId="2255" xr:uid="{00000000-0005-0000-0000-00003B0C0000}"/>
    <cellStyle name="Millares [0] 10 2 2 3" xfId="2205" xr:uid="{00000000-0005-0000-0000-00003C0C0000}"/>
    <cellStyle name="Millares [0] 10 2 3" xfId="3799" xr:uid="{00000000-0005-0000-0000-00003D0C0000}"/>
    <cellStyle name="Millares [0] 10 2 4" xfId="2254" xr:uid="{00000000-0005-0000-0000-00003E0C0000}"/>
    <cellStyle name="Millares [0] 10 3" xfId="1771" xr:uid="{00000000-0005-0000-0000-00003F0C0000}"/>
    <cellStyle name="Millares [0] 10 3 2" xfId="3679" xr:uid="{00000000-0005-0000-0000-0000400C0000}"/>
    <cellStyle name="Millares [0] 10 4" xfId="2171" xr:uid="{00000000-0005-0000-0000-0000410C0000}"/>
    <cellStyle name="Millares [0] 10 5" xfId="4105" xr:uid="{00000000-0005-0000-0000-0000420C0000}"/>
    <cellStyle name="Millares [0] 11" xfId="593" xr:uid="{00000000-0005-0000-0000-0000430C0000}"/>
    <cellStyle name="Millares [0] 11 2" xfId="620" xr:uid="{00000000-0005-0000-0000-0000440C0000}"/>
    <cellStyle name="Millares [0] 11 2 2" xfId="1992" xr:uid="{00000000-0005-0000-0000-0000450C0000}"/>
    <cellStyle name="Millares [0] 11 2 2 2" xfId="3805" xr:uid="{00000000-0005-0000-0000-0000460C0000}"/>
    <cellStyle name="Millares [0] 11 2 3" xfId="2251" xr:uid="{00000000-0005-0000-0000-0000470C0000}"/>
    <cellStyle name="Millares [0] 11 2 4" xfId="4123" xr:uid="{00000000-0005-0000-0000-0000480C0000}"/>
    <cellStyle name="Millares [0] 11 3" xfId="1979" xr:uid="{00000000-0005-0000-0000-0000490C0000}"/>
    <cellStyle name="Millares [0] 11 3 2" xfId="3685" xr:uid="{00000000-0005-0000-0000-00004A0C0000}"/>
    <cellStyle name="Millares [0] 11 4" xfId="2202" xr:uid="{00000000-0005-0000-0000-00004B0C0000}"/>
    <cellStyle name="Millares [0] 11 5" xfId="4108" xr:uid="{00000000-0005-0000-0000-00004C0C0000}"/>
    <cellStyle name="Millares [0] 12" xfId="486" xr:uid="{00000000-0005-0000-0000-00004D0C0000}"/>
    <cellStyle name="Millares [0] 12 2" xfId="1955" xr:uid="{00000000-0005-0000-0000-00004E0C0000}"/>
    <cellStyle name="Millares [0] 12 2 2" xfId="3806" xr:uid="{00000000-0005-0000-0000-00004F0C0000}"/>
    <cellStyle name="Millares [0] 12 2 3" xfId="2258" xr:uid="{00000000-0005-0000-0000-0000500C0000}"/>
    <cellStyle name="Millares [0] 12 3" xfId="3691" xr:uid="{00000000-0005-0000-0000-0000510C0000}"/>
    <cellStyle name="Millares [0] 12 4" xfId="2208" xr:uid="{00000000-0005-0000-0000-0000520C0000}"/>
    <cellStyle name="Millares [0] 12 5" xfId="4125" xr:uid="{00000000-0005-0000-0000-0000530C0000}"/>
    <cellStyle name="Millares [0] 13" xfId="674" xr:uid="{00000000-0005-0000-0000-0000540C0000}"/>
    <cellStyle name="Millares [0] 13 2" xfId="2006" xr:uid="{00000000-0005-0000-0000-0000550C0000}"/>
    <cellStyle name="Millares [0] 13 2 2" xfId="2259" xr:uid="{00000000-0005-0000-0000-0000560C0000}"/>
    <cellStyle name="Millares [0] 13 3" xfId="3585" xr:uid="{00000000-0005-0000-0000-0000570C0000}"/>
    <cellStyle name="Millares [0] 13 4" xfId="2209" xr:uid="{00000000-0005-0000-0000-0000580C0000}"/>
    <cellStyle name="Millares [0] 13 5" xfId="4406" xr:uid="{00000000-0005-0000-0000-0000590C0000}"/>
    <cellStyle name="Millares [0] 14" xfId="801" xr:uid="{00000000-0005-0000-0000-00005A0C0000}"/>
    <cellStyle name="Millares [0] 14 2" xfId="2076" xr:uid="{00000000-0005-0000-0000-00005B0C0000}"/>
    <cellStyle name="Millares [0] 14 2 2" xfId="2260" xr:uid="{00000000-0005-0000-0000-00005C0C0000}"/>
    <cellStyle name="Millares [0] 14 3" xfId="3712" xr:uid="{00000000-0005-0000-0000-00005D0C0000}"/>
    <cellStyle name="Millares [0] 14 4" xfId="2210" xr:uid="{00000000-0005-0000-0000-00005E0C0000}"/>
    <cellStyle name="Millares [0] 14 5" xfId="4409" xr:uid="{00000000-0005-0000-0000-00005F0C0000}"/>
    <cellStyle name="Millares [0] 15" xfId="805" xr:uid="{00000000-0005-0000-0000-0000600C0000}"/>
    <cellStyle name="Millares [0] 15 2" xfId="2261" xr:uid="{00000000-0005-0000-0000-0000610C0000}"/>
    <cellStyle name="Millares [0] 15 3" xfId="2211" xr:uid="{00000000-0005-0000-0000-0000620C0000}"/>
    <cellStyle name="Millares [0] 15 4" xfId="4411" xr:uid="{00000000-0005-0000-0000-0000630C0000}"/>
    <cellStyle name="Millares [0] 16" xfId="884" xr:uid="{00000000-0005-0000-0000-0000640C0000}"/>
    <cellStyle name="Millares [0] 16 2" xfId="2262" xr:uid="{00000000-0005-0000-0000-0000650C0000}"/>
    <cellStyle name="Millares [0] 16 3" xfId="2212" xr:uid="{00000000-0005-0000-0000-0000660C0000}"/>
    <cellStyle name="Millares [0] 17" xfId="1466" xr:uid="{00000000-0005-0000-0000-0000670C0000}"/>
    <cellStyle name="Millares [0] 17 2" xfId="2115" xr:uid="{00000000-0005-0000-0000-0000680C0000}"/>
    <cellStyle name="Millares [0] 17 2 2" xfId="2263" xr:uid="{00000000-0005-0000-0000-0000690C0000}"/>
    <cellStyle name="Millares [0] 17 3" xfId="2213" xr:uid="{00000000-0005-0000-0000-00006A0C0000}"/>
    <cellStyle name="Millares [0] 18" xfId="1476" xr:uid="{00000000-0005-0000-0000-00006B0C0000}"/>
    <cellStyle name="Millares [0] 18 2" xfId="1593" xr:uid="{00000000-0005-0000-0000-00006C0C0000}"/>
    <cellStyle name="Millares [0] 18 2 2" xfId="2264" xr:uid="{00000000-0005-0000-0000-00006D0C0000}"/>
    <cellStyle name="Millares [0] 18 3" xfId="2214" xr:uid="{00000000-0005-0000-0000-00006E0C0000}"/>
    <cellStyle name="Millares [0] 19" xfId="1564" xr:uid="{00000000-0005-0000-0000-00006F0C0000}"/>
    <cellStyle name="Millares [0] 19 2" xfId="2128" xr:uid="{00000000-0005-0000-0000-0000700C0000}"/>
    <cellStyle name="Millares [0] 19 2 2" xfId="2265" xr:uid="{00000000-0005-0000-0000-0000710C0000}"/>
    <cellStyle name="Millares [0] 19 3" xfId="2215" xr:uid="{00000000-0005-0000-0000-0000720C0000}"/>
    <cellStyle name="Millares [0] 2" xfId="23" xr:uid="{00000000-0005-0000-0000-0000730C0000}"/>
    <cellStyle name="Millares [0] 2 10" xfId="730" xr:uid="{00000000-0005-0000-0000-0000740C0000}"/>
    <cellStyle name="Millares [0] 2 10 2" xfId="2034" xr:uid="{00000000-0005-0000-0000-0000750C0000}"/>
    <cellStyle name="Millares [0] 2 10 3" xfId="3445" xr:uid="{00000000-0005-0000-0000-0000760C0000}"/>
    <cellStyle name="Millares [0] 2 11" xfId="1062" xr:uid="{00000000-0005-0000-0000-0000770C0000}"/>
    <cellStyle name="Millares [0] 2 11 2" xfId="2176" xr:uid="{00000000-0005-0000-0000-0000780C0000}"/>
    <cellStyle name="Millares [0] 2 12" xfId="1574" xr:uid="{00000000-0005-0000-0000-0000790C0000}"/>
    <cellStyle name="Millares [0] 2 13" xfId="2143" xr:uid="{00000000-0005-0000-0000-00007A0C0000}"/>
    <cellStyle name="Millares [0] 2 14" xfId="2168" xr:uid="{00000000-0005-0000-0000-00007B0C0000}"/>
    <cellStyle name="Millares [0] 2 15" xfId="4086" xr:uid="{00000000-0005-0000-0000-00007C0C0000}"/>
    <cellStyle name="Millares [0] 2 16" xfId="4452" xr:uid="{00000000-0005-0000-0000-00007D0C0000}"/>
    <cellStyle name="Millares [0] 2 2" xfId="81" xr:uid="{00000000-0005-0000-0000-00007E0C0000}"/>
    <cellStyle name="Millares [0] 2 2 10" xfId="1477" xr:uid="{00000000-0005-0000-0000-00007F0C0000}"/>
    <cellStyle name="Millares [0] 2 2 11" xfId="1601" xr:uid="{00000000-0005-0000-0000-0000800C0000}"/>
    <cellStyle name="Millares [0] 2 2 12" xfId="2188" xr:uid="{00000000-0005-0000-0000-0000810C0000}"/>
    <cellStyle name="Millares [0] 2 2 13" xfId="4109" xr:uid="{00000000-0005-0000-0000-0000820C0000}"/>
    <cellStyle name="Millares [0] 2 2 14" xfId="4557" xr:uid="{00000000-0005-0000-0000-0000830C0000}"/>
    <cellStyle name="Millares [0] 2 2 2" xfId="139" xr:uid="{00000000-0005-0000-0000-0000840C0000}"/>
    <cellStyle name="Millares [0] 2 2 2 10" xfId="10362" xr:uid="{00000000-0005-0000-0000-0000850C0000}"/>
    <cellStyle name="Millares [0] 2 2 2 2" xfId="357" xr:uid="{00000000-0005-0000-0000-0000860C0000}"/>
    <cellStyle name="Millares [0] 2 2 2 2 2" xfId="1557" xr:uid="{00000000-0005-0000-0000-0000870C0000}"/>
    <cellStyle name="Millares [0] 2 2 2 2 3" xfId="1515" xr:uid="{00000000-0005-0000-0000-0000880C0000}"/>
    <cellStyle name="Millares [0] 2 2 2 2 4" xfId="1831" xr:uid="{00000000-0005-0000-0000-0000890C0000}"/>
    <cellStyle name="Millares [0] 2 2 2 2 5" xfId="2246" xr:uid="{00000000-0005-0000-0000-00008A0C0000}"/>
    <cellStyle name="Millares [0] 2 2 2 3" xfId="678" xr:uid="{00000000-0005-0000-0000-00008B0C0000}"/>
    <cellStyle name="Millares [0] 2 2 2 3 2" xfId="1523" xr:uid="{00000000-0005-0000-0000-00008C0C0000}"/>
    <cellStyle name="Millares [0] 2 2 2 3 3" xfId="2009" xr:uid="{00000000-0005-0000-0000-00008D0C0000}"/>
    <cellStyle name="Millares [0] 2 2 2 3 4" xfId="3825" xr:uid="{00000000-0005-0000-0000-00008E0C0000}"/>
    <cellStyle name="Millares [0] 2 2 2 4" xfId="672" xr:uid="{00000000-0005-0000-0000-00008F0C0000}"/>
    <cellStyle name="Millares [0] 2 2 2 4 2" xfId="2004" xr:uid="{00000000-0005-0000-0000-0000900C0000}"/>
    <cellStyle name="Millares [0] 2 2 2 5" xfId="949" xr:uid="{00000000-0005-0000-0000-0000910C0000}"/>
    <cellStyle name="Millares [0] 2 2 2 6" xfId="1481" xr:uid="{00000000-0005-0000-0000-0000920C0000}"/>
    <cellStyle name="Millares [0] 2 2 2 7" xfId="1653" xr:uid="{00000000-0005-0000-0000-0000930C0000}"/>
    <cellStyle name="Millares [0] 2 2 2 8" xfId="2197" xr:uid="{00000000-0005-0000-0000-0000940C0000}"/>
    <cellStyle name="Millares [0] 2 2 2 9" xfId="4404" xr:uid="{00000000-0005-0000-0000-0000950C0000}"/>
    <cellStyle name="Millares [0] 2 2 3" xfId="305" xr:uid="{00000000-0005-0000-0000-0000960C0000}"/>
    <cellStyle name="Millares [0] 2 2 3 2" xfId="960" xr:uid="{00000000-0005-0000-0000-0000970C0000}"/>
    <cellStyle name="Millares [0] 2 2 3 2 2" xfId="1553" xr:uid="{00000000-0005-0000-0000-0000980C0000}"/>
    <cellStyle name="Millares [0] 2 2 3 3" xfId="1511" xr:uid="{00000000-0005-0000-0000-0000990C0000}"/>
    <cellStyle name="Millares [0] 2 2 3 4" xfId="1779" xr:uid="{00000000-0005-0000-0000-00009A0C0000}"/>
    <cellStyle name="Millares [0] 2 2 3 5" xfId="2238" xr:uid="{00000000-0005-0000-0000-00009B0C0000}"/>
    <cellStyle name="Millares [0] 2 2 4" xfId="594" xr:uid="{00000000-0005-0000-0000-00009C0C0000}"/>
    <cellStyle name="Millares [0] 2 2 4 2" xfId="1519" xr:uid="{00000000-0005-0000-0000-00009D0C0000}"/>
    <cellStyle name="Millares [0] 2 2 4 3" xfId="1980" xr:uid="{00000000-0005-0000-0000-00009E0C0000}"/>
    <cellStyle name="Millares [0] 2 2 4 4" xfId="3710" xr:uid="{00000000-0005-0000-0000-00009F0C0000}"/>
    <cellStyle name="Millares [0] 2 2 5" xfId="660" xr:uid="{00000000-0005-0000-0000-0000A00C0000}"/>
    <cellStyle name="Millares [0] 2 2 5 2" xfId="1561" xr:uid="{00000000-0005-0000-0000-0000A10C0000}"/>
    <cellStyle name="Millares [0] 2 2 5 3" xfId="1996" xr:uid="{00000000-0005-0000-0000-0000A20C0000}"/>
    <cellStyle name="Millares [0] 2 2 5 4" xfId="3875" xr:uid="{00000000-0005-0000-0000-0000A30C0000}"/>
    <cellStyle name="Millares [0] 2 2 6" xfId="592" xr:uid="{00000000-0005-0000-0000-0000A40C0000}"/>
    <cellStyle name="Millares [0] 2 2 6 2" xfId="608" xr:uid="{00000000-0005-0000-0000-0000A50C0000}"/>
    <cellStyle name="Millares [0] 2 2 6 2 2" xfId="1987" xr:uid="{00000000-0005-0000-0000-0000A60C0000}"/>
    <cellStyle name="Millares [0] 2 2 6 2 3" xfId="4117" xr:uid="{00000000-0005-0000-0000-0000A70C0000}"/>
    <cellStyle name="Millares [0] 2 2 6 3" xfId="1978" xr:uid="{00000000-0005-0000-0000-0000A80C0000}"/>
    <cellStyle name="Millares [0] 2 2 6 4" xfId="4107" xr:uid="{00000000-0005-0000-0000-0000A90C0000}"/>
    <cellStyle name="Millares [0] 2 2 7" xfId="722" xr:uid="{00000000-0005-0000-0000-0000AA0C0000}"/>
    <cellStyle name="Millares [0] 2 2 7 2" xfId="2031" xr:uid="{00000000-0005-0000-0000-0000AB0C0000}"/>
    <cellStyle name="Millares [0] 2 2 8" xfId="917" xr:uid="{00000000-0005-0000-0000-0000AC0C0000}"/>
    <cellStyle name="Millares [0] 2 2 9" xfId="1372" xr:uid="{00000000-0005-0000-0000-0000AD0C0000}"/>
    <cellStyle name="Millares [0] 2 2 9 2" xfId="2105" xr:uid="{00000000-0005-0000-0000-0000AE0C0000}"/>
    <cellStyle name="Millares [0] 2 3" xfId="111" xr:uid="{00000000-0005-0000-0000-0000AF0C0000}"/>
    <cellStyle name="Millares [0] 2 3 2" xfId="329" xr:uid="{00000000-0005-0000-0000-0000B00C0000}"/>
    <cellStyle name="Millares [0] 2 3 2 2" xfId="1527" xr:uid="{00000000-0005-0000-0000-0000B10C0000}"/>
    <cellStyle name="Millares [0] 2 3 2 2 2" xfId="2249" xr:uid="{00000000-0005-0000-0000-0000B20C0000}"/>
    <cellStyle name="Millares [0] 2 3 2 3" xfId="1803" xr:uid="{00000000-0005-0000-0000-0000B30C0000}"/>
    <cellStyle name="Millares [0] 2 3 2 4" xfId="2200" xr:uid="{00000000-0005-0000-0000-0000B40C0000}"/>
    <cellStyle name="Millares [0] 2 3 3" xfId="606" xr:uid="{00000000-0005-0000-0000-0000B50C0000}"/>
    <cellStyle name="Millares [0] 2 3 3 2" xfId="1985" xr:uid="{00000000-0005-0000-0000-0000B60C0000}"/>
    <cellStyle name="Millares [0] 2 3 3 3" xfId="2240" xr:uid="{00000000-0005-0000-0000-0000B70C0000}"/>
    <cellStyle name="Millares [0] 2 3 4" xfId="701" xr:uid="{00000000-0005-0000-0000-0000B80C0000}"/>
    <cellStyle name="Millares [0] 2 3 4 2" xfId="2023" xr:uid="{00000000-0005-0000-0000-0000B90C0000}"/>
    <cellStyle name="Millares [0] 2 3 5" xfId="1485" xr:uid="{00000000-0005-0000-0000-0000BA0C0000}"/>
    <cellStyle name="Millares [0] 2 3 6" xfId="1625" xr:uid="{00000000-0005-0000-0000-0000BB0C0000}"/>
    <cellStyle name="Millares [0] 2 3 7" xfId="2190" xr:uid="{00000000-0005-0000-0000-0000BC0C0000}"/>
    <cellStyle name="Millares [0] 2 3 8" xfId="4115" xr:uid="{00000000-0005-0000-0000-0000BD0C0000}"/>
    <cellStyle name="Millares [0] 2 3 9" xfId="10363" xr:uid="{00000000-0005-0000-0000-0000BE0C0000}"/>
    <cellStyle name="Millares [0] 2 4" xfId="172" xr:uid="{00000000-0005-0000-0000-0000BF0C0000}"/>
    <cellStyle name="Millares [0] 2 4 2" xfId="591" xr:uid="{00000000-0005-0000-0000-0000C00C0000}"/>
    <cellStyle name="Millares [0] 2 4 2 2" xfId="1977" xr:uid="{00000000-0005-0000-0000-0000C10C0000}"/>
    <cellStyle name="Millares [0] 2 4 2 3" xfId="2244" xr:uid="{00000000-0005-0000-0000-0000C20C0000}"/>
    <cellStyle name="Millares [0] 2 4 3" xfId="756" xr:uid="{00000000-0005-0000-0000-0000C30C0000}"/>
    <cellStyle name="Millares [0] 2 4 3 2" xfId="2047" xr:uid="{00000000-0005-0000-0000-0000C40C0000}"/>
    <cellStyle name="Millares [0] 2 4 4" xfId="2195" xr:uid="{00000000-0005-0000-0000-0000C50C0000}"/>
    <cellStyle name="Millares [0] 2 4 5" xfId="4106" xr:uid="{00000000-0005-0000-0000-0000C60C0000}"/>
    <cellStyle name="Millares [0] 2 4 6" xfId="10361" xr:uid="{00000000-0005-0000-0000-0000C70C0000}"/>
    <cellStyle name="Millares [0] 2 5" xfId="206" xr:uid="{00000000-0005-0000-0000-0000C80C0000}"/>
    <cellStyle name="Millares [0] 2 5 2" xfId="391" xr:uid="{00000000-0005-0000-0000-0000C90C0000}"/>
    <cellStyle name="Millares [0] 2 5 2 2" xfId="1865" xr:uid="{00000000-0005-0000-0000-0000CA0C0000}"/>
    <cellStyle name="Millares [0] 2 5 2 3" xfId="2256" xr:uid="{00000000-0005-0000-0000-0000CB0C0000}"/>
    <cellStyle name="Millares [0] 2 5 3" xfId="1687" xr:uid="{00000000-0005-0000-0000-0000CC0C0000}"/>
    <cellStyle name="Millares [0] 2 5 3 2" xfId="3930" xr:uid="{00000000-0005-0000-0000-0000CD0C0000}"/>
    <cellStyle name="Millares [0] 2 5 4" xfId="2206" xr:uid="{00000000-0005-0000-0000-0000CE0C0000}"/>
    <cellStyle name="Millares [0] 2 5 5" xfId="4397" xr:uid="{00000000-0005-0000-0000-0000CF0C0000}"/>
    <cellStyle name="Millares [0] 2 6" xfId="235" xr:uid="{00000000-0005-0000-0000-0000D00C0000}"/>
    <cellStyle name="Millares [0] 2 6 2" xfId="420" xr:uid="{00000000-0005-0000-0000-0000D10C0000}"/>
    <cellStyle name="Millares [0] 2 6 2 2" xfId="1894" xr:uid="{00000000-0005-0000-0000-0000D20C0000}"/>
    <cellStyle name="Millares [0] 2 6 2 3" xfId="2234" xr:uid="{00000000-0005-0000-0000-0000D30C0000}"/>
    <cellStyle name="Millares [0] 2 6 3" xfId="1716" xr:uid="{00000000-0005-0000-0000-0000D40C0000}"/>
    <cellStyle name="Millares [0] 2 6 4" xfId="2184" xr:uid="{00000000-0005-0000-0000-0000D50C0000}"/>
    <cellStyle name="Millares [0] 2 6 5" xfId="4407" xr:uid="{00000000-0005-0000-0000-0000D60C0000}"/>
    <cellStyle name="Millares [0] 2 7" xfId="278" xr:uid="{00000000-0005-0000-0000-0000D70C0000}"/>
    <cellStyle name="Millares [0] 2 7 2" xfId="1752" xr:uid="{00000000-0005-0000-0000-0000D80C0000}"/>
    <cellStyle name="Millares [0] 2 7 3" xfId="2226" xr:uid="{00000000-0005-0000-0000-0000D90C0000}"/>
    <cellStyle name="Millares [0] 2 7 4" xfId="4412" xr:uid="{00000000-0005-0000-0000-0000DA0C0000}"/>
    <cellStyle name="Millares [0] 2 8" xfId="489" xr:uid="{00000000-0005-0000-0000-0000DB0C0000}"/>
    <cellStyle name="Millares [0] 2 8 2" xfId="1956" xr:uid="{00000000-0005-0000-0000-0000DC0C0000}"/>
    <cellStyle name="Millares [0] 2 8 3" xfId="3491" xr:uid="{00000000-0005-0000-0000-0000DD0C0000}"/>
    <cellStyle name="Millares [0] 2 9" xfId="659" xr:uid="{00000000-0005-0000-0000-0000DE0C0000}"/>
    <cellStyle name="Millares [0] 2 9 2" xfId="1995" xr:uid="{00000000-0005-0000-0000-0000DF0C0000}"/>
    <cellStyle name="Millares [0] 2 9 3" xfId="3512" xr:uid="{00000000-0005-0000-0000-0000E00C0000}"/>
    <cellStyle name="Millares [0] 20" xfId="1565" xr:uid="{00000000-0005-0000-0000-0000E10C0000}"/>
    <cellStyle name="Millares [0] 20 2" xfId="2266" xr:uid="{00000000-0005-0000-0000-0000E20C0000}"/>
    <cellStyle name="Millares [0] 20 3" xfId="2216" xr:uid="{00000000-0005-0000-0000-0000E30C0000}"/>
    <cellStyle name="Millares [0] 21" xfId="2137" xr:uid="{00000000-0005-0000-0000-0000E40C0000}"/>
    <cellStyle name="Millares [0] 21 2" xfId="2267" xr:uid="{00000000-0005-0000-0000-0000E50C0000}"/>
    <cellStyle name="Millares [0] 21 3" xfId="2217" xr:uid="{00000000-0005-0000-0000-0000E60C0000}"/>
    <cellStyle name="Millares [0] 22" xfId="2139" xr:uid="{00000000-0005-0000-0000-0000E70C0000}"/>
    <cellStyle name="Millares [0] 22 2" xfId="2268" xr:uid="{00000000-0005-0000-0000-0000E80C0000}"/>
    <cellStyle name="Millares [0] 22 3" xfId="2218" xr:uid="{00000000-0005-0000-0000-0000E90C0000}"/>
    <cellStyle name="Millares [0] 23" xfId="2219" xr:uid="{00000000-0005-0000-0000-0000EA0C0000}"/>
    <cellStyle name="Millares [0] 23 2" xfId="2269" xr:uid="{00000000-0005-0000-0000-0000EB0C0000}"/>
    <cellStyle name="Millares [0] 24" xfId="2220" xr:uid="{00000000-0005-0000-0000-0000EC0C0000}"/>
    <cellStyle name="Millares [0] 24 2" xfId="2270" xr:uid="{00000000-0005-0000-0000-0000ED0C0000}"/>
    <cellStyle name="Millares [0] 25" xfId="2221" xr:uid="{00000000-0005-0000-0000-0000EE0C0000}"/>
    <cellStyle name="Millares [0] 25 2" xfId="2271" xr:uid="{00000000-0005-0000-0000-0000EF0C0000}"/>
    <cellStyle name="Millares [0] 26" xfId="2222" xr:uid="{00000000-0005-0000-0000-0000F00C0000}"/>
    <cellStyle name="Millares [0] 26 2" xfId="2272" xr:uid="{00000000-0005-0000-0000-0000F10C0000}"/>
    <cellStyle name="Millares [0] 27" xfId="2223" xr:uid="{00000000-0005-0000-0000-0000F20C0000}"/>
    <cellStyle name="Millares [0] 27 2" xfId="2273" xr:uid="{00000000-0005-0000-0000-0000F30C0000}"/>
    <cellStyle name="Millares [0] 28" xfId="2224" xr:uid="{00000000-0005-0000-0000-0000F40C0000}"/>
    <cellStyle name="Millares [0] 29" xfId="2284" xr:uid="{00000000-0005-0000-0000-0000F50C0000}"/>
    <cellStyle name="Millares [0] 3" xfId="70" xr:uid="{00000000-0005-0000-0000-0000F60C0000}"/>
    <cellStyle name="Millares [0] 3 10" xfId="2170" xr:uid="{00000000-0005-0000-0000-0000F70C0000}"/>
    <cellStyle name="Millares [0] 3 2" xfId="103" xr:uid="{00000000-0005-0000-0000-0000F80C0000}"/>
    <cellStyle name="Millares [0] 3 2 2" xfId="595" xr:uid="{00000000-0005-0000-0000-0000F90C0000}"/>
    <cellStyle name="Millares [0] 3 2 2 2" xfId="1559" xr:uid="{00000000-0005-0000-0000-0000FA0C0000}"/>
    <cellStyle name="Millares [0] 3 2 2 2 2" xfId="3840" xr:uid="{00000000-0005-0000-0000-0000FB0C0000}"/>
    <cellStyle name="Millares [0] 3 2 2 3" xfId="1517" xr:uid="{00000000-0005-0000-0000-0000FC0C0000}"/>
    <cellStyle name="Millares [0] 3 2 2 4" xfId="1981" xr:uid="{00000000-0005-0000-0000-0000FD0C0000}"/>
    <cellStyle name="Millares [0] 3 2 2 5" xfId="2245" xr:uid="{00000000-0005-0000-0000-0000FE0C0000}"/>
    <cellStyle name="Millares [0] 3 2 3" xfId="679" xr:uid="{00000000-0005-0000-0000-0000FF0C0000}"/>
    <cellStyle name="Millares [0] 3 2 3 2" xfId="1525" xr:uid="{00000000-0005-0000-0000-0000000D0000}"/>
    <cellStyle name="Millares [0] 3 2 3 3" xfId="2010" xr:uid="{00000000-0005-0000-0000-0000010D0000}"/>
    <cellStyle name="Millares [0] 3 2 3 4" xfId="3536" xr:uid="{00000000-0005-0000-0000-0000020D0000}"/>
    <cellStyle name="Millares [0] 3 2 4" xfId="948" xr:uid="{00000000-0005-0000-0000-0000030D0000}"/>
    <cellStyle name="Millares [0] 3 2 4 2" xfId="3899" xr:uid="{00000000-0005-0000-0000-0000040D0000}"/>
    <cellStyle name="Millares [0] 3 2 5" xfId="1483" xr:uid="{00000000-0005-0000-0000-0000050D0000}"/>
    <cellStyle name="Millares [0] 3 2 5 2" xfId="3498" xr:uid="{00000000-0005-0000-0000-0000060D0000}"/>
    <cellStyle name="Millares [0] 3 2 6" xfId="2196" xr:uid="{00000000-0005-0000-0000-0000070D0000}"/>
    <cellStyle name="Millares [0] 3 2 7" xfId="4110" xr:uid="{00000000-0005-0000-0000-0000080D0000}"/>
    <cellStyle name="Millares [0] 3 3" xfId="132" xr:uid="{00000000-0005-0000-0000-0000090D0000}"/>
    <cellStyle name="Millares [0] 3 3 2" xfId="350" xr:uid="{00000000-0005-0000-0000-00000A0D0000}"/>
    <cellStyle name="Millares [0] 3 3 2 2" xfId="1555" xr:uid="{00000000-0005-0000-0000-00000B0D0000}"/>
    <cellStyle name="Millares [0] 3 3 2 3" xfId="1824" xr:uid="{00000000-0005-0000-0000-00000C0D0000}"/>
    <cellStyle name="Millares [0] 3 3 2 4" xfId="2257" xr:uid="{00000000-0005-0000-0000-00000D0D0000}"/>
    <cellStyle name="Millares [0] 3 3 3" xfId="749" xr:uid="{00000000-0005-0000-0000-00000E0D0000}"/>
    <cellStyle name="Millares [0] 3 3 3 2" xfId="3919" xr:uid="{00000000-0005-0000-0000-00000F0D0000}"/>
    <cellStyle name="Millares [0] 3 3 4" xfId="959" xr:uid="{00000000-0005-0000-0000-0000100D0000}"/>
    <cellStyle name="Millares [0] 3 3 5" xfId="1513" xr:uid="{00000000-0005-0000-0000-0000110D0000}"/>
    <cellStyle name="Millares [0] 3 3 6" xfId="1646" xr:uid="{00000000-0005-0000-0000-0000120D0000}"/>
    <cellStyle name="Millares [0] 3 3 7" xfId="2207" xr:uid="{00000000-0005-0000-0000-0000130D0000}"/>
    <cellStyle name="Millares [0] 3 3 8" xfId="4129" xr:uid="{00000000-0005-0000-0000-0000140D0000}"/>
    <cellStyle name="Millares [0] 3 4" xfId="298" xr:uid="{00000000-0005-0000-0000-0000150D0000}"/>
    <cellStyle name="Millares [0] 3 4 2" xfId="1521" xr:uid="{00000000-0005-0000-0000-0000160D0000}"/>
    <cellStyle name="Millares [0] 3 4 2 2" xfId="2235" xr:uid="{00000000-0005-0000-0000-0000170D0000}"/>
    <cellStyle name="Millares [0] 3 4 3" xfId="1772" xr:uid="{00000000-0005-0000-0000-0000180D0000}"/>
    <cellStyle name="Millares [0] 3 4 3 2" xfId="3940" xr:uid="{00000000-0005-0000-0000-0000190D0000}"/>
    <cellStyle name="Millares [0] 3 4 4" xfId="2185" xr:uid="{00000000-0005-0000-0000-00001A0D0000}"/>
    <cellStyle name="Millares [0] 3 4 5" xfId="4408" xr:uid="{00000000-0005-0000-0000-00001B0D0000}"/>
    <cellStyle name="Millares [0] 3 5" xfId="570" xr:uid="{00000000-0005-0000-0000-00001C0D0000}"/>
    <cellStyle name="Millares [0] 3 5 2" xfId="1563" xr:uid="{00000000-0005-0000-0000-00001D0D0000}"/>
    <cellStyle name="Millares [0] 3 5 3" xfId="2227" xr:uid="{00000000-0005-0000-0000-00001E0D0000}"/>
    <cellStyle name="Millares [0] 3 6" xfId="916" xr:uid="{00000000-0005-0000-0000-00001F0D0000}"/>
    <cellStyle name="Millares [0] 3 6 2" xfId="2279" xr:uid="{00000000-0005-0000-0000-0000200D0000}"/>
    <cellStyle name="Millares [0] 3 7" xfId="1373" xr:uid="{00000000-0005-0000-0000-0000210D0000}"/>
    <cellStyle name="Millares [0] 3 7 2" xfId="2177" xr:uid="{00000000-0005-0000-0000-0000220D0000}"/>
    <cellStyle name="Millares [0] 3 8" xfId="1479" xr:uid="{00000000-0005-0000-0000-0000230D0000}"/>
    <cellStyle name="Millares [0] 3 9" xfId="1594" xr:uid="{00000000-0005-0000-0000-0000240D0000}"/>
    <cellStyle name="Millares [0] 30" xfId="2286" xr:uid="{00000000-0005-0000-0000-0000250D0000}"/>
    <cellStyle name="Millares [0] 30 2" xfId="2288" xr:uid="{00000000-0005-0000-0000-0000260D0000}"/>
    <cellStyle name="Millares [0] 31" xfId="2287" xr:uid="{00000000-0005-0000-0000-0000270D0000}"/>
    <cellStyle name="Millares [0] 32" xfId="2295" xr:uid="{00000000-0005-0000-0000-0000280D0000}"/>
    <cellStyle name="Millares [0] 33" xfId="3487" xr:uid="{00000000-0005-0000-0000-0000290D0000}"/>
    <cellStyle name="Millares [0] 34" xfId="4064" xr:uid="{00000000-0005-0000-0000-00002A0D0000}"/>
    <cellStyle name="Millares [0] 35" xfId="4065" xr:uid="{00000000-0005-0000-0000-00002B0D0000}"/>
    <cellStyle name="Millares [0] 36" xfId="4066" xr:uid="{00000000-0005-0000-0000-00002C0D0000}"/>
    <cellStyle name="Millares [0] 37" xfId="4067" xr:uid="{00000000-0005-0000-0000-00002D0D0000}"/>
    <cellStyle name="Millares [0] 38" xfId="4068" xr:uid="{00000000-0005-0000-0000-00002E0D0000}"/>
    <cellStyle name="Millares [0] 39" xfId="4069" xr:uid="{00000000-0005-0000-0000-00002F0D0000}"/>
    <cellStyle name="Millares [0] 4" xfId="74" xr:uid="{00000000-0005-0000-0000-0000300D0000}"/>
    <cellStyle name="Millares [0] 4 2" xfId="133" xr:uid="{00000000-0005-0000-0000-0000310D0000}"/>
    <cellStyle name="Millares [0] 4 2 2" xfId="351" xr:uid="{00000000-0005-0000-0000-0000320D0000}"/>
    <cellStyle name="Millares [0] 4 2 2 2" xfId="1556" xr:uid="{00000000-0005-0000-0000-0000330D0000}"/>
    <cellStyle name="Millares [0] 4 2 2 2 2" xfId="3757" xr:uid="{00000000-0005-0000-0000-0000340D0000}"/>
    <cellStyle name="Millares [0] 4 2 2 3" xfId="1825" xr:uid="{00000000-0005-0000-0000-0000350D0000}"/>
    <cellStyle name="Millares [0] 4 2 2 4" xfId="2247" xr:uid="{00000000-0005-0000-0000-0000360D0000}"/>
    <cellStyle name="Millares [0] 4 2 3" xfId="603" xr:uid="{00000000-0005-0000-0000-0000370D0000}"/>
    <cellStyle name="Millares [0] 4 2 3 2" xfId="1984" xr:uid="{00000000-0005-0000-0000-0000380D0000}"/>
    <cellStyle name="Millares [0] 4 2 3 3" xfId="3621" xr:uid="{00000000-0005-0000-0000-0000390D0000}"/>
    <cellStyle name="Millares [0] 4 2 4" xfId="1514" xr:uid="{00000000-0005-0000-0000-00003A0D0000}"/>
    <cellStyle name="Millares [0] 4 2 5" xfId="1647" xr:uid="{00000000-0005-0000-0000-00003B0D0000}"/>
    <cellStyle name="Millares [0] 4 2 6" xfId="2198" xr:uid="{00000000-0005-0000-0000-00003C0D0000}"/>
    <cellStyle name="Millares [0] 4 2 7" xfId="4114" xr:uid="{00000000-0005-0000-0000-00003D0D0000}"/>
    <cellStyle name="Millares [0] 4 3" xfId="299" xr:uid="{00000000-0005-0000-0000-00003E0D0000}"/>
    <cellStyle name="Millares [0] 4 3 2" xfId="709" xr:uid="{00000000-0005-0000-0000-00003F0D0000}"/>
    <cellStyle name="Millares [0] 4 3 2 2" xfId="2028" xr:uid="{00000000-0005-0000-0000-0000400D0000}"/>
    <cellStyle name="Millares [0] 4 3 2 2 2" xfId="3780" xr:uid="{00000000-0005-0000-0000-0000410D0000}"/>
    <cellStyle name="Millares [0] 4 3 2 3" xfId="2253" xr:uid="{00000000-0005-0000-0000-0000420D0000}"/>
    <cellStyle name="Millares [0] 4 3 3" xfId="1522" xr:uid="{00000000-0005-0000-0000-0000430D0000}"/>
    <cellStyle name="Millares [0] 4 3 3 2" xfId="3660" xr:uid="{00000000-0005-0000-0000-0000440D0000}"/>
    <cellStyle name="Millares [0] 4 3 4" xfId="1773" xr:uid="{00000000-0005-0000-0000-0000450D0000}"/>
    <cellStyle name="Millares [0] 4 3 5" xfId="2204" xr:uid="{00000000-0005-0000-0000-0000460D0000}"/>
    <cellStyle name="Millares [0] 4 3 6" xfId="4398" xr:uid="{00000000-0005-0000-0000-0000470D0000}"/>
    <cellStyle name="Millares [0] 4 4" xfId="499" xr:uid="{00000000-0005-0000-0000-0000480D0000}"/>
    <cellStyle name="Millares [0] 4 4 2" xfId="1960" xr:uid="{00000000-0005-0000-0000-0000490D0000}"/>
    <cellStyle name="Millares [0] 4 4 2 2" xfId="3810" xr:uid="{00000000-0005-0000-0000-00004A0D0000}"/>
    <cellStyle name="Millares [0] 4 4 2 3" xfId="2236" xr:uid="{00000000-0005-0000-0000-00004B0D0000}"/>
    <cellStyle name="Millares [0] 4 4 3" xfId="3695" xr:uid="{00000000-0005-0000-0000-00004C0D0000}"/>
    <cellStyle name="Millares [0] 4 4 4" xfId="2186" xr:uid="{00000000-0005-0000-0000-00004D0D0000}"/>
    <cellStyle name="Millares [0] 4 5" xfId="1480" xr:uid="{00000000-0005-0000-0000-00004E0D0000}"/>
    <cellStyle name="Millares [0] 4 5 2" xfId="3720" xr:uid="{00000000-0005-0000-0000-00004F0D0000}"/>
    <cellStyle name="Millares [0] 4 5 3" xfId="2229" xr:uid="{00000000-0005-0000-0000-0000500D0000}"/>
    <cellStyle name="Millares [0] 4 6" xfId="1595" xr:uid="{00000000-0005-0000-0000-0000510D0000}"/>
    <cellStyle name="Millares [0] 4 6 2" xfId="3575" xr:uid="{00000000-0005-0000-0000-0000520D0000}"/>
    <cellStyle name="Millares [0] 4 7" xfId="2154" xr:uid="{00000000-0005-0000-0000-0000530D0000}"/>
    <cellStyle name="Millares [0] 4 7 2" xfId="3504" xr:uid="{00000000-0005-0000-0000-0000540D0000}"/>
    <cellStyle name="Millares [0] 4 8" xfId="2179" xr:uid="{00000000-0005-0000-0000-0000550D0000}"/>
    <cellStyle name="Millares [0] 4 9" xfId="4089" xr:uid="{00000000-0005-0000-0000-0000560D0000}"/>
    <cellStyle name="Millares [0] 40" xfId="2167" xr:uid="{00000000-0005-0000-0000-0000570D0000}"/>
    <cellStyle name="Millares [0] 41" xfId="4075" xr:uid="{00000000-0005-0000-0000-0000580D0000}"/>
    <cellStyle name="Millares [0] 42" xfId="4084" xr:uid="{00000000-0005-0000-0000-0000590D0000}"/>
    <cellStyle name="Millares [0] 5" xfId="131" xr:uid="{00000000-0005-0000-0000-00005A0D0000}"/>
    <cellStyle name="Millares [0] 5 10" xfId="4103" xr:uid="{00000000-0005-0000-0000-00005B0D0000}"/>
    <cellStyle name="Millares [0] 5 2" xfId="349" xr:uid="{00000000-0005-0000-0000-00005C0D0000}"/>
    <cellStyle name="Millares [0] 5 2 2" xfId="765" xr:uid="{00000000-0005-0000-0000-00005D0D0000}"/>
    <cellStyle name="Millares [0] 5 2 2 2" xfId="2052" xr:uid="{00000000-0005-0000-0000-00005E0D0000}"/>
    <cellStyle name="Millares [0] 5 2 2 2 2" xfId="3753" xr:uid="{00000000-0005-0000-0000-00005F0D0000}"/>
    <cellStyle name="Millares [0] 5 2 2 3" xfId="2248" xr:uid="{00000000-0005-0000-0000-0000600D0000}"/>
    <cellStyle name="Millares [0] 5 2 3" xfId="1526" xr:uid="{00000000-0005-0000-0000-0000610D0000}"/>
    <cellStyle name="Millares [0] 5 2 3 2" xfId="3617" xr:uid="{00000000-0005-0000-0000-0000620D0000}"/>
    <cellStyle name="Millares [0] 5 2 4" xfId="1823" xr:uid="{00000000-0005-0000-0000-0000630D0000}"/>
    <cellStyle name="Millares [0] 5 2 5" xfId="2199" xr:uid="{00000000-0005-0000-0000-0000640D0000}"/>
    <cellStyle name="Millares [0] 5 2 6" xfId="4127" xr:uid="{00000000-0005-0000-0000-0000650D0000}"/>
    <cellStyle name="Millares [0] 5 3" xfId="587" xr:uid="{00000000-0005-0000-0000-0000660D0000}"/>
    <cellStyle name="Millares [0] 5 3 2" xfId="1974" xr:uid="{00000000-0005-0000-0000-0000670D0000}"/>
    <cellStyle name="Millares [0] 5 3 2 2" xfId="2252" xr:uid="{00000000-0005-0000-0000-0000680D0000}"/>
    <cellStyle name="Millares [0] 5 3 3" xfId="3716" xr:uid="{00000000-0005-0000-0000-0000690D0000}"/>
    <cellStyle name="Millares [0] 5 3 4" xfId="2203" xr:uid="{00000000-0005-0000-0000-00006A0D0000}"/>
    <cellStyle name="Millares [0] 5 4" xfId="743" xr:uid="{00000000-0005-0000-0000-00006B0D0000}"/>
    <cellStyle name="Millares [0] 5 4 2" xfId="2037" xr:uid="{00000000-0005-0000-0000-00006C0D0000}"/>
    <cellStyle name="Millares [0] 5 4 2 2" xfId="2237" xr:uid="{00000000-0005-0000-0000-00006D0D0000}"/>
    <cellStyle name="Millares [0] 5 4 3" xfId="2187" xr:uid="{00000000-0005-0000-0000-00006E0D0000}"/>
    <cellStyle name="Millares [0] 5 5" xfId="1484" xr:uid="{00000000-0005-0000-0000-00006F0D0000}"/>
    <cellStyle name="Millares [0] 5 5 2" xfId="2230" xr:uid="{00000000-0005-0000-0000-0000700D0000}"/>
    <cellStyle name="Millares [0] 5 6" xfId="1566" xr:uid="{00000000-0005-0000-0000-0000710D0000}"/>
    <cellStyle name="Millares [0] 5 6 2" xfId="3448" xr:uid="{00000000-0005-0000-0000-0000720D0000}"/>
    <cellStyle name="Millares [0] 5 7" xfId="1645" xr:uid="{00000000-0005-0000-0000-0000730D0000}"/>
    <cellStyle name="Millares [0] 5 8" xfId="2157" xr:uid="{00000000-0005-0000-0000-0000740D0000}"/>
    <cellStyle name="Millares [0] 5 9" xfId="2180" xr:uid="{00000000-0005-0000-0000-0000750D0000}"/>
    <cellStyle name="Millares [0] 6" xfId="158" xr:uid="{00000000-0005-0000-0000-0000760D0000}"/>
    <cellStyle name="Millares [0] 6 2" xfId="376" xr:uid="{00000000-0005-0000-0000-0000770D0000}"/>
    <cellStyle name="Millares [0] 6 2 2" xfId="782" xr:uid="{00000000-0005-0000-0000-0000780D0000}"/>
    <cellStyle name="Millares [0] 6 2 3" xfId="1552" xr:uid="{00000000-0005-0000-0000-0000790D0000}"/>
    <cellStyle name="Millares [0] 6 2 3 2" xfId="3735" xr:uid="{00000000-0005-0000-0000-00007A0D0000}"/>
    <cellStyle name="Millares [0] 6 2 4" xfId="1850" xr:uid="{00000000-0005-0000-0000-00007B0D0000}"/>
    <cellStyle name="Millares [0] 6 2 5" xfId="4402" xr:uid="{00000000-0005-0000-0000-00007C0D0000}"/>
    <cellStyle name="Millares [0] 6 3" xfId="611" xr:uid="{00000000-0005-0000-0000-00007D0D0000}"/>
    <cellStyle name="Millares [0] 6 3 2" xfId="1988" xr:uid="{00000000-0005-0000-0000-00007E0D0000}"/>
    <cellStyle name="Millares [0] 6 3 2 2" xfId="2239" xr:uid="{00000000-0005-0000-0000-00007F0D0000}"/>
    <cellStyle name="Millares [0] 6 3 3" xfId="2189" xr:uid="{00000000-0005-0000-0000-0000800D0000}"/>
    <cellStyle name="Millares [0] 6 3 4" xfId="4399" xr:uid="{00000000-0005-0000-0000-0000810D0000}"/>
    <cellStyle name="Millares [0] 6 4" xfId="692" xr:uid="{00000000-0005-0000-0000-0000820D0000}"/>
    <cellStyle name="Millares [0] 6 4 2" xfId="2019" xr:uid="{00000000-0005-0000-0000-0000830D0000}"/>
    <cellStyle name="Millares [0] 6 4 3" xfId="2231" xr:uid="{00000000-0005-0000-0000-0000840D0000}"/>
    <cellStyle name="Millares [0] 6 5" xfId="1510" xr:uid="{00000000-0005-0000-0000-0000850D0000}"/>
    <cellStyle name="Millares [0] 6 5 2" xfId="3599" xr:uid="{00000000-0005-0000-0000-0000860D0000}"/>
    <cellStyle name="Millares [0] 6 6" xfId="1672" xr:uid="{00000000-0005-0000-0000-0000870D0000}"/>
    <cellStyle name="Millares [0] 6 6 2" xfId="3965" xr:uid="{00000000-0005-0000-0000-0000880D0000}"/>
    <cellStyle name="Millares [0] 6 7" xfId="2161" xr:uid="{00000000-0005-0000-0000-0000890D0000}"/>
    <cellStyle name="Millares [0] 6 8" xfId="4119" xr:uid="{00000000-0005-0000-0000-00008A0D0000}"/>
    <cellStyle name="Millares [0] 7" xfId="189" xr:uid="{00000000-0005-0000-0000-00008B0D0000}"/>
    <cellStyle name="Millares [0] 7 2" xfId="380" xr:uid="{00000000-0005-0000-0000-00008C0D0000}"/>
    <cellStyle name="Millares [0] 7 2 2" xfId="714" xr:uid="{00000000-0005-0000-0000-00008D0D0000}"/>
    <cellStyle name="Millares [0] 7 2 2 2" xfId="2029" xr:uid="{00000000-0005-0000-0000-00008E0D0000}"/>
    <cellStyle name="Millares [0] 7 2 2 3" xfId="2250" xr:uid="{00000000-0005-0000-0000-00008F0D0000}"/>
    <cellStyle name="Millares [0] 7 2 3" xfId="1854" xr:uid="{00000000-0005-0000-0000-0000900D0000}"/>
    <cellStyle name="Millares [0] 7 2 3 2" xfId="3736" xr:uid="{00000000-0005-0000-0000-0000910D0000}"/>
    <cellStyle name="Millares [0] 7 2 4" xfId="2201" xr:uid="{00000000-0005-0000-0000-0000920D0000}"/>
    <cellStyle name="Millares [0] 7 2 5" xfId="4403" xr:uid="{00000000-0005-0000-0000-0000930D0000}"/>
    <cellStyle name="Millares [0] 7 3" xfId="614" xr:uid="{00000000-0005-0000-0000-0000940D0000}"/>
    <cellStyle name="Millares [0] 7 3 11" xfId="4072" xr:uid="{00000000-0005-0000-0000-0000950D0000}"/>
    <cellStyle name="Millares [0] 7 3 2" xfId="1989" xr:uid="{00000000-0005-0000-0000-0000960D0000}"/>
    <cellStyle name="Millares [0] 7 3 2 2" xfId="2241" xr:uid="{00000000-0005-0000-0000-0000970D0000}"/>
    <cellStyle name="Millares [0] 7 3 3" xfId="2191" xr:uid="{00000000-0005-0000-0000-0000980D0000}"/>
    <cellStyle name="Millares [0] 7 3 4" xfId="4400" xr:uid="{00000000-0005-0000-0000-0000990D0000}"/>
    <cellStyle name="Millares [0] 7 4" xfId="1518" xr:uid="{00000000-0005-0000-0000-00009A0D0000}"/>
    <cellStyle name="Millares [0] 7 4 2" xfId="2233" xr:uid="{00000000-0005-0000-0000-00009B0D0000}"/>
    <cellStyle name="Millares [0] 7 5" xfId="1676" xr:uid="{00000000-0005-0000-0000-00009C0D0000}"/>
    <cellStyle name="Millares [0] 7 5 2" xfId="3600" xr:uid="{00000000-0005-0000-0000-00009D0D0000}"/>
    <cellStyle name="Millares [0] 7 6" xfId="2182" xr:uid="{00000000-0005-0000-0000-00009E0D0000}"/>
    <cellStyle name="Millares [0] 7 7" xfId="4120" xr:uid="{00000000-0005-0000-0000-00009F0D0000}"/>
    <cellStyle name="Millares [0] 8" xfId="226" xr:uid="{00000000-0005-0000-0000-0000A00D0000}"/>
    <cellStyle name="Millares [0] 8 2" xfId="411" xr:uid="{00000000-0005-0000-0000-0000A10D0000}"/>
    <cellStyle name="Millares [0] 8 2 2" xfId="1885" xr:uid="{00000000-0005-0000-0000-0000A20D0000}"/>
    <cellStyle name="Millares [0] 8 2 2 2" xfId="3776" xr:uid="{00000000-0005-0000-0000-0000A30D0000}"/>
    <cellStyle name="Millares [0] 8 2 3" xfId="2242" xr:uid="{00000000-0005-0000-0000-0000A40D0000}"/>
    <cellStyle name="Millares [0] 8 2 4" xfId="4401" xr:uid="{00000000-0005-0000-0000-0000A50D0000}"/>
    <cellStyle name="Millares [0] 8 3" xfId="618" xr:uid="{00000000-0005-0000-0000-0000A60D0000}"/>
    <cellStyle name="Millares [0] 8 3 2" xfId="1990" xr:uid="{00000000-0005-0000-0000-0000A70D0000}"/>
    <cellStyle name="Millares [0] 8 3 3" xfId="3656" xr:uid="{00000000-0005-0000-0000-0000A80D0000}"/>
    <cellStyle name="Millares [0] 8 4" xfId="1560" xr:uid="{00000000-0005-0000-0000-0000A90D0000}"/>
    <cellStyle name="Millares [0] 8 5" xfId="1707" xr:uid="{00000000-0005-0000-0000-0000AA0D0000}"/>
    <cellStyle name="Millares [0] 8 6" xfId="2192" xr:uid="{00000000-0005-0000-0000-0000AB0D0000}"/>
    <cellStyle name="Millares [0] 8 7" xfId="4121" xr:uid="{00000000-0005-0000-0000-0000AC0D0000}"/>
    <cellStyle name="Millares [0] 9" xfId="258" xr:uid="{00000000-0005-0000-0000-0000AD0D0000}"/>
    <cellStyle name="Millares [0] 9 2" xfId="443" xr:uid="{00000000-0005-0000-0000-0000AE0D0000}"/>
    <cellStyle name="Millares [0] 9 2 2" xfId="619" xr:uid="{00000000-0005-0000-0000-0000AF0D0000}"/>
    <cellStyle name="Millares [0] 9 2 2 2" xfId="1991" xr:uid="{00000000-0005-0000-0000-0000B00D0000}"/>
    <cellStyle name="Millares [0] 9 2 2 3" xfId="3795" xr:uid="{00000000-0005-0000-0000-0000B10D0000}"/>
    <cellStyle name="Millares [0] 9 2 3" xfId="1917" xr:uid="{00000000-0005-0000-0000-0000B20D0000}"/>
    <cellStyle name="Millares [0] 9 2 4" xfId="2243" xr:uid="{00000000-0005-0000-0000-0000B30D0000}"/>
    <cellStyle name="Millares [0] 9 2 5" xfId="4122" xr:uid="{00000000-0005-0000-0000-0000B40D0000}"/>
    <cellStyle name="Millares [0] 9 3" xfId="1739" xr:uid="{00000000-0005-0000-0000-0000B50D0000}"/>
    <cellStyle name="Millares [0] 9 3 2" xfId="3675" xr:uid="{00000000-0005-0000-0000-0000B60D0000}"/>
    <cellStyle name="Millares [0] 9 4" xfId="2193" xr:uid="{00000000-0005-0000-0000-0000B70D0000}"/>
    <cellStyle name="Millares 10" xfId="5" xr:uid="{00000000-0005-0000-0000-0000B80D0000}"/>
    <cellStyle name="Millares 10 10" xfId="1281" xr:uid="{00000000-0005-0000-0000-0000B90D0000}"/>
    <cellStyle name="Millares 10 11" xfId="1494" xr:uid="{00000000-0005-0000-0000-0000BA0D0000}"/>
    <cellStyle name="Millares 10 12" xfId="1571" xr:uid="{00000000-0005-0000-0000-0000BB0D0000}"/>
    <cellStyle name="Millares 10 13" xfId="2165" xr:uid="{00000000-0005-0000-0000-0000BC0D0000}"/>
    <cellStyle name="Millares 10 14" xfId="3407" xr:uid="{00000000-0005-0000-0000-0000BD0D0000}"/>
    <cellStyle name="Millares 10 15" xfId="4315" xr:uid="{00000000-0005-0000-0000-0000BE0D0000}"/>
    <cellStyle name="Millares 10 16" xfId="7985" xr:uid="{00000000-0005-0000-0000-0000BF0D0000}"/>
    <cellStyle name="Millares 10 2" xfId="24" xr:uid="{00000000-0005-0000-0000-0000C00D0000}"/>
    <cellStyle name="Millares 10 2 10" xfId="4316" xr:uid="{00000000-0005-0000-0000-0000C10D0000}"/>
    <cellStyle name="Millares 10 2 11" xfId="8644" xr:uid="{00000000-0005-0000-0000-0000C20D0000}"/>
    <cellStyle name="Millares 10 2 2" xfId="82" xr:uid="{00000000-0005-0000-0000-0000C30D0000}"/>
    <cellStyle name="Millares 10 2 2 2" xfId="140" xr:uid="{00000000-0005-0000-0000-0000C40D0000}"/>
    <cellStyle name="Millares 10 2 2 2 2" xfId="358" xr:uid="{00000000-0005-0000-0000-0000C50D0000}"/>
    <cellStyle name="Millares 10 2 2 2 2 2" xfId="1832" xr:uid="{00000000-0005-0000-0000-0000C60D0000}"/>
    <cellStyle name="Millares 10 2 2 2 3" xfId="1654" xr:uid="{00000000-0005-0000-0000-0000C70D0000}"/>
    <cellStyle name="Millares 10 2 2 2 4" xfId="3971" xr:uid="{00000000-0005-0000-0000-0000C80D0000}"/>
    <cellStyle name="Millares 10 2 2 3" xfId="306" xr:uid="{00000000-0005-0000-0000-0000C90D0000}"/>
    <cellStyle name="Millares 10 2 2 3 2" xfId="1780" xr:uid="{00000000-0005-0000-0000-0000CA0D0000}"/>
    <cellStyle name="Millares 10 2 2 4" xfId="596" xr:uid="{00000000-0005-0000-0000-0000CB0D0000}"/>
    <cellStyle name="Millares 10 2 2 4 2" xfId="1982" xr:uid="{00000000-0005-0000-0000-0000CC0D0000}"/>
    <cellStyle name="Millares 10 2 2 5" xfId="1602" xr:uid="{00000000-0005-0000-0000-0000CD0D0000}"/>
    <cellStyle name="Millares 10 2 2 6" xfId="3446" xr:uid="{00000000-0005-0000-0000-0000CE0D0000}"/>
    <cellStyle name="Millares 10 2 2 7" xfId="4111" xr:uid="{00000000-0005-0000-0000-0000CF0D0000}"/>
    <cellStyle name="Millares 10 2 2 8" xfId="37677" xr:uid="{00000000-0005-0000-0000-0000D00D0000}"/>
    <cellStyle name="Millares 10 2 3" xfId="112" xr:uid="{00000000-0005-0000-0000-0000D10D0000}"/>
    <cellStyle name="Millares 10 2 3 2" xfId="330" xr:uid="{00000000-0005-0000-0000-0000D20D0000}"/>
    <cellStyle name="Millares 10 2 3 2 2" xfId="1804" xr:uid="{00000000-0005-0000-0000-0000D30D0000}"/>
    <cellStyle name="Millares 10 2 3 3" xfId="1626" xr:uid="{00000000-0005-0000-0000-0000D40D0000}"/>
    <cellStyle name="Millares 10 2 3 4" xfId="3962" xr:uid="{00000000-0005-0000-0000-0000D50D0000}"/>
    <cellStyle name="Millares 10 2 4" xfId="207" xr:uid="{00000000-0005-0000-0000-0000D60D0000}"/>
    <cellStyle name="Millares 10 2 4 2" xfId="392" xr:uid="{00000000-0005-0000-0000-0000D70D0000}"/>
    <cellStyle name="Millares 10 2 4 2 2" xfId="1866" xr:uid="{00000000-0005-0000-0000-0000D80D0000}"/>
    <cellStyle name="Millares 10 2 4 3" xfId="1688" xr:uid="{00000000-0005-0000-0000-0000D90D0000}"/>
    <cellStyle name="Millares 10 2 5" xfId="236" xr:uid="{00000000-0005-0000-0000-0000DA0D0000}"/>
    <cellStyle name="Millares 10 2 5 2" xfId="421" xr:uid="{00000000-0005-0000-0000-0000DB0D0000}"/>
    <cellStyle name="Millares 10 2 5 2 2" xfId="1895" xr:uid="{00000000-0005-0000-0000-0000DC0D0000}"/>
    <cellStyle name="Millares 10 2 5 3" xfId="1717" xr:uid="{00000000-0005-0000-0000-0000DD0D0000}"/>
    <cellStyle name="Millares 10 2 6" xfId="279" xr:uid="{00000000-0005-0000-0000-0000DE0D0000}"/>
    <cellStyle name="Millares 10 2 6 2" xfId="1753" xr:uid="{00000000-0005-0000-0000-0000DF0D0000}"/>
    <cellStyle name="Millares 10 2 7" xfId="1536" xr:uid="{00000000-0005-0000-0000-0000E00D0000}"/>
    <cellStyle name="Millares 10 2 8" xfId="1575" xr:uid="{00000000-0005-0000-0000-0000E10D0000}"/>
    <cellStyle name="Millares 10 2 9" xfId="3468" xr:uid="{00000000-0005-0000-0000-0000E20D0000}"/>
    <cellStyle name="Millares 10 3" xfId="78" xr:uid="{00000000-0005-0000-0000-0000E30D0000}"/>
    <cellStyle name="Millares 10 3 2" xfId="136" xr:uid="{00000000-0005-0000-0000-0000E40D0000}"/>
    <cellStyle name="Millares 10 3 2 2" xfId="354" xr:uid="{00000000-0005-0000-0000-0000E50D0000}"/>
    <cellStyle name="Millares 10 3 2 2 2" xfId="1828" xr:uid="{00000000-0005-0000-0000-0000E60D0000}"/>
    <cellStyle name="Millares 10 3 2 3" xfId="1650" xr:uid="{00000000-0005-0000-0000-0000E70D0000}"/>
    <cellStyle name="Millares 10 3 2 4" xfId="4046" xr:uid="{00000000-0005-0000-0000-0000E80D0000}"/>
    <cellStyle name="Millares 10 3 3" xfId="302" xr:uid="{00000000-0005-0000-0000-0000E90D0000}"/>
    <cellStyle name="Millares 10 3 3 2" xfId="1776" xr:uid="{00000000-0005-0000-0000-0000EA0D0000}"/>
    <cellStyle name="Millares 10 3 3 3" xfId="3989" xr:uid="{00000000-0005-0000-0000-0000EB0D0000}"/>
    <cellStyle name="Millares 10 3 4" xfId="1598" xr:uid="{00000000-0005-0000-0000-0000EC0D0000}"/>
    <cellStyle name="Millares 10 3 5" xfId="3513" xr:uid="{00000000-0005-0000-0000-0000ED0D0000}"/>
    <cellStyle name="Millares 10 3 6" xfId="8624" xr:uid="{00000000-0005-0000-0000-0000EE0D0000}"/>
    <cellStyle name="Millares 10 4" xfId="108" xr:uid="{00000000-0005-0000-0000-0000EF0D0000}"/>
    <cellStyle name="Millares 10 4 2" xfId="326" xr:uid="{00000000-0005-0000-0000-0000F00D0000}"/>
    <cellStyle name="Millares 10 4 2 2" xfId="1800" xr:uid="{00000000-0005-0000-0000-0000F10D0000}"/>
    <cellStyle name="Millares 10 4 2 3" xfId="4037" xr:uid="{00000000-0005-0000-0000-0000F20D0000}"/>
    <cellStyle name="Millares 10 4 3" xfId="1622" xr:uid="{00000000-0005-0000-0000-0000F30D0000}"/>
    <cellStyle name="Millares 10 4 4" xfId="3572" xr:uid="{00000000-0005-0000-0000-0000F40D0000}"/>
    <cellStyle name="Millares 10 4 5" xfId="37519" xr:uid="{00000000-0005-0000-0000-0000F50D0000}"/>
    <cellStyle name="Millares 10 5" xfId="202" xr:uid="{00000000-0005-0000-0000-0000F60D0000}"/>
    <cellStyle name="Millares 10 5 2" xfId="387" xr:uid="{00000000-0005-0000-0000-0000F70D0000}"/>
    <cellStyle name="Millares 10 5 2 2" xfId="1861" xr:uid="{00000000-0005-0000-0000-0000F80D0000}"/>
    <cellStyle name="Millares 10 5 3" xfId="1683" xr:uid="{00000000-0005-0000-0000-0000F90D0000}"/>
    <cellStyle name="Millares 10 6" xfId="231" xr:uid="{00000000-0005-0000-0000-0000FA0D0000}"/>
    <cellStyle name="Millares 10 6 2" xfId="416" xr:uid="{00000000-0005-0000-0000-0000FB0D0000}"/>
    <cellStyle name="Millares 10 6 2 2" xfId="1890" xr:uid="{00000000-0005-0000-0000-0000FC0D0000}"/>
    <cellStyle name="Millares 10 6 3" xfId="1712" xr:uid="{00000000-0005-0000-0000-0000FD0D0000}"/>
    <cellStyle name="Millares 10 7" xfId="275" xr:uid="{00000000-0005-0000-0000-0000FE0D0000}"/>
    <cellStyle name="Millares 10 7 2" xfId="1749" xr:uid="{00000000-0005-0000-0000-0000FF0D0000}"/>
    <cellStyle name="Millares 10 8" xfId="663" xr:uid="{00000000-0005-0000-0000-0000000E0000}"/>
    <cellStyle name="Millares 10 8 2" xfId="1997" xr:uid="{00000000-0005-0000-0000-0000010E0000}"/>
    <cellStyle name="Millares 10 9" xfId="944" xr:uid="{00000000-0005-0000-0000-0000020E0000}"/>
    <cellStyle name="Millares 100 11" xfId="501" xr:uid="{00000000-0005-0000-0000-0000030E0000}"/>
    <cellStyle name="Millares 100 11 2" xfId="766" xr:uid="{00000000-0005-0000-0000-0000040E0000}"/>
    <cellStyle name="Millares 100 11 2 2" xfId="2053" xr:uid="{00000000-0005-0000-0000-0000050E0000}"/>
    <cellStyle name="Millares 100 11 2 2 2" xfId="3759" xr:uid="{00000000-0005-0000-0000-0000060E0000}"/>
    <cellStyle name="Millares 100 11 2 2 3" xfId="3853" xr:uid="{00000000-0005-0000-0000-0000070E0000}"/>
    <cellStyle name="Millares 100 11 2 2 4" xfId="3623" xr:uid="{00000000-0005-0000-0000-0000080E0000}"/>
    <cellStyle name="Millares 100 11 2 3" xfId="2145" xr:uid="{00000000-0005-0000-0000-0000090E0000}"/>
    <cellStyle name="Millares 100 11 2 3 2" xfId="3722" xr:uid="{00000000-0005-0000-0000-00000A0E0000}"/>
    <cellStyle name="Millares 100 11 2 4" xfId="3435" xr:uid="{00000000-0005-0000-0000-00000B0E0000}"/>
    <cellStyle name="Millares 100 11 2 5" xfId="3950" xr:uid="{00000000-0005-0000-0000-00000C0E0000}"/>
    <cellStyle name="Millares 100 11 2 6" xfId="3414" xr:uid="{00000000-0005-0000-0000-00000D0E0000}"/>
    <cellStyle name="Millares 100 11 3" xfId="725" xr:uid="{00000000-0005-0000-0000-00000E0E0000}"/>
    <cellStyle name="Millares 100 11 3 2" xfId="2033" xr:uid="{00000000-0005-0000-0000-00000F0E0000}"/>
    <cellStyle name="Millares 100 11 3 2 2" xfId="3741" xr:uid="{00000000-0005-0000-0000-0000100E0000}"/>
    <cellStyle name="Millares 100 11 3 3" xfId="3892" xr:uid="{00000000-0005-0000-0000-0000110E0000}"/>
    <cellStyle name="Millares 100 11 3 4" xfId="3605" xr:uid="{00000000-0005-0000-0000-0000120E0000}"/>
    <cellStyle name="Millares 100 11 4" xfId="706" xr:uid="{00000000-0005-0000-0000-0000130E0000}"/>
    <cellStyle name="Millares 100 11 4 2" xfId="2025" xr:uid="{00000000-0005-0000-0000-0000140E0000}"/>
    <cellStyle name="Millares 100 11 4 2 2" xfId="3782" xr:uid="{00000000-0005-0000-0000-0000150E0000}"/>
    <cellStyle name="Millares 100 11 4 3" xfId="3662" xr:uid="{00000000-0005-0000-0000-0000160E0000}"/>
    <cellStyle name="Millares 100 11 5" xfId="1962" xr:uid="{00000000-0005-0000-0000-0000170E0000}"/>
    <cellStyle name="Millares 100 11 5 2" xfId="3812" xr:uid="{00000000-0005-0000-0000-0000180E0000}"/>
    <cellStyle name="Millares 100 11 5 3" xfId="3697" xr:uid="{00000000-0005-0000-0000-0000190E0000}"/>
    <cellStyle name="Millares 100 11 6" xfId="3587" xr:uid="{00000000-0005-0000-0000-00001A0E0000}"/>
    <cellStyle name="Millares 100 11 7" xfId="2276" xr:uid="{00000000-0005-0000-0000-00001B0E0000}"/>
    <cellStyle name="Millares 100 11 8" xfId="4091" xr:uid="{00000000-0005-0000-0000-00001C0E0000}"/>
    <cellStyle name="Millares 104" xfId="3565" xr:uid="{00000000-0005-0000-0000-00001D0E0000}"/>
    <cellStyle name="Millares 109" xfId="779" xr:uid="{00000000-0005-0000-0000-00001E0E0000}"/>
    <cellStyle name="Millares 11" xfId="25" xr:uid="{00000000-0005-0000-0000-00001F0E0000}"/>
    <cellStyle name="Millares 11 10" xfId="1495" xr:uid="{00000000-0005-0000-0000-0000200E0000}"/>
    <cellStyle name="Millares 11 11" xfId="1576" xr:uid="{00000000-0005-0000-0000-0000210E0000}"/>
    <cellStyle name="Millares 11 12" xfId="2163" xr:uid="{00000000-0005-0000-0000-0000220E0000}"/>
    <cellStyle name="Millares 11 13" xfId="3485" xr:uid="{00000000-0005-0000-0000-0000230E0000}"/>
    <cellStyle name="Millares 11 14" xfId="7986" xr:uid="{00000000-0005-0000-0000-0000240E0000}"/>
    <cellStyle name="Millares 11 2" xfId="83" xr:uid="{00000000-0005-0000-0000-0000250E0000}"/>
    <cellStyle name="Millares 11 2 2" xfId="141" xr:uid="{00000000-0005-0000-0000-0000260E0000}"/>
    <cellStyle name="Millares 11 2 2 2" xfId="359" xr:uid="{00000000-0005-0000-0000-0000270E0000}"/>
    <cellStyle name="Millares 11 2 2 2 2" xfId="1833" xr:uid="{00000000-0005-0000-0000-0000280E0000}"/>
    <cellStyle name="Millares 11 2 2 2 2 2" xfId="38106" xr:uid="{00000000-0005-0000-0000-0000290E0000}"/>
    <cellStyle name="Millares 11 2 2 2 3" xfId="3444" xr:uid="{00000000-0005-0000-0000-00002A0E0000}"/>
    <cellStyle name="Millares 11 2 2 2 4" xfId="23427" xr:uid="{00000000-0005-0000-0000-00002B0E0000}"/>
    <cellStyle name="Millares 11 2 2 3" xfId="1655" xr:uid="{00000000-0005-0000-0000-00002C0E0000}"/>
    <cellStyle name="Millares 11 2 2 3 2" xfId="37577" xr:uid="{00000000-0005-0000-0000-00002D0E0000}"/>
    <cellStyle name="Millares 11 2 2 4" xfId="3974" xr:uid="{00000000-0005-0000-0000-00002E0E0000}"/>
    <cellStyle name="Millares 11 2 2 5" xfId="8225" xr:uid="{00000000-0005-0000-0000-00002F0E0000}"/>
    <cellStyle name="Millares 11 2 3" xfId="307" xr:uid="{00000000-0005-0000-0000-0000300E0000}"/>
    <cellStyle name="Millares 11 2 3 2" xfId="1781" xr:uid="{00000000-0005-0000-0000-0000310E0000}"/>
    <cellStyle name="Millares 11 2 3 2 2" xfId="38157" xr:uid="{00000000-0005-0000-0000-0000320E0000}"/>
    <cellStyle name="Millares 11 2 3 2 3" xfId="23661" xr:uid="{00000000-0005-0000-0000-0000330E0000}"/>
    <cellStyle name="Millares 11 2 3 3" xfId="4020" xr:uid="{00000000-0005-0000-0000-0000340E0000}"/>
    <cellStyle name="Millares 11 2 3 3 2" xfId="37633" xr:uid="{00000000-0005-0000-0000-0000350E0000}"/>
    <cellStyle name="Millares 11 2 3 4" xfId="8422" xr:uid="{00000000-0005-0000-0000-0000360E0000}"/>
    <cellStyle name="Millares 11 2 4" xfId="1537" xr:uid="{00000000-0005-0000-0000-0000370E0000}"/>
    <cellStyle name="Millares 11 2 4 2" xfId="38056" xr:uid="{00000000-0005-0000-0000-0000380E0000}"/>
    <cellStyle name="Millares 11 2 4 3" xfId="23188" xr:uid="{00000000-0005-0000-0000-0000390E0000}"/>
    <cellStyle name="Millares 11 2 5" xfId="1603" xr:uid="{00000000-0005-0000-0000-00003A0E0000}"/>
    <cellStyle name="Millares 11 2 5 2" xfId="37521" xr:uid="{00000000-0005-0000-0000-00003B0E0000}"/>
    <cellStyle name="Millares 11 2 6" xfId="3469" xr:uid="{00000000-0005-0000-0000-00003C0E0000}"/>
    <cellStyle name="Millares 11 2 7" xfId="7987" xr:uid="{00000000-0005-0000-0000-00003D0E0000}"/>
    <cellStyle name="Millares 11 3" xfId="113" xr:uid="{00000000-0005-0000-0000-00003E0E0000}"/>
    <cellStyle name="Millares 11 3 2" xfId="331" xr:uid="{00000000-0005-0000-0000-00003F0E0000}"/>
    <cellStyle name="Millares 11 3 2 2" xfId="1805" xr:uid="{00000000-0005-0000-0000-0000400E0000}"/>
    <cellStyle name="Millares 11 3 2 2 2" xfId="38105" xr:uid="{00000000-0005-0000-0000-0000410E0000}"/>
    <cellStyle name="Millares 11 3 2 3" xfId="3884" xr:uid="{00000000-0005-0000-0000-0000420E0000}"/>
    <cellStyle name="Millares 11 3 2 4" xfId="23426" xr:uid="{00000000-0005-0000-0000-0000430E0000}"/>
    <cellStyle name="Millares 11 3 3" xfId="1627" xr:uid="{00000000-0005-0000-0000-0000440E0000}"/>
    <cellStyle name="Millares 11 3 3 2" xfId="3496" xr:uid="{00000000-0005-0000-0000-0000450E0000}"/>
    <cellStyle name="Millares 11 3 3 3" xfId="37576" xr:uid="{00000000-0005-0000-0000-0000460E0000}"/>
    <cellStyle name="Millares 11 3 4" xfId="3514" xr:uid="{00000000-0005-0000-0000-0000470E0000}"/>
    <cellStyle name="Millares 11 3 5" xfId="8224" xr:uid="{00000000-0005-0000-0000-0000480E0000}"/>
    <cellStyle name="Millares 11 4" xfId="208" xr:uid="{00000000-0005-0000-0000-0000490E0000}"/>
    <cellStyle name="Millares 11 4 2" xfId="393" xr:uid="{00000000-0005-0000-0000-00004A0E0000}"/>
    <cellStyle name="Millares 11 4 2 2" xfId="1867" xr:uid="{00000000-0005-0000-0000-00004B0E0000}"/>
    <cellStyle name="Millares 11 4 2 2 2" xfId="38156" xr:uid="{00000000-0005-0000-0000-00004C0E0000}"/>
    <cellStyle name="Millares 11 4 2 3" xfId="4011" xr:uid="{00000000-0005-0000-0000-00004D0E0000}"/>
    <cellStyle name="Millares 11 4 2 4" xfId="23660" xr:uid="{00000000-0005-0000-0000-00004E0E0000}"/>
    <cellStyle name="Millares 11 4 3" xfId="1689" xr:uid="{00000000-0005-0000-0000-00004F0E0000}"/>
    <cellStyle name="Millares 11 4 3 2" xfId="37632" xr:uid="{00000000-0005-0000-0000-0000500E0000}"/>
    <cellStyle name="Millares 11 4 4" xfId="3422" xr:uid="{00000000-0005-0000-0000-0000510E0000}"/>
    <cellStyle name="Millares 11 4 5" xfId="8421" xr:uid="{00000000-0005-0000-0000-0000520E0000}"/>
    <cellStyle name="Millares 11 5" xfId="237" xr:uid="{00000000-0005-0000-0000-0000530E0000}"/>
    <cellStyle name="Millares 11 5 2" xfId="422" xr:uid="{00000000-0005-0000-0000-0000540E0000}"/>
    <cellStyle name="Millares 11 5 2 2" xfId="1896" xr:uid="{00000000-0005-0000-0000-0000550E0000}"/>
    <cellStyle name="Millares 11 5 2 3" xfId="23818" xr:uid="{00000000-0005-0000-0000-0000560E0000}"/>
    <cellStyle name="Millares 11 5 3" xfId="1718" xr:uid="{00000000-0005-0000-0000-0000570E0000}"/>
    <cellStyle name="Millares 11 5 4" xfId="8625" xr:uid="{00000000-0005-0000-0000-0000580E0000}"/>
    <cellStyle name="Millares 11 6" xfId="280" xr:uid="{00000000-0005-0000-0000-0000590E0000}"/>
    <cellStyle name="Millares 11 6 2" xfId="1754" xr:uid="{00000000-0005-0000-0000-00005A0E0000}"/>
    <cellStyle name="Millares 11 6 2 2" xfId="38055" xr:uid="{00000000-0005-0000-0000-00005B0E0000}"/>
    <cellStyle name="Millares 11 6 3" xfId="23187" xr:uid="{00000000-0005-0000-0000-00005C0E0000}"/>
    <cellStyle name="Millares 11 7" xfId="744" xr:uid="{00000000-0005-0000-0000-00005D0E0000}"/>
    <cellStyle name="Millares 11 7 2" xfId="2038" xr:uid="{00000000-0005-0000-0000-00005E0E0000}"/>
    <cellStyle name="Millares 11 7 3" xfId="37520" xr:uid="{00000000-0005-0000-0000-00005F0E0000}"/>
    <cellStyle name="Millares 11 8" xfId="954" xr:uid="{00000000-0005-0000-0000-0000600E0000}"/>
    <cellStyle name="Millares 11 9" xfId="1283" xr:uid="{00000000-0005-0000-0000-0000610E0000}"/>
    <cellStyle name="Millares 111" xfId="781" xr:uid="{00000000-0005-0000-0000-0000620E0000}"/>
    <cellStyle name="Millares 118" xfId="3493" xr:uid="{00000000-0005-0000-0000-0000630E0000}"/>
    <cellStyle name="Millares 12" xfId="26" xr:uid="{00000000-0005-0000-0000-0000640E0000}"/>
    <cellStyle name="Millares 12 10" xfId="1496" xr:uid="{00000000-0005-0000-0000-0000650E0000}"/>
    <cellStyle name="Millares 12 11" xfId="1577" xr:uid="{00000000-0005-0000-0000-0000660E0000}"/>
    <cellStyle name="Millares 12 12" xfId="2166" xr:uid="{00000000-0005-0000-0000-0000670E0000}"/>
    <cellStyle name="Millares 12 13" xfId="2296" xr:uid="{00000000-0005-0000-0000-0000680E0000}"/>
    <cellStyle name="Millares 12 14" xfId="4638" xr:uid="{00000000-0005-0000-0000-0000690E0000}"/>
    <cellStyle name="Millares 12 2" xfId="84" xr:uid="{00000000-0005-0000-0000-00006A0E0000}"/>
    <cellStyle name="Millares 12 2 10" xfId="3470" xr:uid="{00000000-0005-0000-0000-00006B0E0000}"/>
    <cellStyle name="Millares 12 2 2" xfId="142" xr:uid="{00000000-0005-0000-0000-00006C0E0000}"/>
    <cellStyle name="Millares 12 2 2 2" xfId="360" xr:uid="{00000000-0005-0000-0000-00006D0E0000}"/>
    <cellStyle name="Millares 12 2 2 2 2" xfId="1834" xr:uid="{00000000-0005-0000-0000-00006E0E0000}"/>
    <cellStyle name="Millares 12 2 2 2 2 2" xfId="3768" xr:uid="{00000000-0005-0000-0000-00006F0E0000}"/>
    <cellStyle name="Millares 12 2 2 2 3" xfId="4028" xr:uid="{00000000-0005-0000-0000-0000700E0000}"/>
    <cellStyle name="Millares 12 2 2 2 4" xfId="3631" xr:uid="{00000000-0005-0000-0000-0000710E0000}"/>
    <cellStyle name="Millares 12 2 2 3" xfId="1656" xr:uid="{00000000-0005-0000-0000-0000720E0000}"/>
    <cellStyle name="Millares 12 2 2 3 2" xfId="3731" xr:uid="{00000000-0005-0000-0000-0000730E0000}"/>
    <cellStyle name="Millares 12 2 2 4" xfId="3949" xr:uid="{00000000-0005-0000-0000-0000740E0000}"/>
    <cellStyle name="Millares 12 2 2 5" xfId="3594" xr:uid="{00000000-0005-0000-0000-0000750E0000}"/>
    <cellStyle name="Millares 12 2 2 6" xfId="23428" xr:uid="{00000000-0005-0000-0000-0000760E0000}"/>
    <cellStyle name="Millares 12 2 3" xfId="308" xr:uid="{00000000-0005-0000-0000-0000770E0000}"/>
    <cellStyle name="Millares 12 2 3 2" xfId="1782" xr:uid="{00000000-0005-0000-0000-0000780E0000}"/>
    <cellStyle name="Millares 12 2 3 2 2" xfId="3750" xr:uid="{00000000-0005-0000-0000-0000790E0000}"/>
    <cellStyle name="Millares 12 2 3 3" xfId="3500" xr:uid="{00000000-0005-0000-0000-00007A0E0000}"/>
    <cellStyle name="Millares 12 2 3 4" xfId="3614" xr:uid="{00000000-0005-0000-0000-00007B0E0000}"/>
    <cellStyle name="Millares 12 2 4" xfId="1538" xr:uid="{00000000-0005-0000-0000-00007C0E0000}"/>
    <cellStyle name="Millares 12 2 4 2" xfId="3791" xr:uid="{00000000-0005-0000-0000-00007D0E0000}"/>
    <cellStyle name="Millares 12 2 4 3" xfId="3671" xr:uid="{00000000-0005-0000-0000-00007E0E0000}"/>
    <cellStyle name="Millares 12 2 5" xfId="1604" xr:uid="{00000000-0005-0000-0000-00007F0E0000}"/>
    <cellStyle name="Millares 12 2 5 2" xfId="3802" xr:uid="{00000000-0005-0000-0000-0000800E0000}"/>
    <cellStyle name="Millares 12 2 5 3" xfId="3682" xr:uid="{00000000-0005-0000-0000-0000810E0000}"/>
    <cellStyle name="Millares 12 2 6" xfId="3706" xr:uid="{00000000-0005-0000-0000-0000820E0000}"/>
    <cellStyle name="Millares 12 2 6 2" xfId="3821" xr:uid="{00000000-0005-0000-0000-0000830E0000}"/>
    <cellStyle name="Millares 12 2 7" xfId="3714" xr:uid="{00000000-0005-0000-0000-0000840E0000}"/>
    <cellStyle name="Millares 12 2 8" xfId="3570" xr:uid="{00000000-0005-0000-0000-0000850E0000}"/>
    <cellStyle name="Millares 12 2 9" xfId="3494" xr:uid="{00000000-0005-0000-0000-0000860E0000}"/>
    <cellStyle name="Millares 12 3" xfId="114" xr:uid="{00000000-0005-0000-0000-0000870E0000}"/>
    <cellStyle name="Millares 12 3 2" xfId="332" xr:uid="{00000000-0005-0000-0000-0000880E0000}"/>
    <cellStyle name="Millares 12 3 2 2" xfId="1806" xr:uid="{00000000-0005-0000-0000-0000890E0000}"/>
    <cellStyle name="Millares 12 3 2 2 2" xfId="3766" xr:uid="{00000000-0005-0000-0000-00008A0E0000}"/>
    <cellStyle name="Millares 12 3 2 3" xfId="3839" xr:uid="{00000000-0005-0000-0000-00008B0E0000}"/>
    <cellStyle name="Millares 12 3 2 4" xfId="3629" xr:uid="{00000000-0005-0000-0000-00008C0E0000}"/>
    <cellStyle name="Millares 12 3 2 5" xfId="23662" xr:uid="{00000000-0005-0000-0000-00008D0E0000}"/>
    <cellStyle name="Millares 12 3 3" xfId="1628" xr:uid="{00000000-0005-0000-0000-00008E0E0000}"/>
    <cellStyle name="Millares 12 3 3 2" xfId="3729" xr:uid="{00000000-0005-0000-0000-00008F0E0000}"/>
    <cellStyle name="Millares 12 3 4" xfId="3592" xr:uid="{00000000-0005-0000-0000-0000900E0000}"/>
    <cellStyle name="Millares 12 3 5" xfId="3647" xr:uid="{00000000-0005-0000-0000-0000910E0000}"/>
    <cellStyle name="Millares 12 3 6" xfId="3515" xr:uid="{00000000-0005-0000-0000-0000920E0000}"/>
    <cellStyle name="Millares 12 3 7" xfId="8423" xr:uid="{00000000-0005-0000-0000-0000930E0000}"/>
    <cellStyle name="Millares 12 4" xfId="209" xr:uid="{00000000-0005-0000-0000-0000940E0000}"/>
    <cellStyle name="Millares 12 4 2" xfId="394" xr:uid="{00000000-0005-0000-0000-0000950E0000}"/>
    <cellStyle name="Millares 12 4 2 2" xfId="1868" xr:uid="{00000000-0005-0000-0000-0000960E0000}"/>
    <cellStyle name="Millares 12 4 2 3" xfId="4048" xr:uid="{00000000-0005-0000-0000-0000970E0000}"/>
    <cellStyle name="Millares 12 4 2 4" xfId="23189" xr:uid="{00000000-0005-0000-0000-0000980E0000}"/>
    <cellStyle name="Millares 12 4 3" xfId="1690" xr:uid="{00000000-0005-0000-0000-0000990E0000}"/>
    <cellStyle name="Millares 12 4 4" xfId="3642" xr:uid="{00000000-0005-0000-0000-00009A0E0000}"/>
    <cellStyle name="Millares 12 4 5" xfId="7988" xr:uid="{00000000-0005-0000-0000-00009B0E0000}"/>
    <cellStyle name="Millares 12 5" xfId="238" xr:uid="{00000000-0005-0000-0000-00009C0E0000}"/>
    <cellStyle name="Millares 12 5 2" xfId="423" xr:uid="{00000000-0005-0000-0000-00009D0E0000}"/>
    <cellStyle name="Millares 12 5 2 2" xfId="1897" xr:uid="{00000000-0005-0000-0000-00009E0E0000}"/>
    <cellStyle name="Millares 12 5 2 3" xfId="3748" xr:uid="{00000000-0005-0000-0000-00009F0E0000}"/>
    <cellStyle name="Millares 12 5 2 4" xfId="38017" xr:uid="{00000000-0005-0000-0000-0000A00E0000}"/>
    <cellStyle name="Millares 12 5 3" xfId="1719" xr:uid="{00000000-0005-0000-0000-0000A10E0000}"/>
    <cellStyle name="Millares 12 5 4" xfId="3612" xr:uid="{00000000-0005-0000-0000-0000A20E0000}"/>
    <cellStyle name="Millares 12 5 5" xfId="23109" xr:uid="{00000000-0005-0000-0000-0000A30E0000}"/>
    <cellStyle name="Millares 12 6" xfId="281" xr:uid="{00000000-0005-0000-0000-0000A40E0000}"/>
    <cellStyle name="Millares 12 6 2" xfId="1755" xr:uid="{00000000-0005-0000-0000-0000A50E0000}"/>
    <cellStyle name="Millares 12 6 2 2" xfId="3789" xr:uid="{00000000-0005-0000-0000-0000A60E0000}"/>
    <cellStyle name="Millares 12 6 3" xfId="3669" xr:uid="{00000000-0005-0000-0000-0000A70E0000}"/>
    <cellStyle name="Millares 12 6 4" xfId="37449" xr:uid="{00000000-0005-0000-0000-0000A80E0000}"/>
    <cellStyle name="Millares 12 7" xfId="740" xr:uid="{00000000-0005-0000-0000-0000A90E0000}"/>
    <cellStyle name="Millares 12 7 2" xfId="2036" xr:uid="{00000000-0005-0000-0000-0000AA0E0000}"/>
    <cellStyle name="Millares 12 7 2 2" xfId="3819" xr:uid="{00000000-0005-0000-0000-0000AB0E0000}"/>
    <cellStyle name="Millares 12 7 3" xfId="3704" xr:uid="{00000000-0005-0000-0000-0000AC0E0000}"/>
    <cellStyle name="Millares 12 7 4" xfId="38497" xr:uid="{00000000-0005-0000-0000-0000AD0E0000}"/>
    <cellStyle name="Millares 12 8" xfId="955" xr:uid="{00000000-0005-0000-0000-0000AE0E0000}"/>
    <cellStyle name="Millares 12 8 2" xfId="3460" xr:uid="{00000000-0005-0000-0000-0000AF0E0000}"/>
    <cellStyle name="Millares 12 8 3" xfId="5713" xr:uid="{00000000-0005-0000-0000-0000B00E0000}"/>
    <cellStyle name="Millares 12 9" xfId="1286" xr:uid="{00000000-0005-0000-0000-0000B10E0000}"/>
    <cellStyle name="Millares 12 9 2" xfId="3678" xr:uid="{00000000-0005-0000-0000-0000B20E0000}"/>
    <cellStyle name="Millares 13" xfId="27" xr:uid="{00000000-0005-0000-0000-0000B30E0000}"/>
    <cellStyle name="Millares 13 10" xfId="1497" xr:uid="{00000000-0005-0000-0000-0000B40E0000}"/>
    <cellStyle name="Millares 13 11" xfId="1578" xr:uid="{00000000-0005-0000-0000-0000B50E0000}"/>
    <cellStyle name="Millares 13 12" xfId="3408" xr:uid="{00000000-0005-0000-0000-0000B60E0000}"/>
    <cellStyle name="Millares 13 13" xfId="7989" xr:uid="{00000000-0005-0000-0000-0000B70E0000}"/>
    <cellStyle name="Millares 13 2" xfId="85" xr:uid="{00000000-0005-0000-0000-0000B80E0000}"/>
    <cellStyle name="Millares 13 2 2" xfId="143" xr:uid="{00000000-0005-0000-0000-0000B90E0000}"/>
    <cellStyle name="Millares 13 2 2 2" xfId="361" xr:uid="{00000000-0005-0000-0000-0000BA0E0000}"/>
    <cellStyle name="Millares 13 2 2 2 2" xfId="1835" xr:uid="{00000000-0005-0000-0000-0000BB0E0000}"/>
    <cellStyle name="Millares 13 2 2 2 3" xfId="3973" xr:uid="{00000000-0005-0000-0000-0000BC0E0000}"/>
    <cellStyle name="Millares 13 2 2 2 4" xfId="38107" xr:uid="{00000000-0005-0000-0000-0000BD0E0000}"/>
    <cellStyle name="Millares 13 2 2 3" xfId="1657" xr:uid="{00000000-0005-0000-0000-0000BE0E0000}"/>
    <cellStyle name="Millares 13 2 2 4" xfId="3914" xr:uid="{00000000-0005-0000-0000-0000BF0E0000}"/>
    <cellStyle name="Millares 13 2 2 5" xfId="23429" xr:uid="{00000000-0005-0000-0000-0000C00E0000}"/>
    <cellStyle name="Millares 13 2 3" xfId="309" xr:uid="{00000000-0005-0000-0000-0000C10E0000}"/>
    <cellStyle name="Millares 13 2 3 2" xfId="1783" xr:uid="{00000000-0005-0000-0000-0000C20E0000}"/>
    <cellStyle name="Millares 13 2 3 3" xfId="3996" xr:uid="{00000000-0005-0000-0000-0000C30E0000}"/>
    <cellStyle name="Millares 13 2 3 4" xfId="37578" xr:uid="{00000000-0005-0000-0000-0000C40E0000}"/>
    <cellStyle name="Millares 13 2 4" xfId="1539" xr:uid="{00000000-0005-0000-0000-0000C50E0000}"/>
    <cellStyle name="Millares 13 2 4 2" xfId="3926" xr:uid="{00000000-0005-0000-0000-0000C60E0000}"/>
    <cellStyle name="Millares 13 2 5" xfId="1605" xr:uid="{00000000-0005-0000-0000-0000C70E0000}"/>
    <cellStyle name="Millares 13 2 6" xfId="3472" xr:uid="{00000000-0005-0000-0000-0000C80E0000}"/>
    <cellStyle name="Millares 13 2 7" xfId="8226" xr:uid="{00000000-0005-0000-0000-0000C90E0000}"/>
    <cellStyle name="Millares 13 3" xfId="115" xr:uid="{00000000-0005-0000-0000-0000CA0E0000}"/>
    <cellStyle name="Millares 13 3 2" xfId="333" xr:uid="{00000000-0005-0000-0000-0000CB0E0000}"/>
    <cellStyle name="Millares 13 3 2 2" xfId="1807" xr:uid="{00000000-0005-0000-0000-0000CC0E0000}"/>
    <cellStyle name="Millares 13 3 2 2 2" xfId="38158" xr:uid="{00000000-0005-0000-0000-0000CD0E0000}"/>
    <cellStyle name="Millares 13 3 2 3" xfId="3854" xr:uid="{00000000-0005-0000-0000-0000CE0E0000}"/>
    <cellStyle name="Millares 13 3 2 4" xfId="23663" xr:uid="{00000000-0005-0000-0000-0000CF0E0000}"/>
    <cellStyle name="Millares 13 3 3" xfId="1629" xr:uid="{00000000-0005-0000-0000-0000D00E0000}"/>
    <cellStyle name="Millares 13 3 3 2" xfId="3869" xr:uid="{00000000-0005-0000-0000-0000D10E0000}"/>
    <cellStyle name="Millares 13 3 3 3" xfId="37634" xr:uid="{00000000-0005-0000-0000-0000D20E0000}"/>
    <cellStyle name="Millares 13 3 4" xfId="3516" xr:uid="{00000000-0005-0000-0000-0000D30E0000}"/>
    <cellStyle name="Millares 13 3 5" xfId="8424" xr:uid="{00000000-0005-0000-0000-0000D40E0000}"/>
    <cellStyle name="Millares 13 4" xfId="210" xr:uid="{00000000-0005-0000-0000-0000D50E0000}"/>
    <cellStyle name="Millares 13 4 2" xfId="395" xr:uid="{00000000-0005-0000-0000-0000D60E0000}"/>
    <cellStyle name="Millares 13 4 2 2" xfId="1869" xr:uid="{00000000-0005-0000-0000-0000D70E0000}"/>
    <cellStyle name="Millares 13 4 2 3" xfId="38057" xr:uid="{00000000-0005-0000-0000-0000D80E0000}"/>
    <cellStyle name="Millares 13 4 3" xfId="1691" xr:uid="{00000000-0005-0000-0000-0000D90E0000}"/>
    <cellStyle name="Millares 13 4 4" xfId="3558" xr:uid="{00000000-0005-0000-0000-0000DA0E0000}"/>
    <cellStyle name="Millares 13 4 5" xfId="23190" xr:uid="{00000000-0005-0000-0000-0000DB0E0000}"/>
    <cellStyle name="Millares 13 5" xfId="239" xr:uid="{00000000-0005-0000-0000-0000DC0E0000}"/>
    <cellStyle name="Millares 13 5 2" xfId="424" xr:uid="{00000000-0005-0000-0000-0000DD0E0000}"/>
    <cellStyle name="Millares 13 5 2 2" xfId="1898" xr:uid="{00000000-0005-0000-0000-0000DE0E0000}"/>
    <cellStyle name="Millares 13 5 3" xfId="1720" xr:uid="{00000000-0005-0000-0000-0000DF0E0000}"/>
    <cellStyle name="Millares 13 5 4" xfId="3909" xr:uid="{00000000-0005-0000-0000-0000E00E0000}"/>
    <cellStyle name="Millares 13 5 5" xfId="37522" xr:uid="{00000000-0005-0000-0000-0000E10E0000}"/>
    <cellStyle name="Millares 13 6" xfId="282" xr:uid="{00000000-0005-0000-0000-0000E20E0000}"/>
    <cellStyle name="Millares 13 6 2" xfId="1756" xr:uid="{00000000-0005-0000-0000-0000E30E0000}"/>
    <cellStyle name="Millares 13 7" xfId="786" xr:uid="{00000000-0005-0000-0000-0000E40E0000}"/>
    <cellStyle name="Millares 13 7 2" xfId="2064" xr:uid="{00000000-0005-0000-0000-0000E50E0000}"/>
    <cellStyle name="Millares 13 8" xfId="961" xr:uid="{00000000-0005-0000-0000-0000E60E0000}"/>
    <cellStyle name="Millares 13 9" xfId="1285" xr:uid="{00000000-0005-0000-0000-0000E70E0000}"/>
    <cellStyle name="Millares 14" xfId="28" xr:uid="{00000000-0005-0000-0000-0000E80E0000}"/>
    <cellStyle name="Millares 14 10" xfId="1579" xr:uid="{00000000-0005-0000-0000-0000E90E0000}"/>
    <cellStyle name="Millares 14 11" xfId="3484" xr:uid="{00000000-0005-0000-0000-0000EA0E0000}"/>
    <cellStyle name="Millares 14 12" xfId="7990" xr:uid="{00000000-0005-0000-0000-0000EB0E0000}"/>
    <cellStyle name="Millares 14 2" xfId="86" xr:uid="{00000000-0005-0000-0000-0000EC0E0000}"/>
    <cellStyle name="Millares 14 2 2" xfId="144" xr:uid="{00000000-0005-0000-0000-0000ED0E0000}"/>
    <cellStyle name="Millares 14 2 2 2" xfId="362" xr:uid="{00000000-0005-0000-0000-0000EE0E0000}"/>
    <cellStyle name="Millares 14 2 2 2 2" xfId="1836" xr:uid="{00000000-0005-0000-0000-0000EF0E0000}"/>
    <cellStyle name="Millares 14 2 2 2 3" xfId="3889" xr:uid="{00000000-0005-0000-0000-0000F00E0000}"/>
    <cellStyle name="Millares 14 2 2 2 4" xfId="38108" xr:uid="{00000000-0005-0000-0000-0000F10E0000}"/>
    <cellStyle name="Millares 14 2 2 3" xfId="1658" xr:uid="{00000000-0005-0000-0000-0000F20E0000}"/>
    <cellStyle name="Millares 14 2 2 3 2" xfId="4032" xr:uid="{00000000-0005-0000-0000-0000F30E0000}"/>
    <cellStyle name="Millares 14 2 2 4" xfId="3755" xr:uid="{00000000-0005-0000-0000-0000F40E0000}"/>
    <cellStyle name="Millares 14 2 2 5" xfId="23430" xr:uid="{00000000-0005-0000-0000-0000F50E0000}"/>
    <cellStyle name="Millares 14 2 3" xfId="310" xr:uid="{00000000-0005-0000-0000-0000F60E0000}"/>
    <cellStyle name="Millares 14 2 3 2" xfId="1784" xr:uid="{00000000-0005-0000-0000-0000F70E0000}"/>
    <cellStyle name="Millares 14 2 3 2 2" xfId="3879" xr:uid="{00000000-0005-0000-0000-0000F80E0000}"/>
    <cellStyle name="Millares 14 2 3 3" xfId="3619" xr:uid="{00000000-0005-0000-0000-0000F90E0000}"/>
    <cellStyle name="Millares 14 2 3 4" xfId="37579" xr:uid="{00000000-0005-0000-0000-0000FA0E0000}"/>
    <cellStyle name="Millares 14 2 4" xfId="1540" xr:uid="{00000000-0005-0000-0000-0000FB0E0000}"/>
    <cellStyle name="Millares 14 2 4 2" xfId="3866" xr:uid="{00000000-0005-0000-0000-0000FC0E0000}"/>
    <cellStyle name="Millares 14 2 5" xfId="1606" xr:uid="{00000000-0005-0000-0000-0000FD0E0000}"/>
    <cellStyle name="Millares 14 2 6" xfId="3473" xr:uid="{00000000-0005-0000-0000-0000FE0E0000}"/>
    <cellStyle name="Millares 14 2 7" xfId="8227" xr:uid="{00000000-0005-0000-0000-0000FF0E0000}"/>
    <cellStyle name="Millares 14 3" xfId="116" xr:uid="{00000000-0005-0000-0000-0000000F0000}"/>
    <cellStyle name="Millares 14 3 2" xfId="334" xr:uid="{00000000-0005-0000-0000-0000010F0000}"/>
    <cellStyle name="Millares 14 3 2 2" xfId="1808" xr:uid="{00000000-0005-0000-0000-0000020F0000}"/>
    <cellStyle name="Millares 14 3 2 2 2" xfId="4009" xr:uid="{00000000-0005-0000-0000-0000030F0000}"/>
    <cellStyle name="Millares 14 3 2 2 3" xfId="38159" xr:uid="{00000000-0005-0000-0000-0000040F0000}"/>
    <cellStyle name="Millares 14 3 2 3" xfId="3778" xr:uid="{00000000-0005-0000-0000-0000050F0000}"/>
    <cellStyle name="Millares 14 3 2 4" xfId="23664" xr:uid="{00000000-0005-0000-0000-0000060F0000}"/>
    <cellStyle name="Millares 14 3 3" xfId="1630" xr:uid="{00000000-0005-0000-0000-0000070F0000}"/>
    <cellStyle name="Millares 14 3 3 2" xfId="3658" xr:uid="{00000000-0005-0000-0000-0000080F0000}"/>
    <cellStyle name="Millares 14 3 3 3" xfId="37635" xr:uid="{00000000-0005-0000-0000-0000090F0000}"/>
    <cellStyle name="Millares 14 3 4" xfId="3677" xr:uid="{00000000-0005-0000-0000-00000A0F0000}"/>
    <cellStyle name="Millares 14 3 5" xfId="3517" xr:uid="{00000000-0005-0000-0000-00000B0F0000}"/>
    <cellStyle name="Millares 14 3 6" xfId="8425" xr:uid="{00000000-0005-0000-0000-00000C0F0000}"/>
    <cellStyle name="Millares 14 4" xfId="211" xr:uid="{00000000-0005-0000-0000-00000D0F0000}"/>
    <cellStyle name="Millares 14 4 2" xfId="396" xr:uid="{00000000-0005-0000-0000-00000E0F0000}"/>
    <cellStyle name="Millares 14 4 2 2" xfId="1870" xr:uid="{00000000-0005-0000-0000-00000F0F0000}"/>
    <cellStyle name="Millares 14 4 2 3" xfId="3808" xr:uid="{00000000-0005-0000-0000-0000100F0000}"/>
    <cellStyle name="Millares 14 4 2 4" xfId="38058" xr:uid="{00000000-0005-0000-0000-0000110F0000}"/>
    <cellStyle name="Millares 14 4 3" xfId="1692" xr:uid="{00000000-0005-0000-0000-0000120F0000}"/>
    <cellStyle name="Millares 14 4 3 2" xfId="3557" xr:uid="{00000000-0005-0000-0000-0000130F0000}"/>
    <cellStyle name="Millares 14 4 4" xfId="3693" xr:uid="{00000000-0005-0000-0000-0000140F0000}"/>
    <cellStyle name="Millares 14 4 5" xfId="23191" xr:uid="{00000000-0005-0000-0000-0000150F0000}"/>
    <cellStyle name="Millares 14 5" xfId="240" xr:uid="{00000000-0005-0000-0000-0000160F0000}"/>
    <cellStyle name="Millares 14 5 2" xfId="425" xr:uid="{00000000-0005-0000-0000-0000170F0000}"/>
    <cellStyle name="Millares 14 5 2 2" xfId="1899" xr:uid="{00000000-0005-0000-0000-0000180F0000}"/>
    <cellStyle name="Millares 14 5 3" xfId="1721" xr:uid="{00000000-0005-0000-0000-0000190F0000}"/>
    <cellStyle name="Millares 14 5 4" xfId="3718" xr:uid="{00000000-0005-0000-0000-00001A0F0000}"/>
    <cellStyle name="Millares 14 5 5" xfId="37523" xr:uid="{00000000-0005-0000-0000-00001B0F0000}"/>
    <cellStyle name="Millares 14 6" xfId="283" xr:uid="{00000000-0005-0000-0000-00001C0F0000}"/>
    <cellStyle name="Millares 14 6 2" xfId="1757" xr:uid="{00000000-0005-0000-0000-00001D0F0000}"/>
    <cellStyle name="Millares 14 6 3" xfId="3563" xr:uid="{00000000-0005-0000-0000-00001E0F0000}"/>
    <cellStyle name="Millares 14 7" xfId="787" xr:uid="{00000000-0005-0000-0000-00001F0F0000}"/>
    <cellStyle name="Millares 14 7 2" xfId="2065" xr:uid="{00000000-0005-0000-0000-0000200F0000}"/>
    <cellStyle name="Millares 14 7 3" xfId="4017" xr:uid="{00000000-0005-0000-0000-0000210F0000}"/>
    <cellStyle name="Millares 14 8" xfId="1287" xr:uid="{00000000-0005-0000-0000-0000220F0000}"/>
    <cellStyle name="Millares 14 9" xfId="1498" xr:uid="{00000000-0005-0000-0000-0000230F0000}"/>
    <cellStyle name="Millares 15" xfId="29" xr:uid="{00000000-0005-0000-0000-0000240F0000}"/>
    <cellStyle name="Millares 15 10" xfId="1580" xr:uid="{00000000-0005-0000-0000-0000250F0000}"/>
    <cellStyle name="Millares 15 2" xfId="87" xr:uid="{00000000-0005-0000-0000-0000260F0000}"/>
    <cellStyle name="Millares 15 2 2" xfId="145" xr:uid="{00000000-0005-0000-0000-0000270F0000}"/>
    <cellStyle name="Millares 15 2 2 2" xfId="363" xr:uid="{00000000-0005-0000-0000-0000280F0000}"/>
    <cellStyle name="Millares 15 2 2 2 2" xfId="1837" xr:uid="{00000000-0005-0000-0000-0000290F0000}"/>
    <cellStyle name="Millares 15 2 2 2 3" xfId="3999" xr:uid="{00000000-0005-0000-0000-00002A0F0000}"/>
    <cellStyle name="Millares 15 2 2 3" xfId="1659" xr:uid="{00000000-0005-0000-0000-00002B0F0000}"/>
    <cellStyle name="Millares 15 2 2 4" xfId="3754" xr:uid="{00000000-0005-0000-0000-00002C0F0000}"/>
    <cellStyle name="Millares 15 2 2 5" xfId="23431" xr:uid="{00000000-0005-0000-0000-00002D0F0000}"/>
    <cellStyle name="Millares 15 2 3" xfId="311" xr:uid="{00000000-0005-0000-0000-00002E0F0000}"/>
    <cellStyle name="Millares 15 2 3 2" xfId="1785" xr:uid="{00000000-0005-0000-0000-00002F0F0000}"/>
    <cellStyle name="Millares 15 2 3 3" xfId="3618" xr:uid="{00000000-0005-0000-0000-0000300F0000}"/>
    <cellStyle name="Millares 15 2 4" xfId="1534" xr:uid="{00000000-0005-0000-0000-0000310F0000}"/>
    <cellStyle name="Millares 15 2 4 2" xfId="3886" xr:uid="{00000000-0005-0000-0000-0000320F0000}"/>
    <cellStyle name="Millares 15 2 5" xfId="1607" xr:uid="{00000000-0005-0000-0000-0000330F0000}"/>
    <cellStyle name="Millares 15 2 6" xfId="3518" xr:uid="{00000000-0005-0000-0000-0000340F0000}"/>
    <cellStyle name="Millares 15 2 7" xfId="8228" xr:uid="{00000000-0005-0000-0000-0000350F0000}"/>
    <cellStyle name="Millares 15 3" xfId="117" xr:uid="{00000000-0005-0000-0000-0000360F0000}"/>
    <cellStyle name="Millares 15 3 2" xfId="335" xr:uid="{00000000-0005-0000-0000-0000370F0000}"/>
    <cellStyle name="Millares 15 3 2 2" xfId="1809" xr:uid="{00000000-0005-0000-0000-0000380F0000}"/>
    <cellStyle name="Millares 15 3 2 3" xfId="3777" xr:uid="{00000000-0005-0000-0000-0000390F0000}"/>
    <cellStyle name="Millares 15 3 2 4" xfId="23665" xr:uid="{00000000-0005-0000-0000-00003A0F0000}"/>
    <cellStyle name="Millares 15 3 3" xfId="1631" xr:uid="{00000000-0005-0000-0000-00003B0F0000}"/>
    <cellStyle name="Millares 15 3 3 2" xfId="3423" xr:uid="{00000000-0005-0000-0000-00003C0F0000}"/>
    <cellStyle name="Millares 15 3 4" xfId="3657" xr:uid="{00000000-0005-0000-0000-00003D0F0000}"/>
    <cellStyle name="Millares 15 3 5" xfId="8426" xr:uid="{00000000-0005-0000-0000-00003E0F0000}"/>
    <cellStyle name="Millares 15 4" xfId="212" xr:uid="{00000000-0005-0000-0000-00003F0F0000}"/>
    <cellStyle name="Millares 15 4 2" xfId="397" xr:uid="{00000000-0005-0000-0000-0000400F0000}"/>
    <cellStyle name="Millares 15 4 2 2" xfId="1871" xr:uid="{00000000-0005-0000-0000-0000410F0000}"/>
    <cellStyle name="Millares 15 4 2 3" xfId="3807" xr:uid="{00000000-0005-0000-0000-0000420F0000}"/>
    <cellStyle name="Millares 15 4 3" xfId="1693" xr:uid="{00000000-0005-0000-0000-0000430F0000}"/>
    <cellStyle name="Millares 15 4 4" xfId="3692" xr:uid="{00000000-0005-0000-0000-0000440F0000}"/>
    <cellStyle name="Millares 15 4 5" xfId="23192" xr:uid="{00000000-0005-0000-0000-0000450F0000}"/>
    <cellStyle name="Millares 15 5" xfId="241" xr:uid="{00000000-0005-0000-0000-0000460F0000}"/>
    <cellStyle name="Millares 15 5 2" xfId="426" xr:uid="{00000000-0005-0000-0000-0000470F0000}"/>
    <cellStyle name="Millares 15 5 2 2" xfId="1900" xr:uid="{00000000-0005-0000-0000-0000480F0000}"/>
    <cellStyle name="Millares 15 5 3" xfId="1722" xr:uid="{00000000-0005-0000-0000-0000490F0000}"/>
    <cellStyle name="Millares 15 5 4" xfId="3717" xr:uid="{00000000-0005-0000-0000-00004A0F0000}"/>
    <cellStyle name="Millares 15 6" xfId="284" xr:uid="{00000000-0005-0000-0000-00004B0F0000}"/>
    <cellStyle name="Millares 15 6 2" xfId="1758" xr:uid="{00000000-0005-0000-0000-00004C0F0000}"/>
    <cellStyle name="Millares 15 6 3" xfId="3574" xr:uid="{00000000-0005-0000-0000-00004D0F0000}"/>
    <cellStyle name="Millares 15 7" xfId="746" xr:uid="{00000000-0005-0000-0000-00004E0F0000}"/>
    <cellStyle name="Millares 15 7 2" xfId="2040" xr:uid="{00000000-0005-0000-0000-00004F0F0000}"/>
    <cellStyle name="Millares 15 7 3" xfId="4043" xr:uid="{00000000-0005-0000-0000-0000500F0000}"/>
    <cellStyle name="Millares 15 8" xfId="1288" xr:uid="{00000000-0005-0000-0000-0000510F0000}"/>
    <cellStyle name="Millares 15 9" xfId="1492" xr:uid="{00000000-0005-0000-0000-0000520F0000}"/>
    <cellStyle name="Millares 16" xfId="30" xr:uid="{00000000-0005-0000-0000-0000530F0000}"/>
    <cellStyle name="Millares 16 10" xfId="1581" xr:uid="{00000000-0005-0000-0000-0000540F0000}"/>
    <cellStyle name="Millares 16 11" xfId="3474" xr:uid="{00000000-0005-0000-0000-0000550F0000}"/>
    <cellStyle name="Millares 16 12" xfId="7991" xr:uid="{00000000-0005-0000-0000-0000560F0000}"/>
    <cellStyle name="Millares 16 2" xfId="88" xr:uid="{00000000-0005-0000-0000-0000570F0000}"/>
    <cellStyle name="Millares 16 2 2" xfId="146" xr:uid="{00000000-0005-0000-0000-0000580F0000}"/>
    <cellStyle name="Millares 16 2 2 2" xfId="364" xr:uid="{00000000-0005-0000-0000-0000590F0000}"/>
    <cellStyle name="Millares 16 2 2 2 2" xfId="1838" xr:uid="{00000000-0005-0000-0000-00005A0F0000}"/>
    <cellStyle name="Millares 16 2 2 2 3" xfId="3918" xr:uid="{00000000-0005-0000-0000-00005B0F0000}"/>
    <cellStyle name="Millares 16 2 2 2 4" xfId="38109" xr:uid="{00000000-0005-0000-0000-00005C0F0000}"/>
    <cellStyle name="Millares 16 2 2 3" xfId="1660" xr:uid="{00000000-0005-0000-0000-00005D0F0000}"/>
    <cellStyle name="Millares 16 2 2 4" xfId="3771" xr:uid="{00000000-0005-0000-0000-00005E0F0000}"/>
    <cellStyle name="Millares 16 2 2 5" xfId="23432" xr:uid="{00000000-0005-0000-0000-00005F0F0000}"/>
    <cellStyle name="Millares 16 2 3" xfId="312" xr:uid="{00000000-0005-0000-0000-0000600F0000}"/>
    <cellStyle name="Millares 16 2 3 2" xfId="1786" xr:uid="{00000000-0005-0000-0000-0000610F0000}"/>
    <cellStyle name="Millares 16 2 3 3" xfId="3634" xr:uid="{00000000-0005-0000-0000-0000620F0000}"/>
    <cellStyle name="Millares 16 2 3 4" xfId="37580" xr:uid="{00000000-0005-0000-0000-0000630F0000}"/>
    <cellStyle name="Millares 16 2 4" xfId="1532" xr:uid="{00000000-0005-0000-0000-0000640F0000}"/>
    <cellStyle name="Millares 16 2 4 2" xfId="3963" xr:uid="{00000000-0005-0000-0000-0000650F0000}"/>
    <cellStyle name="Millares 16 2 5" xfId="1608" xr:uid="{00000000-0005-0000-0000-0000660F0000}"/>
    <cellStyle name="Millares 16 2 6" xfId="3519" xr:uid="{00000000-0005-0000-0000-0000670F0000}"/>
    <cellStyle name="Millares 16 2 7" xfId="8229" xr:uid="{00000000-0005-0000-0000-0000680F0000}"/>
    <cellStyle name="Millares 16 3" xfId="118" xr:uid="{00000000-0005-0000-0000-0000690F0000}"/>
    <cellStyle name="Millares 16 3 2" xfId="336" xr:uid="{00000000-0005-0000-0000-00006A0F0000}"/>
    <cellStyle name="Millares 16 3 2 2" xfId="1810" xr:uid="{00000000-0005-0000-0000-00006B0F0000}"/>
    <cellStyle name="Millares 16 3 2 2 2" xfId="38160" xr:uid="{00000000-0005-0000-0000-00006C0F0000}"/>
    <cellStyle name="Millares 16 3 2 3" xfId="3794" xr:uid="{00000000-0005-0000-0000-00006D0F0000}"/>
    <cellStyle name="Millares 16 3 2 4" xfId="23666" xr:uid="{00000000-0005-0000-0000-00006E0F0000}"/>
    <cellStyle name="Millares 16 3 3" xfId="1632" xr:uid="{00000000-0005-0000-0000-00006F0F0000}"/>
    <cellStyle name="Millares 16 3 3 2" xfId="3935" xr:uid="{00000000-0005-0000-0000-0000700F0000}"/>
    <cellStyle name="Millares 16 3 3 3" xfId="37636" xr:uid="{00000000-0005-0000-0000-0000710F0000}"/>
    <cellStyle name="Millares 16 3 4" xfId="3674" xr:uid="{00000000-0005-0000-0000-0000720F0000}"/>
    <cellStyle name="Millares 16 3 5" xfId="8427" xr:uid="{00000000-0005-0000-0000-0000730F0000}"/>
    <cellStyle name="Millares 16 4" xfId="213" xr:uid="{00000000-0005-0000-0000-0000740F0000}"/>
    <cellStyle name="Millares 16 4 2" xfId="398" xr:uid="{00000000-0005-0000-0000-0000750F0000}"/>
    <cellStyle name="Millares 16 4 2 2" xfId="1872" xr:uid="{00000000-0005-0000-0000-0000760F0000}"/>
    <cellStyle name="Millares 16 4 2 3" xfId="3824" xr:uid="{00000000-0005-0000-0000-0000770F0000}"/>
    <cellStyle name="Millares 16 4 2 4" xfId="38059" xr:uid="{00000000-0005-0000-0000-0000780F0000}"/>
    <cellStyle name="Millares 16 4 3" xfId="1694" xr:uid="{00000000-0005-0000-0000-0000790F0000}"/>
    <cellStyle name="Millares 16 4 4" xfId="3709" xr:uid="{00000000-0005-0000-0000-00007A0F0000}"/>
    <cellStyle name="Millares 16 4 5" xfId="23193" xr:uid="{00000000-0005-0000-0000-00007B0F0000}"/>
    <cellStyle name="Millares 16 5" xfId="242" xr:uid="{00000000-0005-0000-0000-00007C0F0000}"/>
    <cellStyle name="Millares 16 5 2" xfId="427" xr:uid="{00000000-0005-0000-0000-00007D0F0000}"/>
    <cellStyle name="Millares 16 5 2 2" xfId="1901" xr:uid="{00000000-0005-0000-0000-00007E0F0000}"/>
    <cellStyle name="Millares 16 5 3" xfId="1723" xr:uid="{00000000-0005-0000-0000-00007F0F0000}"/>
    <cellStyle name="Millares 16 5 4" xfId="3734" xr:uid="{00000000-0005-0000-0000-0000800F0000}"/>
    <cellStyle name="Millares 16 5 5" xfId="37524" xr:uid="{00000000-0005-0000-0000-0000810F0000}"/>
    <cellStyle name="Millares 16 6" xfId="285" xr:uid="{00000000-0005-0000-0000-0000820F0000}"/>
    <cellStyle name="Millares 16 6 2" xfId="1759" xr:uid="{00000000-0005-0000-0000-0000830F0000}"/>
    <cellStyle name="Millares 16 6 3" xfId="3598" xr:uid="{00000000-0005-0000-0000-0000840F0000}"/>
    <cellStyle name="Millares 16 7" xfId="700" xr:uid="{00000000-0005-0000-0000-0000850F0000}"/>
    <cellStyle name="Millares 16 7 2" xfId="2022" xr:uid="{00000000-0005-0000-0000-0000860F0000}"/>
    <cellStyle name="Millares 16 7 3" xfId="3908" xr:uid="{00000000-0005-0000-0000-0000870F0000}"/>
    <cellStyle name="Millares 16 8" xfId="1302" xr:uid="{00000000-0005-0000-0000-0000880F0000}"/>
    <cellStyle name="Millares 16 9" xfId="1490" xr:uid="{00000000-0005-0000-0000-0000890F0000}"/>
    <cellStyle name="Millares 17" xfId="31" xr:uid="{00000000-0005-0000-0000-00008A0F0000}"/>
    <cellStyle name="Millares 17 10" xfId="1582" xr:uid="{00000000-0005-0000-0000-00008B0F0000}"/>
    <cellStyle name="Millares 17 11" xfId="3475" xr:uid="{00000000-0005-0000-0000-00008C0F0000}"/>
    <cellStyle name="Millares 17 12" xfId="7992" xr:uid="{00000000-0005-0000-0000-00008D0F0000}"/>
    <cellStyle name="Millares 17 2" xfId="89" xr:uid="{00000000-0005-0000-0000-00008E0F0000}"/>
    <cellStyle name="Millares 17 2 2" xfId="147" xr:uid="{00000000-0005-0000-0000-00008F0F0000}"/>
    <cellStyle name="Millares 17 2 2 2" xfId="365" xr:uid="{00000000-0005-0000-0000-0000900F0000}"/>
    <cellStyle name="Millares 17 2 2 2 2" xfId="1839" xr:uid="{00000000-0005-0000-0000-0000910F0000}"/>
    <cellStyle name="Millares 17 2 2 2 2 2" xfId="38111" xr:uid="{00000000-0005-0000-0000-0000920F0000}"/>
    <cellStyle name="Millares 17 2 2 2 3" xfId="4003" xr:uid="{00000000-0005-0000-0000-0000930F0000}"/>
    <cellStyle name="Millares 17 2 2 2 4" xfId="23434" xr:uid="{00000000-0005-0000-0000-0000940F0000}"/>
    <cellStyle name="Millares 17 2 2 3" xfId="1661" xr:uid="{00000000-0005-0000-0000-0000950F0000}"/>
    <cellStyle name="Millares 17 2 2 3 2" xfId="37582" xr:uid="{00000000-0005-0000-0000-0000960F0000}"/>
    <cellStyle name="Millares 17 2 2 4" xfId="3738" xr:uid="{00000000-0005-0000-0000-0000970F0000}"/>
    <cellStyle name="Millares 17 2 2 5" xfId="8231" xr:uid="{00000000-0005-0000-0000-0000980F0000}"/>
    <cellStyle name="Millares 17 2 3" xfId="313" xr:uid="{00000000-0005-0000-0000-0000990F0000}"/>
    <cellStyle name="Millares 17 2 3 2" xfId="1787" xr:uid="{00000000-0005-0000-0000-00009A0F0000}"/>
    <cellStyle name="Millares 17 2 3 2 2" xfId="38162" xr:uid="{00000000-0005-0000-0000-00009B0F0000}"/>
    <cellStyle name="Millares 17 2 3 2 3" xfId="23668" xr:uid="{00000000-0005-0000-0000-00009C0F0000}"/>
    <cellStyle name="Millares 17 2 3 3" xfId="3456" xr:uid="{00000000-0005-0000-0000-00009D0F0000}"/>
    <cellStyle name="Millares 17 2 3 3 2" xfId="37638" xr:uid="{00000000-0005-0000-0000-00009E0F0000}"/>
    <cellStyle name="Millares 17 2 3 4" xfId="8429" xr:uid="{00000000-0005-0000-0000-00009F0F0000}"/>
    <cellStyle name="Millares 17 2 4" xfId="1542" xr:uid="{00000000-0005-0000-0000-0000A00F0000}"/>
    <cellStyle name="Millares 17 2 4 2" xfId="38061" xr:uid="{00000000-0005-0000-0000-0000A10F0000}"/>
    <cellStyle name="Millares 17 2 4 3" xfId="23195" xr:uid="{00000000-0005-0000-0000-0000A20F0000}"/>
    <cellStyle name="Millares 17 2 5" xfId="1609" xr:uid="{00000000-0005-0000-0000-0000A30F0000}"/>
    <cellStyle name="Millares 17 2 5 2" xfId="37526" xr:uid="{00000000-0005-0000-0000-0000A40F0000}"/>
    <cellStyle name="Millares 17 2 6" xfId="3520" xr:uid="{00000000-0005-0000-0000-0000A50F0000}"/>
    <cellStyle name="Millares 17 2 7" xfId="7993" xr:uid="{00000000-0005-0000-0000-0000A60F0000}"/>
    <cellStyle name="Millares 17 3" xfId="119" xr:uid="{00000000-0005-0000-0000-0000A70F0000}"/>
    <cellStyle name="Millares 17 3 2" xfId="337" xr:uid="{00000000-0005-0000-0000-0000A80F0000}"/>
    <cellStyle name="Millares 17 3 2 2" xfId="1811" xr:uid="{00000000-0005-0000-0000-0000A90F0000}"/>
    <cellStyle name="Millares 17 3 2 2 2" xfId="38110" xr:uid="{00000000-0005-0000-0000-0000AA0F0000}"/>
    <cellStyle name="Millares 17 3 2 3" xfId="4027" xr:uid="{00000000-0005-0000-0000-0000AB0F0000}"/>
    <cellStyle name="Millares 17 3 2 4" xfId="23433" xr:uid="{00000000-0005-0000-0000-0000AC0F0000}"/>
    <cellStyle name="Millares 17 3 3" xfId="1633" xr:uid="{00000000-0005-0000-0000-0000AD0F0000}"/>
    <cellStyle name="Millares 17 3 3 2" xfId="37581" xr:uid="{00000000-0005-0000-0000-0000AE0F0000}"/>
    <cellStyle name="Millares 17 3 4" xfId="3602" xr:uid="{00000000-0005-0000-0000-0000AF0F0000}"/>
    <cellStyle name="Millares 17 3 5" xfId="8230" xr:uid="{00000000-0005-0000-0000-0000B00F0000}"/>
    <cellStyle name="Millares 17 4" xfId="214" xr:uid="{00000000-0005-0000-0000-0000B10F0000}"/>
    <cellStyle name="Millares 17 4 2" xfId="399" xr:uid="{00000000-0005-0000-0000-0000B20F0000}"/>
    <cellStyle name="Millares 17 4 2 2" xfId="1873" xr:uid="{00000000-0005-0000-0000-0000B30F0000}"/>
    <cellStyle name="Millares 17 4 2 2 2" xfId="38161" xr:uid="{00000000-0005-0000-0000-0000B40F0000}"/>
    <cellStyle name="Millares 17 4 2 3" xfId="23667" xr:uid="{00000000-0005-0000-0000-0000B50F0000}"/>
    <cellStyle name="Millares 17 4 3" xfId="1695" xr:uid="{00000000-0005-0000-0000-0000B60F0000}"/>
    <cellStyle name="Millares 17 4 3 2" xfId="37637" xr:uid="{00000000-0005-0000-0000-0000B70F0000}"/>
    <cellStyle name="Millares 17 4 4" xfId="3937" xr:uid="{00000000-0005-0000-0000-0000B80F0000}"/>
    <cellStyle name="Millares 17 4 5" xfId="8428" xr:uid="{00000000-0005-0000-0000-0000B90F0000}"/>
    <cellStyle name="Millares 17 5" xfId="243" xr:uid="{00000000-0005-0000-0000-0000BA0F0000}"/>
    <cellStyle name="Millares 17 5 2" xfId="428" xr:uid="{00000000-0005-0000-0000-0000BB0F0000}"/>
    <cellStyle name="Millares 17 5 2 2" xfId="1902" xr:uid="{00000000-0005-0000-0000-0000BC0F0000}"/>
    <cellStyle name="Millares 17 5 2 3" xfId="38060" xr:uid="{00000000-0005-0000-0000-0000BD0F0000}"/>
    <cellStyle name="Millares 17 5 3" xfId="1724" xr:uid="{00000000-0005-0000-0000-0000BE0F0000}"/>
    <cellStyle name="Millares 17 5 4" xfId="23194" xr:uid="{00000000-0005-0000-0000-0000BF0F0000}"/>
    <cellStyle name="Millares 17 6" xfId="286" xr:uid="{00000000-0005-0000-0000-0000C00F0000}"/>
    <cellStyle name="Millares 17 6 2" xfId="1760" xr:uid="{00000000-0005-0000-0000-0000C10F0000}"/>
    <cellStyle name="Millares 17 6 3" xfId="37525" xr:uid="{00000000-0005-0000-0000-0000C20F0000}"/>
    <cellStyle name="Millares 17 7" xfId="789" xr:uid="{00000000-0005-0000-0000-0000C30F0000}"/>
    <cellStyle name="Millares 17 7 2" xfId="2067" xr:uid="{00000000-0005-0000-0000-0000C40F0000}"/>
    <cellStyle name="Millares 17 8" xfId="1301" xr:uid="{00000000-0005-0000-0000-0000C50F0000}"/>
    <cellStyle name="Millares 17 9" xfId="1500" xr:uid="{00000000-0005-0000-0000-0000C60F0000}"/>
    <cellStyle name="Millares 174 2" xfId="491" xr:uid="{00000000-0005-0000-0000-0000C70F0000}"/>
    <cellStyle name="Millares 174 2 2" xfId="575" xr:uid="{00000000-0005-0000-0000-0000C80F0000}"/>
    <cellStyle name="Millares 174 2 2 2" xfId="1967" xr:uid="{00000000-0005-0000-0000-0000C90F0000}"/>
    <cellStyle name="Millares 174 2 2 2 2" xfId="3764" xr:uid="{00000000-0005-0000-0000-0000CA0F0000}"/>
    <cellStyle name="Millares 174 2 2 2 3" xfId="3948" xr:uid="{00000000-0005-0000-0000-0000CB0F0000}"/>
    <cellStyle name="Millares 174 2 2 2 4" xfId="3627" xr:uid="{00000000-0005-0000-0000-0000CC0F0000}"/>
    <cellStyle name="Millares 174 2 2 3" xfId="2151" xr:uid="{00000000-0005-0000-0000-0000CD0F0000}"/>
    <cellStyle name="Millares 174 2 2 3 2" xfId="3727" xr:uid="{00000000-0005-0000-0000-0000CE0F0000}"/>
    <cellStyle name="Millares 174 2 2 4" xfId="3502" xr:uid="{00000000-0005-0000-0000-0000CF0F0000}"/>
    <cellStyle name="Millares 174 2 2 5" xfId="3988" xr:uid="{00000000-0005-0000-0000-0000D00F0000}"/>
    <cellStyle name="Millares 174 2 2 6" xfId="3462" xr:uid="{00000000-0005-0000-0000-0000D10F0000}"/>
    <cellStyle name="Millares 174 2 2 7" xfId="4096" xr:uid="{00000000-0005-0000-0000-0000D20F0000}"/>
    <cellStyle name="Millares 174 2 3" xfId="753" xr:uid="{00000000-0005-0000-0000-0000D30F0000}"/>
    <cellStyle name="Millares 174 2 3 2" xfId="2045" xr:uid="{00000000-0005-0000-0000-0000D40F0000}"/>
    <cellStyle name="Millares 174 2 3 2 2" xfId="3746" xr:uid="{00000000-0005-0000-0000-0000D50F0000}"/>
    <cellStyle name="Millares 174 2 3 3" xfId="3454" xr:uid="{00000000-0005-0000-0000-0000D60F0000}"/>
    <cellStyle name="Millares 174 2 3 4" xfId="3610" xr:uid="{00000000-0005-0000-0000-0000D70F0000}"/>
    <cellStyle name="Millares 174 2 4" xfId="1957" xr:uid="{00000000-0005-0000-0000-0000D80F0000}"/>
    <cellStyle name="Millares 174 2 4 2" xfId="3787" xr:uid="{00000000-0005-0000-0000-0000D90F0000}"/>
    <cellStyle name="Millares 174 2 4 3" xfId="3667" xr:uid="{00000000-0005-0000-0000-0000DA0F0000}"/>
    <cellStyle name="Millares 174 2 5" xfId="3702" xr:uid="{00000000-0005-0000-0000-0000DB0F0000}"/>
    <cellStyle name="Millares 174 2 5 2" xfId="3817" xr:uid="{00000000-0005-0000-0000-0000DC0F0000}"/>
    <cellStyle name="Millares 174 2 6" xfId="3428" xr:uid="{00000000-0005-0000-0000-0000DD0F0000}"/>
    <cellStyle name="Millares 174 2 7" xfId="2282" xr:uid="{00000000-0005-0000-0000-0000DE0F0000}"/>
    <cellStyle name="Millares 18" xfId="32" xr:uid="{00000000-0005-0000-0000-0000DF0F0000}"/>
    <cellStyle name="Millares 18 10" xfId="1583" xr:uid="{00000000-0005-0000-0000-0000E00F0000}"/>
    <cellStyle name="Millares 18 11" xfId="3476" xr:uid="{00000000-0005-0000-0000-0000E10F0000}"/>
    <cellStyle name="Millares 18 2" xfId="90" xr:uid="{00000000-0005-0000-0000-0000E20F0000}"/>
    <cellStyle name="Millares 18 2 2" xfId="148" xr:uid="{00000000-0005-0000-0000-0000E30F0000}"/>
    <cellStyle name="Millares 18 2 2 2" xfId="366" xr:uid="{00000000-0005-0000-0000-0000E40F0000}"/>
    <cellStyle name="Millares 18 2 2 2 2" xfId="1840" xr:uid="{00000000-0005-0000-0000-0000E50F0000}"/>
    <cellStyle name="Millares 18 2 2 2 3" xfId="3849" xr:uid="{00000000-0005-0000-0000-0000E60F0000}"/>
    <cellStyle name="Millares 18 2 2 3" xfId="1662" xr:uid="{00000000-0005-0000-0000-0000E70F0000}"/>
    <cellStyle name="Millares 18 2 2 4" xfId="3737" xr:uid="{00000000-0005-0000-0000-0000E80F0000}"/>
    <cellStyle name="Millares 18 2 2 5" xfId="23435" xr:uid="{00000000-0005-0000-0000-0000E90F0000}"/>
    <cellStyle name="Millares 18 2 3" xfId="314" xr:uid="{00000000-0005-0000-0000-0000EA0F0000}"/>
    <cellStyle name="Millares 18 2 3 2" xfId="1788" xr:uid="{00000000-0005-0000-0000-0000EB0F0000}"/>
    <cellStyle name="Millares 18 2 3 3" xfId="3438" xr:uid="{00000000-0005-0000-0000-0000EC0F0000}"/>
    <cellStyle name="Millares 18 2 4" xfId="1543" xr:uid="{00000000-0005-0000-0000-0000ED0F0000}"/>
    <cellStyle name="Millares 18 2 5" xfId="1610" xr:uid="{00000000-0005-0000-0000-0000EE0F0000}"/>
    <cellStyle name="Millares 18 2 6" xfId="3521" xr:uid="{00000000-0005-0000-0000-0000EF0F0000}"/>
    <cellStyle name="Millares 18 2 7" xfId="8232" xr:uid="{00000000-0005-0000-0000-0000F00F0000}"/>
    <cellStyle name="Millares 18 3" xfId="120" xr:uid="{00000000-0005-0000-0000-0000F10F0000}"/>
    <cellStyle name="Millares 18 3 2" xfId="338" xr:uid="{00000000-0005-0000-0000-0000F20F0000}"/>
    <cellStyle name="Millares 18 3 2 2" xfId="1812" xr:uid="{00000000-0005-0000-0000-0000F30F0000}"/>
    <cellStyle name="Millares 18 3 2 3" xfId="4042" xr:uid="{00000000-0005-0000-0000-0000F40F0000}"/>
    <cellStyle name="Millares 18 3 2 4" xfId="23669" xr:uid="{00000000-0005-0000-0000-0000F50F0000}"/>
    <cellStyle name="Millares 18 3 3" xfId="1634" xr:uid="{00000000-0005-0000-0000-0000F60F0000}"/>
    <cellStyle name="Millares 18 3 4" xfId="3601" xr:uid="{00000000-0005-0000-0000-0000F70F0000}"/>
    <cellStyle name="Millares 18 3 5" xfId="8430" xr:uid="{00000000-0005-0000-0000-0000F80F0000}"/>
    <cellStyle name="Millares 18 4" xfId="215" xr:uid="{00000000-0005-0000-0000-0000F90F0000}"/>
    <cellStyle name="Millares 18 4 2" xfId="400" xr:uid="{00000000-0005-0000-0000-0000FA0F0000}"/>
    <cellStyle name="Millares 18 4 2 2" xfId="1874" xr:uid="{00000000-0005-0000-0000-0000FB0F0000}"/>
    <cellStyle name="Millares 18 4 3" xfId="1696" xr:uid="{00000000-0005-0000-0000-0000FC0F0000}"/>
    <cellStyle name="Millares 18 4 4" xfId="3426" xr:uid="{00000000-0005-0000-0000-0000FD0F0000}"/>
    <cellStyle name="Millares 18 4 5" xfId="23196" xr:uid="{00000000-0005-0000-0000-0000FE0F0000}"/>
    <cellStyle name="Millares 18 5" xfId="244" xr:uid="{00000000-0005-0000-0000-0000FF0F0000}"/>
    <cellStyle name="Millares 18 5 2" xfId="429" xr:uid="{00000000-0005-0000-0000-000000100000}"/>
    <cellStyle name="Millares 18 5 2 2" xfId="1903" xr:uid="{00000000-0005-0000-0000-000001100000}"/>
    <cellStyle name="Millares 18 5 3" xfId="1725" xr:uid="{00000000-0005-0000-0000-000002100000}"/>
    <cellStyle name="Millares 18 6" xfId="287" xr:uid="{00000000-0005-0000-0000-000003100000}"/>
    <cellStyle name="Millares 18 6 2" xfId="1761" xr:uid="{00000000-0005-0000-0000-000004100000}"/>
    <cellStyle name="Millares 18 7" xfId="790" xr:uid="{00000000-0005-0000-0000-000005100000}"/>
    <cellStyle name="Millares 18 7 2" xfId="2068" xr:uid="{00000000-0005-0000-0000-000006100000}"/>
    <cellStyle name="Millares 18 8" xfId="1367" xr:uid="{00000000-0005-0000-0000-000007100000}"/>
    <cellStyle name="Millares 18 9" xfId="1501" xr:uid="{00000000-0005-0000-0000-000008100000}"/>
    <cellStyle name="Millares 19" xfId="33" xr:uid="{00000000-0005-0000-0000-000009100000}"/>
    <cellStyle name="Millares 19 10" xfId="1584" xr:uid="{00000000-0005-0000-0000-00000A100000}"/>
    <cellStyle name="Millares 19 11" xfId="3477" xr:uid="{00000000-0005-0000-0000-00000B100000}"/>
    <cellStyle name="Millares 19 2" xfId="91" xr:uid="{00000000-0005-0000-0000-00000C100000}"/>
    <cellStyle name="Millares 19 2 2" xfId="149" xr:uid="{00000000-0005-0000-0000-00000D100000}"/>
    <cellStyle name="Millares 19 2 2 2" xfId="367" xr:uid="{00000000-0005-0000-0000-00000E100000}"/>
    <cellStyle name="Millares 19 2 2 2 2" xfId="1841" xr:uid="{00000000-0005-0000-0000-00000F100000}"/>
    <cellStyle name="Millares 19 2 2 2 3" xfId="3861" xr:uid="{00000000-0005-0000-0000-000010100000}"/>
    <cellStyle name="Millares 19 2 2 3" xfId="1663" xr:uid="{00000000-0005-0000-0000-000011100000}"/>
    <cellStyle name="Millares 19 2 2 4" xfId="3772" xr:uid="{00000000-0005-0000-0000-000012100000}"/>
    <cellStyle name="Millares 19 2 3" xfId="315" xr:uid="{00000000-0005-0000-0000-000013100000}"/>
    <cellStyle name="Millares 19 2 3 2" xfId="1789" xr:uid="{00000000-0005-0000-0000-000014100000}"/>
    <cellStyle name="Millares 19 2 3 3" xfId="4021" xr:uid="{00000000-0005-0000-0000-000015100000}"/>
    <cellStyle name="Millares 19 2 4" xfId="1541" xr:uid="{00000000-0005-0000-0000-000016100000}"/>
    <cellStyle name="Millares 19 2 5" xfId="1611" xr:uid="{00000000-0005-0000-0000-000017100000}"/>
    <cellStyle name="Millares 19 2 6" xfId="3522" xr:uid="{00000000-0005-0000-0000-000018100000}"/>
    <cellStyle name="Millares 19 3" xfId="121" xr:uid="{00000000-0005-0000-0000-000019100000}"/>
    <cellStyle name="Millares 19 3 2" xfId="339" xr:uid="{00000000-0005-0000-0000-00001A100000}"/>
    <cellStyle name="Millares 19 3 2 2" xfId="1813" xr:uid="{00000000-0005-0000-0000-00001B100000}"/>
    <cellStyle name="Millares 19 3 2 3" xfId="3863" xr:uid="{00000000-0005-0000-0000-00001C100000}"/>
    <cellStyle name="Millares 19 3 3" xfId="1635" xr:uid="{00000000-0005-0000-0000-00001D100000}"/>
    <cellStyle name="Millares 19 3 4" xfId="3635" xr:uid="{00000000-0005-0000-0000-00001E100000}"/>
    <cellStyle name="Millares 19 4" xfId="216" xr:uid="{00000000-0005-0000-0000-00001F100000}"/>
    <cellStyle name="Millares 19 4 2" xfId="401" xr:uid="{00000000-0005-0000-0000-000020100000}"/>
    <cellStyle name="Millares 19 4 2 2" xfId="1875" xr:uid="{00000000-0005-0000-0000-000021100000}"/>
    <cellStyle name="Millares 19 4 3" xfId="1697" xr:uid="{00000000-0005-0000-0000-000022100000}"/>
    <cellStyle name="Millares 19 4 4" xfId="3555" xr:uid="{00000000-0005-0000-0000-000023100000}"/>
    <cellStyle name="Millares 19 5" xfId="245" xr:uid="{00000000-0005-0000-0000-000024100000}"/>
    <cellStyle name="Millares 19 5 2" xfId="430" xr:uid="{00000000-0005-0000-0000-000025100000}"/>
    <cellStyle name="Millares 19 5 2 2" xfId="1904" xr:uid="{00000000-0005-0000-0000-000026100000}"/>
    <cellStyle name="Millares 19 5 3" xfId="1726" xr:uid="{00000000-0005-0000-0000-000027100000}"/>
    <cellStyle name="Millares 19 6" xfId="288" xr:uid="{00000000-0005-0000-0000-000028100000}"/>
    <cellStyle name="Millares 19 6 2" xfId="1762" xr:uid="{00000000-0005-0000-0000-000029100000}"/>
    <cellStyle name="Millares 19 7" xfId="788" xr:uid="{00000000-0005-0000-0000-00002A100000}"/>
    <cellStyle name="Millares 19 7 2" xfId="2066" xr:uid="{00000000-0005-0000-0000-00002B100000}"/>
    <cellStyle name="Millares 19 8" xfId="1048" xr:uid="{00000000-0005-0000-0000-00002C100000}"/>
    <cellStyle name="Millares 19 9" xfId="1499" xr:uid="{00000000-0005-0000-0000-00002D100000}"/>
    <cellStyle name="Millares 2" xfId="3" xr:uid="{00000000-0005-0000-0000-00002E100000}"/>
    <cellStyle name="Millares 2 10" xfId="230" xr:uid="{00000000-0005-0000-0000-00002F100000}"/>
    <cellStyle name="Millares 2 10 2" xfId="415" xr:uid="{00000000-0005-0000-0000-000030100000}"/>
    <cellStyle name="Millares 2 10 2 2" xfId="1889" xr:uid="{00000000-0005-0000-0000-000031100000}"/>
    <cellStyle name="Millares 2 10 3" xfId="1711" xr:uid="{00000000-0005-0000-0000-000032100000}"/>
    <cellStyle name="Millares 2 10 4" xfId="4626" xr:uid="{00000000-0005-0000-0000-000033100000}"/>
    <cellStyle name="Millares 2 11" xfId="274" xr:uid="{00000000-0005-0000-0000-000034100000}"/>
    <cellStyle name="Millares 2 11 2" xfId="1748" xr:uid="{00000000-0005-0000-0000-000035100000}"/>
    <cellStyle name="Millares 2 12" xfId="697" xr:uid="{00000000-0005-0000-0000-000036100000}"/>
    <cellStyle name="Millares 2 13" xfId="865" xr:uid="{00000000-0005-0000-0000-000037100000}"/>
    <cellStyle name="Millares 2 14" xfId="986" xr:uid="{00000000-0005-0000-0000-000038100000}"/>
    <cellStyle name="Millares 2 15" xfId="1570" xr:uid="{00000000-0005-0000-0000-000039100000}"/>
    <cellStyle name="Millares 2 16" xfId="2175" xr:uid="{00000000-0005-0000-0000-00003A100000}"/>
    <cellStyle name="Millares 2 17" xfId="4453" xr:uid="{00000000-0005-0000-0000-00003B100000}"/>
    <cellStyle name="Millares 2 2" xfId="20" xr:uid="{00000000-0005-0000-0000-00003C100000}"/>
    <cellStyle name="Millares 2 2 10" xfId="680" xr:uid="{00000000-0005-0000-0000-00003D100000}"/>
    <cellStyle name="Millares 2 2 10 2" xfId="2011" xr:uid="{00000000-0005-0000-0000-00003E100000}"/>
    <cellStyle name="Millares 2 2 11" xfId="754" xr:uid="{00000000-0005-0000-0000-00003F100000}"/>
    <cellStyle name="Millares 2 2 11 2" xfId="2046" xr:uid="{00000000-0005-0000-0000-000040100000}"/>
    <cellStyle name="Millares 2 2 12" xfId="741" xr:uid="{00000000-0005-0000-0000-000041100000}"/>
    <cellStyle name="Millares 2 2 13" xfId="866" xr:uid="{00000000-0005-0000-0000-000042100000}"/>
    <cellStyle name="Millares 2 2 14" xfId="984" xr:uid="{00000000-0005-0000-0000-000043100000}"/>
    <cellStyle name="Millares 2 2 15" xfId="1573" xr:uid="{00000000-0005-0000-0000-000044100000}"/>
    <cellStyle name="Millares 2 2 16" xfId="2178" xr:uid="{00000000-0005-0000-0000-000045100000}"/>
    <cellStyle name="Millares 2 2 17" xfId="4095" xr:uid="{00000000-0005-0000-0000-000046100000}"/>
    <cellStyle name="Millares 2 2 2" xfId="80" xr:uid="{00000000-0005-0000-0000-000047100000}"/>
    <cellStyle name="Millares 2 2 2 10" xfId="2194" xr:uid="{00000000-0005-0000-0000-000048100000}"/>
    <cellStyle name="Millares 2 2 2 11" xfId="4317" xr:uid="{00000000-0005-0000-0000-000049100000}"/>
    <cellStyle name="Millares 2 2 2 2" xfId="138" xr:uid="{00000000-0005-0000-0000-00004A100000}"/>
    <cellStyle name="Millares 2 2 2 2 2" xfId="356" xr:uid="{00000000-0005-0000-0000-00004B100000}"/>
    <cellStyle name="Millares 2 2 2 2 2 2" xfId="1830" xr:uid="{00000000-0005-0000-0000-00004C100000}"/>
    <cellStyle name="Millares 2 2 2 2 2 2 2" xfId="3877" xr:uid="{00000000-0005-0000-0000-00004D100000}"/>
    <cellStyle name="Millares 2 2 2 2 2 3" xfId="3763" xr:uid="{00000000-0005-0000-0000-00004E100000}"/>
    <cellStyle name="Millares 2 2 2 2 2 4" xfId="38112" xr:uid="{00000000-0005-0000-0000-00004F100000}"/>
    <cellStyle name="Millares 2 2 2 2 3" xfId="1652" xr:uid="{00000000-0005-0000-0000-000050100000}"/>
    <cellStyle name="Millares 2 2 2 2 3 2" xfId="3947" xr:uid="{00000000-0005-0000-0000-000051100000}"/>
    <cellStyle name="Millares 2 2 2 2 4" xfId="3523" xr:uid="{00000000-0005-0000-0000-000052100000}"/>
    <cellStyle name="Millares 2 2 2 2 5" xfId="23436" xr:uid="{00000000-0005-0000-0000-000053100000}"/>
    <cellStyle name="Millares 2 2 2 3" xfId="193" xr:uid="{00000000-0005-0000-0000-000054100000}"/>
    <cellStyle name="Millares 2 2 2 3 2" xfId="382" xr:uid="{00000000-0005-0000-0000-000055100000}"/>
    <cellStyle name="Millares 2 2 2 3 2 2" xfId="1856" xr:uid="{00000000-0005-0000-0000-000056100000}"/>
    <cellStyle name="Millares 2 2 2 3 2 3" xfId="4033" xr:uid="{00000000-0005-0000-0000-000057100000}"/>
    <cellStyle name="Millares 2 2 2 3 3" xfId="1678" xr:uid="{00000000-0005-0000-0000-000058100000}"/>
    <cellStyle name="Millares 2 2 2 3 3 2" xfId="3881" xr:uid="{00000000-0005-0000-0000-000059100000}"/>
    <cellStyle name="Millares 2 2 2 3 4" xfId="3726" xr:uid="{00000000-0005-0000-0000-00005A100000}"/>
    <cellStyle name="Millares 2 2 2 3 5" xfId="37583" xr:uid="{00000000-0005-0000-0000-00005B100000}"/>
    <cellStyle name="Millares 2 2 2 4" xfId="304" xr:uid="{00000000-0005-0000-0000-00005C100000}"/>
    <cellStyle name="Millares 2 2 2 4 2" xfId="1778" xr:uid="{00000000-0005-0000-0000-00005D100000}"/>
    <cellStyle name="Millares 2 2 2 4 3" xfId="3852" xr:uid="{00000000-0005-0000-0000-00005E100000}"/>
    <cellStyle name="Millares 2 2 2 4 4" xfId="8233" xr:uid="{00000000-0005-0000-0000-00005F100000}"/>
    <cellStyle name="Millares 2 2 2 5" xfId="770" xr:uid="{00000000-0005-0000-0000-000060100000}"/>
    <cellStyle name="Millares 2 2 2 5 2" xfId="2057" xr:uid="{00000000-0005-0000-0000-000061100000}"/>
    <cellStyle name="Millares 2 2 2 5 3" xfId="3942" xr:uid="{00000000-0005-0000-0000-000062100000}"/>
    <cellStyle name="Millares 2 2 2 6" xfId="919" xr:uid="{00000000-0005-0000-0000-000063100000}"/>
    <cellStyle name="Millares 2 2 2 7" xfId="1200" xr:uid="{00000000-0005-0000-0000-000064100000}"/>
    <cellStyle name="Millares 2 2 2 8" xfId="1600" xr:uid="{00000000-0005-0000-0000-000065100000}"/>
    <cellStyle name="Millares 2 2 2 9" xfId="2150" xr:uid="{00000000-0005-0000-0000-000066100000}"/>
    <cellStyle name="Millares 2 2 3" xfId="110" xr:uid="{00000000-0005-0000-0000-000067100000}"/>
    <cellStyle name="Millares 2 2 3 2" xfId="328" xr:uid="{00000000-0005-0000-0000-000068100000}"/>
    <cellStyle name="Millares 2 2 3 2 2" xfId="1802" xr:uid="{00000000-0005-0000-0000-000069100000}"/>
    <cellStyle name="Millares 2 2 3 2 2 2" xfId="3857" xr:uid="{00000000-0005-0000-0000-00006A100000}"/>
    <cellStyle name="Millares 2 2 3 2 3" xfId="3650" xr:uid="{00000000-0005-0000-0000-00006B100000}"/>
    <cellStyle name="Millares 2 2 3 3" xfId="752" xr:uid="{00000000-0005-0000-0000-00006C100000}"/>
    <cellStyle name="Millares 2 2 3 3 2" xfId="2044" xr:uid="{00000000-0005-0000-0000-00006D100000}"/>
    <cellStyle name="Millares 2 2 3 3 3" xfId="3997" xr:uid="{00000000-0005-0000-0000-00006E100000}"/>
    <cellStyle name="Millares 2 2 3 4" xfId="1266" xr:uid="{00000000-0005-0000-0000-00006F100000}"/>
    <cellStyle name="Millares 2 2 3 5" xfId="1624" xr:uid="{00000000-0005-0000-0000-000070100000}"/>
    <cellStyle name="Millares 2 2 3 6" xfId="2228" xr:uid="{00000000-0005-0000-0000-000071100000}"/>
    <cellStyle name="Millares 2 2 3 7" xfId="4130" xr:uid="{00000000-0005-0000-0000-000072100000}"/>
    <cellStyle name="Millares 2 2 3 8" xfId="10365" xr:uid="{00000000-0005-0000-0000-000073100000}"/>
    <cellStyle name="Millares 2 2 4" xfId="160" xr:uid="{00000000-0005-0000-0000-000074100000}"/>
    <cellStyle name="Millares 2 2 4 2" xfId="378" xr:uid="{00000000-0005-0000-0000-000075100000}"/>
    <cellStyle name="Millares 2 2 4 2 2" xfId="1852" xr:uid="{00000000-0005-0000-0000-000076100000}"/>
    <cellStyle name="Millares 2 2 4 2 2 2" xfId="4008" xr:uid="{00000000-0005-0000-0000-000077100000}"/>
    <cellStyle name="Millares 2 2 4 2 3" xfId="3745" xr:uid="{00000000-0005-0000-0000-000078100000}"/>
    <cellStyle name="Millares 2 2 4 3" xfId="1303" xr:uid="{00000000-0005-0000-0000-000079100000}"/>
    <cellStyle name="Millares 2 2 4 3 2" xfId="3609" xr:uid="{00000000-0005-0000-0000-00007A100000}"/>
    <cellStyle name="Millares 2 2 4 4" xfId="1674" xr:uid="{00000000-0005-0000-0000-00007B100000}"/>
    <cellStyle name="Millares 2 2 4 4 2" xfId="3862" xr:uid="{00000000-0005-0000-0000-00007C100000}"/>
    <cellStyle name="Millares 2 2 4 5" xfId="2281" xr:uid="{00000000-0005-0000-0000-00007D100000}"/>
    <cellStyle name="Millares 2 2 4 6" xfId="4639" xr:uid="{00000000-0005-0000-0000-00007E100000}"/>
    <cellStyle name="Millares 2 2 5" xfId="184" xr:uid="{00000000-0005-0000-0000-00007F100000}"/>
    <cellStyle name="Millares 2 2 5 2" xfId="379" xr:uid="{00000000-0005-0000-0000-000080100000}"/>
    <cellStyle name="Millares 2 2 5 2 2" xfId="1853" xr:uid="{00000000-0005-0000-0000-000081100000}"/>
    <cellStyle name="Millares 2 2 5 2 2 2" xfId="3967" xr:uid="{00000000-0005-0000-0000-000082100000}"/>
    <cellStyle name="Millares 2 2 5 2 3" xfId="3786" xr:uid="{00000000-0005-0000-0000-000083100000}"/>
    <cellStyle name="Millares 2 2 5 3" xfId="1065" xr:uid="{00000000-0005-0000-0000-000084100000}"/>
    <cellStyle name="Millares 2 2 5 3 2" xfId="3666" xr:uid="{00000000-0005-0000-0000-000085100000}"/>
    <cellStyle name="Millares 2 2 5 4" xfId="1675" xr:uid="{00000000-0005-0000-0000-000086100000}"/>
    <cellStyle name="Millares 2 2 5 4 2" xfId="4035" xr:uid="{00000000-0005-0000-0000-000087100000}"/>
    <cellStyle name="Millares 2 2 5 5" xfId="2297" xr:uid="{00000000-0005-0000-0000-000088100000}"/>
    <cellStyle name="Millares 2 2 6" xfId="205" xr:uid="{00000000-0005-0000-0000-000089100000}"/>
    <cellStyle name="Millares 2 2 6 2" xfId="390" xr:uid="{00000000-0005-0000-0000-00008A100000}"/>
    <cellStyle name="Millares 2 2 6 2 2" xfId="1864" xr:uid="{00000000-0005-0000-0000-00008B100000}"/>
    <cellStyle name="Millares 2 2 6 2 3" xfId="3816" xr:uid="{00000000-0005-0000-0000-00008C100000}"/>
    <cellStyle name="Millares 2 2 6 3" xfId="1686" xr:uid="{00000000-0005-0000-0000-00008D100000}"/>
    <cellStyle name="Millares 2 2 6 3 2" xfId="3701" xr:uid="{00000000-0005-0000-0000-00008E100000}"/>
    <cellStyle name="Millares 2 2 6 4" xfId="3441" xr:uid="{00000000-0005-0000-0000-00008F100000}"/>
    <cellStyle name="Millares 2 2 6 5" xfId="3461" xr:uid="{00000000-0005-0000-0000-000090100000}"/>
    <cellStyle name="Millares 2 2 7" xfId="234" xr:uid="{00000000-0005-0000-0000-000091100000}"/>
    <cellStyle name="Millares 2 2 7 2" xfId="419" xr:uid="{00000000-0005-0000-0000-000092100000}"/>
    <cellStyle name="Millares 2 2 7 2 2" xfId="1893" xr:uid="{00000000-0005-0000-0000-000093100000}"/>
    <cellStyle name="Millares 2 2 7 3" xfId="1715" xr:uid="{00000000-0005-0000-0000-000094100000}"/>
    <cellStyle name="Millares 2 2 7 4" xfId="3488" xr:uid="{00000000-0005-0000-0000-000095100000}"/>
    <cellStyle name="Millares 2 2 8" xfId="277" xr:uid="{00000000-0005-0000-0000-000096100000}"/>
    <cellStyle name="Millares 2 2 8 2" xfId="1751" xr:uid="{00000000-0005-0000-0000-000097100000}"/>
    <cellStyle name="Millares 2 2 8 3" xfId="4026" xr:uid="{00000000-0005-0000-0000-000098100000}"/>
    <cellStyle name="Millares 2 2 9" xfId="574" xr:uid="{00000000-0005-0000-0000-000099100000}"/>
    <cellStyle name="Millares 2 2 9 2" xfId="1966" xr:uid="{00000000-0005-0000-0000-00009A100000}"/>
    <cellStyle name="Millares 2 3" xfId="65" xr:uid="{00000000-0005-0000-0000-00009B100000}"/>
    <cellStyle name="Millares 2 3 10" xfId="719" xr:uid="{00000000-0005-0000-0000-00009C100000}"/>
    <cellStyle name="Millares 2 3 11" xfId="918" xr:uid="{00000000-0005-0000-0000-00009D100000}"/>
    <cellStyle name="Millares 2 3 12" xfId="1160" xr:uid="{00000000-0005-0000-0000-00009E100000}"/>
    <cellStyle name="Millares 2 3 13" xfId="1592" xr:uid="{00000000-0005-0000-0000-00009F100000}"/>
    <cellStyle name="Millares 2 3 14" xfId="2142" xr:uid="{00000000-0005-0000-0000-0000A0100000}"/>
    <cellStyle name="Millares 2 3 15" xfId="2183" xr:uid="{00000000-0005-0000-0000-0000A1100000}"/>
    <cellStyle name="Millares 2 3 16" xfId="4088" xr:uid="{00000000-0005-0000-0000-0000A2100000}"/>
    <cellStyle name="Millares 2 3 17" xfId="8431" xr:uid="{00000000-0005-0000-0000-0000A3100000}"/>
    <cellStyle name="Millares 2 3 2" xfId="99" xr:uid="{00000000-0005-0000-0000-0000A4100000}"/>
    <cellStyle name="Millares 2 3 2 2" xfId="157" xr:uid="{00000000-0005-0000-0000-0000A5100000}"/>
    <cellStyle name="Millares 2 3 2 2 2" xfId="375" xr:uid="{00000000-0005-0000-0000-0000A6100000}"/>
    <cellStyle name="Millares 2 3 2 2 2 2" xfId="1849" xr:uid="{00000000-0005-0000-0000-0000A7100000}"/>
    <cellStyle name="Millares 2 3 2 2 3" xfId="1671" xr:uid="{00000000-0005-0000-0000-0000A8100000}"/>
    <cellStyle name="Millares 2 3 2 2 4" xfId="4031" xr:uid="{00000000-0005-0000-0000-0000A9100000}"/>
    <cellStyle name="Millares 2 3 2 2 5" xfId="38163" xr:uid="{00000000-0005-0000-0000-0000AA100000}"/>
    <cellStyle name="Millares 2 3 2 3" xfId="323" xr:uid="{00000000-0005-0000-0000-0000AB100000}"/>
    <cellStyle name="Millares 2 3 2 3 2" xfId="1797" xr:uid="{00000000-0005-0000-0000-0000AC100000}"/>
    <cellStyle name="Millares 2 3 2 4" xfId="764" xr:uid="{00000000-0005-0000-0000-0000AD100000}"/>
    <cellStyle name="Millares 2 3 2 4 2" xfId="2051" xr:uid="{00000000-0005-0000-0000-0000AE100000}"/>
    <cellStyle name="Millares 2 3 2 5" xfId="1276" xr:uid="{00000000-0005-0000-0000-0000AF100000}"/>
    <cellStyle name="Millares 2 3 2 6" xfId="1619" xr:uid="{00000000-0005-0000-0000-0000B0100000}"/>
    <cellStyle name="Millares 2 3 2 7" xfId="3464" xr:uid="{00000000-0005-0000-0000-0000B1100000}"/>
    <cellStyle name="Millares 2 3 2 8" xfId="4318" xr:uid="{00000000-0005-0000-0000-0000B2100000}"/>
    <cellStyle name="Millares 2 3 2 9" xfId="23670" xr:uid="{00000000-0005-0000-0000-0000B3100000}"/>
    <cellStyle name="Millares 2 3 3" xfId="130" xr:uid="{00000000-0005-0000-0000-0000B4100000}"/>
    <cellStyle name="Millares 2 3 3 2" xfId="348" xr:uid="{00000000-0005-0000-0000-0000B5100000}"/>
    <cellStyle name="Millares 2 3 3 2 2" xfId="1822" xr:uid="{00000000-0005-0000-0000-0000B6100000}"/>
    <cellStyle name="Millares 2 3 3 2 3" xfId="3980" xr:uid="{00000000-0005-0000-0000-0000B7100000}"/>
    <cellStyle name="Millares 2 3 3 3" xfId="1644" xr:uid="{00000000-0005-0000-0000-0000B8100000}"/>
    <cellStyle name="Millares 2 3 3 3 2" xfId="4050" xr:uid="{00000000-0005-0000-0000-0000B9100000}"/>
    <cellStyle name="Millares 2 3 3 4" xfId="3505" xr:uid="{00000000-0005-0000-0000-0000BA100000}"/>
    <cellStyle name="Millares 2 3 3 5" xfId="37639" xr:uid="{00000000-0005-0000-0000-0000BB100000}"/>
    <cellStyle name="Millares 2 3 4" xfId="192" xr:uid="{00000000-0005-0000-0000-0000BC100000}"/>
    <cellStyle name="Millares 2 3 4 2" xfId="381" xr:uid="{00000000-0005-0000-0000-0000BD100000}"/>
    <cellStyle name="Millares 2 3 4 2 2" xfId="1855" xr:uid="{00000000-0005-0000-0000-0000BE100000}"/>
    <cellStyle name="Millares 2 3 4 2 3" xfId="3943" xr:uid="{00000000-0005-0000-0000-0000BF100000}"/>
    <cellStyle name="Millares 2 3 4 3" xfId="1677" xr:uid="{00000000-0005-0000-0000-0000C0100000}"/>
    <cellStyle name="Millares 2 3 4 4" xfId="3501" xr:uid="{00000000-0005-0000-0000-0000C1100000}"/>
    <cellStyle name="Millares 2 3 5" xfId="225" xr:uid="{00000000-0005-0000-0000-0000C2100000}"/>
    <cellStyle name="Millares 2 3 5 2" xfId="410" xr:uid="{00000000-0005-0000-0000-0000C3100000}"/>
    <cellStyle name="Millares 2 3 5 2 2" xfId="1884" xr:uid="{00000000-0005-0000-0000-0000C4100000}"/>
    <cellStyle name="Millares 2 3 5 3" xfId="1706" xr:uid="{00000000-0005-0000-0000-0000C5100000}"/>
    <cellStyle name="Millares 2 3 5 4" xfId="3562" xr:uid="{00000000-0005-0000-0000-0000C6100000}"/>
    <cellStyle name="Millares 2 3 6" xfId="257" xr:uid="{00000000-0005-0000-0000-0000C7100000}"/>
    <cellStyle name="Millares 2 3 6 2" xfId="442" xr:uid="{00000000-0005-0000-0000-0000C8100000}"/>
    <cellStyle name="Millares 2 3 6 2 2" xfId="1916" xr:uid="{00000000-0005-0000-0000-0000C9100000}"/>
    <cellStyle name="Millares 2 3 6 3" xfId="1738" xr:uid="{00000000-0005-0000-0000-0000CA100000}"/>
    <cellStyle name="Millares 2 3 6 4" xfId="3582" xr:uid="{00000000-0005-0000-0000-0000CB100000}"/>
    <cellStyle name="Millares 2 3 7" xfId="296" xr:uid="{00000000-0005-0000-0000-0000CC100000}"/>
    <cellStyle name="Millares 2 3 7 2" xfId="1770" xr:uid="{00000000-0005-0000-0000-0000CD100000}"/>
    <cellStyle name="Millares 2 3 8" xfId="497" xr:uid="{00000000-0005-0000-0000-0000CE100000}"/>
    <cellStyle name="Millares 2 3 8 2" xfId="1959" xr:uid="{00000000-0005-0000-0000-0000CF100000}"/>
    <cellStyle name="Millares 2 3 9" xfId="705" xr:uid="{00000000-0005-0000-0000-0000D0100000}"/>
    <cellStyle name="Millares 2 3 9 2" xfId="2024" xr:uid="{00000000-0005-0000-0000-0000D1100000}"/>
    <cellStyle name="Millares 2 4" xfId="73" xr:uid="{00000000-0005-0000-0000-0000D2100000}"/>
    <cellStyle name="Millares 2 4 2" xfId="774" xr:uid="{00000000-0005-0000-0000-0000D3100000}"/>
    <cellStyle name="Millares 2 4 2 2" xfId="2060" xr:uid="{00000000-0005-0000-0000-0000D4100000}"/>
    <cellStyle name="Millares 2 4 2 2 2" xfId="3756" xr:uid="{00000000-0005-0000-0000-0000D5100000}"/>
    <cellStyle name="Millares 2 4 2 3" xfId="3620" xr:uid="{00000000-0005-0000-0000-0000D6100000}"/>
    <cellStyle name="Millares 2 4 2 4" xfId="3482" xr:uid="{00000000-0005-0000-0000-0000D7100000}"/>
    <cellStyle name="Millares 2 4 2 5" xfId="3471" xr:uid="{00000000-0005-0000-0000-0000D8100000}"/>
    <cellStyle name="Millares 2 4 2 6" xfId="4320" xr:uid="{00000000-0005-0000-0000-0000D9100000}"/>
    <cellStyle name="Millares 2 4 3" xfId="699" xr:uid="{00000000-0005-0000-0000-0000DA100000}"/>
    <cellStyle name="Millares 2 4 3 2" xfId="2021" xr:uid="{00000000-0005-0000-0000-0000DB100000}"/>
    <cellStyle name="Millares 2 4 3 3" xfId="3719" xr:uid="{00000000-0005-0000-0000-0000DC100000}"/>
    <cellStyle name="Millares 2 4 4" xfId="1258" xr:uid="{00000000-0005-0000-0000-0000DD100000}"/>
    <cellStyle name="Millares 2 4 4 2" xfId="3503" xr:uid="{00000000-0005-0000-0000-0000DE100000}"/>
    <cellStyle name="Millares 2 4 5" xfId="3874" xr:uid="{00000000-0005-0000-0000-0000DF100000}"/>
    <cellStyle name="Millares 2 4 6" xfId="2225" xr:uid="{00000000-0005-0000-0000-0000E0100000}"/>
    <cellStyle name="Millares 2 4 7" xfId="4319" xr:uid="{00000000-0005-0000-0000-0000E1100000}"/>
    <cellStyle name="Millares 2 4 8" xfId="8626" xr:uid="{00000000-0005-0000-0000-0000E2100000}"/>
    <cellStyle name="Millares 2 5" xfId="77" xr:uid="{00000000-0005-0000-0000-0000E3100000}"/>
    <cellStyle name="Millares 2 5 2" xfId="135" xr:uid="{00000000-0005-0000-0000-0000E4100000}"/>
    <cellStyle name="Millares 2 5 2 2" xfId="353" xr:uid="{00000000-0005-0000-0000-0000E5100000}"/>
    <cellStyle name="Millares 2 5 2 2 2" xfId="1827" xr:uid="{00000000-0005-0000-0000-0000E6100000}"/>
    <cellStyle name="Millares 2 5 2 2 3" xfId="3872" xr:uid="{00000000-0005-0000-0000-0000E7100000}"/>
    <cellStyle name="Millares 2 5 2 3" xfId="1649" xr:uid="{00000000-0005-0000-0000-0000E8100000}"/>
    <cellStyle name="Millares 2 5 2 4" xfId="3774" xr:uid="{00000000-0005-0000-0000-0000E9100000}"/>
    <cellStyle name="Millares 2 5 3" xfId="301" xr:uid="{00000000-0005-0000-0000-0000EA100000}"/>
    <cellStyle name="Millares 2 5 3 2" xfId="1775" xr:uid="{00000000-0005-0000-0000-0000EB100000}"/>
    <cellStyle name="Millares 2 5 3 3" xfId="3637" xr:uid="{00000000-0005-0000-0000-0000EC100000}"/>
    <cellStyle name="Millares 2 5 4" xfId="721" xr:uid="{00000000-0005-0000-0000-0000ED100000}"/>
    <cellStyle name="Millares 2 5 4 2" xfId="2030" xr:uid="{00000000-0005-0000-0000-0000EE100000}"/>
    <cellStyle name="Millares 2 5 4 3" xfId="3846" xr:uid="{00000000-0005-0000-0000-0000EF100000}"/>
    <cellStyle name="Millares 2 5 5" xfId="1304" xr:uid="{00000000-0005-0000-0000-0000F0100000}"/>
    <cellStyle name="Millares 2 5 6" xfId="1597" xr:uid="{00000000-0005-0000-0000-0000F1100000}"/>
    <cellStyle name="Millares 2 5 7" xfId="2274" xr:uid="{00000000-0005-0000-0000-0000F2100000}"/>
    <cellStyle name="Millares 2 5 8" xfId="4321" xr:uid="{00000000-0005-0000-0000-0000F3100000}"/>
    <cellStyle name="Millares 2 5 9" xfId="10364" xr:uid="{00000000-0005-0000-0000-0000F4100000}"/>
    <cellStyle name="Millares 2 6" xfId="107" xr:uid="{00000000-0005-0000-0000-0000F5100000}"/>
    <cellStyle name="Millares 2 6 2" xfId="325" xr:uid="{00000000-0005-0000-0000-0000F6100000}"/>
    <cellStyle name="Millares 2 6 2 2" xfId="1799" xr:uid="{00000000-0005-0000-0000-0000F7100000}"/>
    <cellStyle name="Millares 2 6 2 2 2" xfId="3876" xr:uid="{00000000-0005-0000-0000-0000F8100000}"/>
    <cellStyle name="Millares 2 6 2 3" xfId="3739" xr:uid="{00000000-0005-0000-0000-0000F9100000}"/>
    <cellStyle name="Millares 2 6 2 4" xfId="38062" xr:uid="{00000000-0005-0000-0000-0000FA100000}"/>
    <cellStyle name="Millares 2 6 3" xfId="1066" xr:uid="{00000000-0005-0000-0000-0000FB100000}"/>
    <cellStyle name="Millares 2 6 3 2" xfId="3603" xr:uid="{00000000-0005-0000-0000-0000FC100000}"/>
    <cellStyle name="Millares 2 6 4" xfId="1621" xr:uid="{00000000-0005-0000-0000-0000FD100000}"/>
    <cellStyle name="Millares 2 6 4 2" xfId="3958" xr:uid="{00000000-0005-0000-0000-0000FE100000}"/>
    <cellStyle name="Millares 2 6 5" xfId="2289" xr:uid="{00000000-0005-0000-0000-0000FF100000}"/>
    <cellStyle name="Millares 2 6 6" xfId="4322" xr:uid="{00000000-0005-0000-0000-000000110000}"/>
    <cellStyle name="Millares 2 6 7" xfId="23197" xr:uid="{00000000-0005-0000-0000-000001110000}"/>
    <cellStyle name="Millares 2 7" xfId="159" xr:uid="{00000000-0005-0000-0000-000002110000}"/>
    <cellStyle name="Millares 2 7 2" xfId="377" xr:uid="{00000000-0005-0000-0000-000003110000}"/>
    <cellStyle name="Millares 2 7 2 2" xfId="1851" xr:uid="{00000000-0005-0000-0000-000004110000}"/>
    <cellStyle name="Millares 2 7 2 2 2" xfId="3436" xr:uid="{00000000-0005-0000-0000-000005110000}"/>
    <cellStyle name="Millares 2 7 2 3" xfId="3779" xr:uid="{00000000-0005-0000-0000-000006110000}"/>
    <cellStyle name="Millares 2 7 3" xfId="1374" xr:uid="{00000000-0005-0000-0000-000007110000}"/>
    <cellStyle name="Millares 2 7 3 2" xfId="3659" xr:uid="{00000000-0005-0000-0000-000008110000}"/>
    <cellStyle name="Millares 2 7 4" xfId="1673" xr:uid="{00000000-0005-0000-0000-000009110000}"/>
    <cellStyle name="Millares 2 7 4 2" xfId="4041" xr:uid="{00000000-0005-0000-0000-00000A110000}"/>
    <cellStyle name="Millares 2 7 5" xfId="3412" xr:uid="{00000000-0005-0000-0000-00000B110000}"/>
    <cellStyle name="Millares 2 7 6" xfId="4323" xr:uid="{00000000-0005-0000-0000-00000C110000}"/>
    <cellStyle name="Millares 2 7 7" xfId="37527" xr:uid="{00000000-0005-0000-0000-00000D110000}"/>
    <cellStyle name="Millares 2 8" xfId="173" xr:uid="{00000000-0005-0000-0000-00000E110000}"/>
    <cellStyle name="Millares 2 8 2" xfId="3809" xr:uid="{00000000-0005-0000-0000-00000F110000}"/>
    <cellStyle name="Millares 2 8 3" xfId="3684" xr:uid="{00000000-0005-0000-0000-000010110000}"/>
    <cellStyle name="Millares 2 8 4" xfId="3694" xr:uid="{00000000-0005-0000-0000-000011110000}"/>
    <cellStyle name="Millares 2 8 5" xfId="4128" xr:uid="{00000000-0005-0000-0000-000012110000}"/>
    <cellStyle name="Millares 2 8 6" xfId="38490" xr:uid="{00000000-0005-0000-0000-000013110000}"/>
    <cellStyle name="Millares 2 9" xfId="201" xr:uid="{00000000-0005-0000-0000-000014110000}"/>
    <cellStyle name="Millares 2 9 2" xfId="386" xr:uid="{00000000-0005-0000-0000-000015110000}"/>
    <cellStyle name="Millares 2 9 2 2" xfId="1860" xr:uid="{00000000-0005-0000-0000-000016110000}"/>
    <cellStyle name="Millares 2 9 3" xfId="1682" xr:uid="{00000000-0005-0000-0000-000017110000}"/>
    <cellStyle name="Millares 2 9 4" xfId="3586" xr:uid="{00000000-0005-0000-0000-000018110000}"/>
    <cellStyle name="Millares 2 9 5" xfId="7994" xr:uid="{00000000-0005-0000-0000-000019110000}"/>
    <cellStyle name="Millares 2_Hoja6 2 2" xfId="3639" xr:uid="{00000000-0005-0000-0000-00001A110000}"/>
    <cellStyle name="Millares 20" xfId="69" xr:uid="{00000000-0005-0000-0000-00001B110000}"/>
    <cellStyle name="Millares 20 2" xfId="676" xr:uid="{00000000-0005-0000-0000-00001C110000}"/>
    <cellStyle name="Millares 20 2 2" xfId="1544" xr:uid="{00000000-0005-0000-0000-00001D110000}"/>
    <cellStyle name="Millares 20 2 2 2" xfId="3655" xr:uid="{00000000-0005-0000-0000-00001E110000}"/>
    <cellStyle name="Millares 20 2 3" xfId="2007" xr:uid="{00000000-0005-0000-0000-00001F110000}"/>
    <cellStyle name="Millares 20 2 3 2" xfId="4006" xr:uid="{00000000-0005-0000-0000-000020110000}"/>
    <cellStyle name="Millares 20 2 4" xfId="3524" xr:uid="{00000000-0005-0000-0000-000021110000}"/>
    <cellStyle name="Millares 20 2 5" xfId="7635" xr:uid="{00000000-0005-0000-0000-000022110000}"/>
    <cellStyle name="Millares 20 3" xfId="1063" xr:uid="{00000000-0005-0000-0000-000023110000}"/>
    <cellStyle name="Millares 20 3 2" xfId="3922" xr:uid="{00000000-0005-0000-0000-000024110000}"/>
    <cellStyle name="Millares 20 4" xfId="1502" xr:uid="{00000000-0005-0000-0000-000025110000}"/>
    <cellStyle name="Millares 20 4 2" xfId="3559" xr:uid="{00000000-0005-0000-0000-000026110000}"/>
    <cellStyle name="Millares 20 5" xfId="3478" xr:uid="{00000000-0005-0000-0000-000027110000}"/>
    <cellStyle name="Millares 20 6" xfId="4126" xr:uid="{00000000-0005-0000-0000-000028110000}"/>
    <cellStyle name="Millares 21" xfId="71" xr:uid="{00000000-0005-0000-0000-000029110000}"/>
    <cellStyle name="Millares 21 2" xfId="102" xr:uid="{00000000-0005-0000-0000-00002A110000}"/>
    <cellStyle name="Millares 21 2 2" xfId="1545" xr:uid="{00000000-0005-0000-0000-00002B110000}"/>
    <cellStyle name="Millares 21 2 2 2" xfId="3929" xr:uid="{00000000-0005-0000-0000-00002C110000}"/>
    <cellStyle name="Millares 21 2 3" xfId="3860" xr:uid="{00000000-0005-0000-0000-00002D110000}"/>
    <cellStyle name="Millares 21 2 4" xfId="3525" xr:uid="{00000000-0005-0000-0000-00002E110000}"/>
    <cellStyle name="Millares 21 3" xfId="791" xr:uid="{00000000-0005-0000-0000-00002F110000}"/>
    <cellStyle name="Millares 21 3 2" xfId="2069" xr:uid="{00000000-0005-0000-0000-000030110000}"/>
    <cellStyle name="Millares 21 3 3" xfId="3953" xr:uid="{00000000-0005-0000-0000-000031110000}"/>
    <cellStyle name="Millares 21 4" xfId="1503" xr:uid="{00000000-0005-0000-0000-000032110000}"/>
    <cellStyle name="Millares 21 4 2" xfId="3850" xr:uid="{00000000-0005-0000-0000-000033110000}"/>
    <cellStyle name="Millares 212" xfId="500" xr:uid="{00000000-0005-0000-0000-000034110000}"/>
    <cellStyle name="Millares 212 10" xfId="4090" xr:uid="{00000000-0005-0000-0000-000035110000}"/>
    <cellStyle name="Millares 212 2" xfId="588" xr:uid="{00000000-0005-0000-0000-000036110000}"/>
    <cellStyle name="Millares 212 2 2" xfId="1975" xr:uid="{00000000-0005-0000-0000-000037110000}"/>
    <cellStyle name="Millares 212 2 2 2" xfId="3758" xr:uid="{00000000-0005-0000-0000-000038110000}"/>
    <cellStyle name="Millares 212 2 2 3" xfId="3622" xr:uid="{00000000-0005-0000-0000-000039110000}"/>
    <cellStyle name="Millares 212 2 3" xfId="2144" xr:uid="{00000000-0005-0000-0000-00003A110000}"/>
    <cellStyle name="Millares 212 2 3 2" xfId="3721" xr:uid="{00000000-0005-0000-0000-00003B110000}"/>
    <cellStyle name="Millares 212 2 4" xfId="3413" xr:uid="{00000000-0005-0000-0000-00003C110000}"/>
    <cellStyle name="Millares 212 2 5" xfId="4104" xr:uid="{00000000-0005-0000-0000-00003D110000}"/>
    <cellStyle name="Millares 212 3" xfId="724" xr:uid="{00000000-0005-0000-0000-00003E110000}"/>
    <cellStyle name="Millares 212 3 2" xfId="2032" xr:uid="{00000000-0005-0000-0000-00003F110000}"/>
    <cellStyle name="Millares 212 3 2 2" xfId="3740" xr:uid="{00000000-0005-0000-0000-000040110000}"/>
    <cellStyle name="Millares 212 3 3" xfId="2155" xr:uid="{00000000-0005-0000-0000-000041110000}"/>
    <cellStyle name="Millares 212 3 4" xfId="3604" xr:uid="{00000000-0005-0000-0000-000042110000}"/>
    <cellStyle name="Millares 212 4" xfId="1961" xr:uid="{00000000-0005-0000-0000-000043110000}"/>
    <cellStyle name="Millares 212 4 2" xfId="2158" xr:uid="{00000000-0005-0000-0000-000044110000}"/>
    <cellStyle name="Millares 212 4 2 2" xfId="3781" xr:uid="{00000000-0005-0000-0000-000045110000}"/>
    <cellStyle name="Millares 212 4 3" xfId="3661" xr:uid="{00000000-0005-0000-0000-000046110000}"/>
    <cellStyle name="Millares 212 5" xfId="2162" xr:uid="{00000000-0005-0000-0000-000047110000}"/>
    <cellStyle name="Millares 212 5 2" xfId="3800" xr:uid="{00000000-0005-0000-0000-000048110000}"/>
    <cellStyle name="Millares 212 5 3" xfId="3680" xr:uid="{00000000-0005-0000-0000-000049110000}"/>
    <cellStyle name="Millares 212 6" xfId="2140" xr:uid="{00000000-0005-0000-0000-00004A110000}"/>
    <cellStyle name="Millares 212 6 2" xfId="3811" xr:uid="{00000000-0005-0000-0000-00004B110000}"/>
    <cellStyle name="Millares 212 6 3" xfId="3696" xr:uid="{00000000-0005-0000-0000-00004C110000}"/>
    <cellStyle name="Millares 212 7" xfId="3417" xr:uid="{00000000-0005-0000-0000-00004D110000}"/>
    <cellStyle name="Millares 212 8" xfId="3713" xr:uid="{00000000-0005-0000-0000-00004E110000}"/>
    <cellStyle name="Millares 212 9" xfId="2275" xr:uid="{00000000-0005-0000-0000-00004F110000}"/>
    <cellStyle name="Millares 22" xfId="76" xr:uid="{00000000-0005-0000-0000-000050110000}"/>
    <cellStyle name="Millares 22 2" xfId="134" xr:uid="{00000000-0005-0000-0000-000051110000}"/>
    <cellStyle name="Millares 22 2 2" xfId="352" xr:uid="{00000000-0005-0000-0000-000052110000}"/>
    <cellStyle name="Millares 22 2 2 2" xfId="1826" xr:uid="{00000000-0005-0000-0000-000053110000}"/>
    <cellStyle name="Millares 22 2 2 3" xfId="3796" xr:uid="{00000000-0005-0000-0000-000054110000}"/>
    <cellStyle name="Millares 22 2 3" xfId="1546" xr:uid="{00000000-0005-0000-0000-000055110000}"/>
    <cellStyle name="Millares 22 2 3 2" xfId="3489" xr:uid="{00000000-0005-0000-0000-000056110000}"/>
    <cellStyle name="Millares 22 2 4" xfId="1648" xr:uid="{00000000-0005-0000-0000-000057110000}"/>
    <cellStyle name="Millares 22 2 5" xfId="3526" xr:uid="{00000000-0005-0000-0000-000058110000}"/>
    <cellStyle name="Millares 22 3" xfId="300" xr:uid="{00000000-0005-0000-0000-000059110000}"/>
    <cellStyle name="Millares 22 3 2" xfId="1774" xr:uid="{00000000-0005-0000-0000-00005A110000}"/>
    <cellStyle name="Millares 22 3 3" xfId="3991" xr:uid="{00000000-0005-0000-0000-00005B110000}"/>
    <cellStyle name="Millares 22 4" xfId="792" xr:uid="{00000000-0005-0000-0000-00005C110000}"/>
    <cellStyle name="Millares 22 4 2" xfId="2070" xr:uid="{00000000-0005-0000-0000-00005D110000}"/>
    <cellStyle name="Millares 22 5" xfId="1369" xr:uid="{00000000-0005-0000-0000-00005E110000}"/>
    <cellStyle name="Millares 22 6" xfId="1504" xr:uid="{00000000-0005-0000-0000-00005F110000}"/>
    <cellStyle name="Millares 22 7" xfId="1596" xr:uid="{00000000-0005-0000-0000-000060110000}"/>
    <cellStyle name="Millares 22 8" xfId="3405" xr:uid="{00000000-0005-0000-0000-000061110000}"/>
    <cellStyle name="Millares 23" xfId="106" xr:uid="{00000000-0005-0000-0000-000062110000}"/>
    <cellStyle name="Millares 23 2" xfId="324" xr:uid="{00000000-0005-0000-0000-000063110000}"/>
    <cellStyle name="Millares 23 2 2" xfId="1547" xr:uid="{00000000-0005-0000-0000-000064110000}"/>
    <cellStyle name="Millares 23 2 2 2" xfId="3797" xr:uid="{00000000-0005-0000-0000-000065110000}"/>
    <cellStyle name="Millares 23 2 3" xfId="1798" xr:uid="{00000000-0005-0000-0000-000066110000}"/>
    <cellStyle name="Millares 23 2 3 2" xfId="3447" xr:uid="{00000000-0005-0000-0000-000067110000}"/>
    <cellStyle name="Millares 23 2 4" xfId="3541" xr:uid="{00000000-0005-0000-0000-000068110000}"/>
    <cellStyle name="Millares 23 3" xfId="793" xr:uid="{00000000-0005-0000-0000-000069110000}"/>
    <cellStyle name="Millares 23 3 2" xfId="2071" xr:uid="{00000000-0005-0000-0000-00006A110000}"/>
    <cellStyle name="Millares 23 3 3" xfId="3944" xr:uid="{00000000-0005-0000-0000-00006B110000}"/>
    <cellStyle name="Millares 23 4" xfId="1505" xr:uid="{00000000-0005-0000-0000-00006C110000}"/>
    <cellStyle name="Millares 23 5" xfId="1620" xr:uid="{00000000-0005-0000-0000-00006D110000}"/>
    <cellStyle name="Millares 23 6" xfId="3430" xr:uid="{00000000-0005-0000-0000-00006E110000}"/>
    <cellStyle name="Millares 24" xfId="129" xr:uid="{00000000-0005-0000-0000-00006F110000}"/>
    <cellStyle name="Millares 24 2" xfId="347" xr:uid="{00000000-0005-0000-0000-000070110000}"/>
    <cellStyle name="Millares 24 2 2" xfId="1548" xr:uid="{00000000-0005-0000-0000-000071110000}"/>
    <cellStyle name="Millares 24 2 2 2" xfId="3798" xr:uid="{00000000-0005-0000-0000-000072110000}"/>
    <cellStyle name="Millares 24 2 3" xfId="1821" xr:uid="{00000000-0005-0000-0000-000073110000}"/>
    <cellStyle name="Millares 24 2 3 2" xfId="3981" xr:uid="{00000000-0005-0000-0000-000074110000}"/>
    <cellStyle name="Millares 24 2 4" xfId="3553" xr:uid="{00000000-0005-0000-0000-000075110000}"/>
    <cellStyle name="Millares 24 3" xfId="794" xr:uid="{00000000-0005-0000-0000-000076110000}"/>
    <cellStyle name="Millares 24 3 2" xfId="2072" xr:uid="{00000000-0005-0000-0000-000077110000}"/>
    <cellStyle name="Millares 24 3 3" xfId="3845" xr:uid="{00000000-0005-0000-0000-000078110000}"/>
    <cellStyle name="Millares 24 4" xfId="1506" xr:uid="{00000000-0005-0000-0000-000079110000}"/>
    <cellStyle name="Millares 24 5" xfId="1643" xr:uid="{00000000-0005-0000-0000-00007A110000}"/>
    <cellStyle name="Millares 24 6" xfId="3431" xr:uid="{00000000-0005-0000-0000-00007B110000}"/>
    <cellStyle name="Millares 25" xfId="183" xr:uid="{00000000-0005-0000-0000-00007C110000}"/>
    <cellStyle name="Millares 25 2" xfId="795" xr:uid="{00000000-0005-0000-0000-00007D110000}"/>
    <cellStyle name="Millares 25 2 2" xfId="1549" xr:uid="{00000000-0005-0000-0000-00007E110000}"/>
    <cellStyle name="Millares 25 2 2 2" xfId="3711" xr:uid="{00000000-0005-0000-0000-00007F110000}"/>
    <cellStyle name="Millares 25 2 3" xfId="2073" xr:uid="{00000000-0005-0000-0000-000080110000}"/>
    <cellStyle name="Millares 25 2 3 2" xfId="3982" xr:uid="{00000000-0005-0000-0000-000081110000}"/>
    <cellStyle name="Millares 25 2 4" xfId="3804" xr:uid="{00000000-0005-0000-0000-000082110000}"/>
    <cellStyle name="Millares 25 3" xfId="1507" xr:uid="{00000000-0005-0000-0000-000083110000}"/>
    <cellStyle name="Millares 25 3 2" xfId="4019" xr:uid="{00000000-0005-0000-0000-000084110000}"/>
    <cellStyle name="Millares 25 4" xfId="3855" xr:uid="{00000000-0005-0000-0000-000085110000}"/>
    <cellStyle name="Millares 25 5" xfId="3425" xr:uid="{00000000-0005-0000-0000-000086110000}"/>
    <cellStyle name="Millares 26" xfId="191" xr:uid="{00000000-0005-0000-0000-000087110000}"/>
    <cellStyle name="Millares 26 2" xfId="796" xr:uid="{00000000-0005-0000-0000-000088110000}"/>
    <cellStyle name="Millares 26 2 2" xfId="1550" xr:uid="{00000000-0005-0000-0000-000089110000}"/>
    <cellStyle name="Millares 26 2 2 2" xfId="3828" xr:uid="{00000000-0005-0000-0000-00008A110000}"/>
    <cellStyle name="Millares 26 2 3" xfId="2074" xr:uid="{00000000-0005-0000-0000-00008B110000}"/>
    <cellStyle name="Millares 26 2 4" xfId="3688" xr:uid="{00000000-0005-0000-0000-00008C110000}"/>
    <cellStyle name="Millares 26 3" xfId="1508" xr:uid="{00000000-0005-0000-0000-00008D110000}"/>
    <cellStyle name="Millares 26 3 2" xfId="3833" xr:uid="{00000000-0005-0000-0000-00008E110000}"/>
    <cellStyle name="Millares 26 4" xfId="3433" xr:uid="{00000000-0005-0000-0000-00008F110000}"/>
    <cellStyle name="Millares 27" xfId="200" xr:uid="{00000000-0005-0000-0000-000090110000}"/>
    <cellStyle name="Millares 27 2" xfId="385" xr:uid="{00000000-0005-0000-0000-000091110000}"/>
    <cellStyle name="Millares 27 2 2" xfId="1551" xr:uid="{00000000-0005-0000-0000-000092110000}"/>
    <cellStyle name="Millares 27 2 2 2" xfId="3829" xr:uid="{00000000-0005-0000-0000-000093110000}"/>
    <cellStyle name="Millares 27 2 3" xfId="1859" xr:uid="{00000000-0005-0000-0000-000094110000}"/>
    <cellStyle name="Millares 27 2 4" xfId="3689" xr:uid="{00000000-0005-0000-0000-000095110000}"/>
    <cellStyle name="Millares 27 3" xfId="797" xr:uid="{00000000-0005-0000-0000-000096110000}"/>
    <cellStyle name="Millares 27 3 2" xfId="2075" xr:uid="{00000000-0005-0000-0000-000097110000}"/>
    <cellStyle name="Millares 27 3 3" xfId="3984" xr:uid="{00000000-0005-0000-0000-000098110000}"/>
    <cellStyle name="Millares 27 4" xfId="1509" xr:uid="{00000000-0005-0000-0000-000099110000}"/>
    <cellStyle name="Millares 27 5" xfId="1681" xr:uid="{00000000-0005-0000-0000-00009A110000}"/>
    <cellStyle name="Millares 27 6" xfId="3424" xr:uid="{00000000-0005-0000-0000-00009B110000}"/>
    <cellStyle name="Millares 28" xfId="224" xr:uid="{00000000-0005-0000-0000-00009C110000}"/>
    <cellStyle name="Millares 28 2" xfId="409" xr:uid="{00000000-0005-0000-0000-00009D110000}"/>
    <cellStyle name="Millares 28 2 2" xfId="1883" xr:uid="{00000000-0005-0000-0000-00009E110000}"/>
    <cellStyle name="Millares 28 2 2 2" xfId="3455" xr:uid="{00000000-0005-0000-0000-00009F110000}"/>
    <cellStyle name="Millares 28 2 3" xfId="3687" xr:uid="{00000000-0005-0000-0000-0000A0110000}"/>
    <cellStyle name="Millares 28 3" xfId="728" xr:uid="{00000000-0005-0000-0000-0000A1110000}"/>
    <cellStyle name="Millares 28 3 2" xfId="3934" xr:uid="{00000000-0005-0000-0000-0000A2110000}"/>
    <cellStyle name="Millares 28 4" xfId="1705" xr:uid="{00000000-0005-0000-0000-0000A3110000}"/>
    <cellStyle name="Millares 28 5" xfId="3451" xr:uid="{00000000-0005-0000-0000-0000A4110000}"/>
    <cellStyle name="Millares 29" xfId="228" xr:uid="{00000000-0005-0000-0000-0000A5110000}"/>
    <cellStyle name="Millares 29 2" xfId="413" xr:uid="{00000000-0005-0000-0000-0000A6110000}"/>
    <cellStyle name="Millares 29 2 2" xfId="1887" xr:uid="{00000000-0005-0000-0000-0000A7110000}"/>
    <cellStyle name="Millares 29 2 2 2" xfId="3904" xr:uid="{00000000-0005-0000-0000-0000A8110000}"/>
    <cellStyle name="Millares 29 2 3" xfId="3690" xr:uid="{00000000-0005-0000-0000-0000A9110000}"/>
    <cellStyle name="Millares 29 3" xfId="798" xr:uid="{00000000-0005-0000-0000-0000AA110000}"/>
    <cellStyle name="Millares 29 3 2" xfId="3437" xr:uid="{00000000-0005-0000-0000-0000AB110000}"/>
    <cellStyle name="Millares 29 4" xfId="1709" xr:uid="{00000000-0005-0000-0000-0000AC110000}"/>
    <cellStyle name="Millares 29 5" xfId="3420" xr:uid="{00000000-0005-0000-0000-0000AD110000}"/>
    <cellStyle name="Millares 3" xfId="34" xr:uid="{00000000-0005-0000-0000-0000AE110000}"/>
    <cellStyle name="Millares 3 10" xfId="867" xr:uid="{00000000-0005-0000-0000-0000AF110000}"/>
    <cellStyle name="Millares 3 10 2" xfId="2084" xr:uid="{00000000-0005-0000-0000-0000B0110000}"/>
    <cellStyle name="Millares 3 11" xfId="567" xr:uid="{00000000-0005-0000-0000-0000B1110000}"/>
    <cellStyle name="Millares 3 11 2" xfId="768" xr:uid="{00000000-0005-0000-0000-0000B2110000}"/>
    <cellStyle name="Millares 3 11 2 2" xfId="2055" xr:uid="{00000000-0005-0000-0000-0000B3110000}"/>
    <cellStyle name="Millares 3 11 2 2 2" xfId="3761" xr:uid="{00000000-0005-0000-0000-0000B4110000}"/>
    <cellStyle name="Millares 3 11 2 2 3" xfId="3979" xr:uid="{00000000-0005-0000-0000-0000B5110000}"/>
    <cellStyle name="Millares 3 11 2 2 4" xfId="3625" xr:uid="{00000000-0005-0000-0000-0000B6110000}"/>
    <cellStyle name="Millares 3 11 2 3" xfId="2148" xr:uid="{00000000-0005-0000-0000-0000B7110000}"/>
    <cellStyle name="Millares 3 11 2 3 2" xfId="3724" xr:uid="{00000000-0005-0000-0000-0000B8110000}"/>
    <cellStyle name="Millares 3 11 2 4" xfId="3579" xr:uid="{00000000-0005-0000-0000-0000B9110000}"/>
    <cellStyle name="Millares 3 11 2 5" xfId="3925" xr:uid="{00000000-0005-0000-0000-0000BA110000}"/>
    <cellStyle name="Millares 3 11 2 6" xfId="3457" xr:uid="{00000000-0005-0000-0000-0000BB110000}"/>
    <cellStyle name="Millares 3 11 3" xfId="747" xr:uid="{00000000-0005-0000-0000-0000BC110000}"/>
    <cellStyle name="Millares 3 11 3 2" xfId="2041" xr:uid="{00000000-0005-0000-0000-0000BD110000}"/>
    <cellStyle name="Millares 3 11 3 2 2" xfId="3743" xr:uid="{00000000-0005-0000-0000-0000BE110000}"/>
    <cellStyle name="Millares 3 11 3 3" xfId="3841" xr:uid="{00000000-0005-0000-0000-0000BF110000}"/>
    <cellStyle name="Millares 3 11 3 4" xfId="3607" xr:uid="{00000000-0005-0000-0000-0000C0110000}"/>
    <cellStyle name="Millares 3 11 4" xfId="708" xr:uid="{00000000-0005-0000-0000-0000C1110000}"/>
    <cellStyle name="Millares 3 11 4 2" xfId="2027" xr:uid="{00000000-0005-0000-0000-0000C2110000}"/>
    <cellStyle name="Millares 3 11 4 2 2" xfId="3784" xr:uid="{00000000-0005-0000-0000-0000C3110000}"/>
    <cellStyle name="Millares 3 11 4 3" xfId="3664" xr:uid="{00000000-0005-0000-0000-0000C4110000}"/>
    <cellStyle name="Millares 3 11 5" xfId="1964" xr:uid="{00000000-0005-0000-0000-0000C5110000}"/>
    <cellStyle name="Millares 3 11 5 2" xfId="3814" xr:uid="{00000000-0005-0000-0000-0000C6110000}"/>
    <cellStyle name="Millares 3 11 5 3" xfId="3699" xr:uid="{00000000-0005-0000-0000-0000C7110000}"/>
    <cellStyle name="Millares 3 11 6" xfId="3578" xr:uid="{00000000-0005-0000-0000-0000C8110000}"/>
    <cellStyle name="Millares 3 11 7" xfId="2278" xr:uid="{00000000-0005-0000-0000-0000C9110000}"/>
    <cellStyle name="Millares 3 11 8" xfId="4093" xr:uid="{00000000-0005-0000-0000-0000CA110000}"/>
    <cellStyle name="Millares 3 12" xfId="1001" xr:uid="{00000000-0005-0000-0000-0000CB110000}"/>
    <cellStyle name="Millares 3 13" xfId="1585" xr:uid="{00000000-0005-0000-0000-0000CC110000}"/>
    <cellStyle name="Millares 3 14" xfId="2141" xr:uid="{00000000-0005-0000-0000-0000CD110000}"/>
    <cellStyle name="Millares 3 15" xfId="4087" xr:uid="{00000000-0005-0000-0000-0000CE110000}"/>
    <cellStyle name="Millares 3 2" xfId="92" xr:uid="{00000000-0005-0000-0000-0000CF110000}"/>
    <cellStyle name="Millares 3 2 2" xfId="150" xr:uid="{00000000-0005-0000-0000-0000D0110000}"/>
    <cellStyle name="Millares 3 2 2 2" xfId="368" xr:uid="{00000000-0005-0000-0000-0000D1110000}"/>
    <cellStyle name="Millares 3 2 2 2 2" xfId="1842" xr:uid="{00000000-0005-0000-0000-0000D2110000}"/>
    <cellStyle name="Millares 3 2 2 2 2 2" xfId="3887" xr:uid="{00000000-0005-0000-0000-0000D3110000}"/>
    <cellStyle name="Millares 3 2 2 2 2 2 2" xfId="38430" xr:uid="{00000000-0005-0000-0000-0000D4110000}"/>
    <cellStyle name="Millares 3 2 2 2 2 3" xfId="35672" xr:uid="{00000000-0005-0000-0000-0000D5110000}"/>
    <cellStyle name="Millares 3 2 2 2 3" xfId="4052" xr:uid="{00000000-0005-0000-0000-0000D6110000}"/>
    <cellStyle name="Millares 3 2 2 2 3 2" xfId="37952" xr:uid="{00000000-0005-0000-0000-0000D7110000}"/>
    <cellStyle name="Millares 3 2 2 2 4" xfId="20559" xr:uid="{00000000-0005-0000-0000-0000D8110000}"/>
    <cellStyle name="Millares 3 2 2 3" xfId="687" xr:uid="{00000000-0005-0000-0000-0000D9110000}"/>
    <cellStyle name="Millares 3 2 2 3 2" xfId="2015" xr:uid="{00000000-0005-0000-0000-0000DA110000}"/>
    <cellStyle name="Millares 3 2 2 3 2 2" xfId="38282" xr:uid="{00000000-0005-0000-0000-0000DB110000}"/>
    <cellStyle name="Millares 3 2 2 3 2 3" xfId="28904" xr:uid="{00000000-0005-0000-0000-0000DC110000}"/>
    <cellStyle name="Millares 3 2 2 3 3" xfId="4012" xr:uid="{00000000-0005-0000-0000-0000DD110000}"/>
    <cellStyle name="Millares 3 2 2 3 3 2" xfId="37798" xr:uid="{00000000-0005-0000-0000-0000DE110000}"/>
    <cellStyle name="Millares 3 2 2 3 4" xfId="13775" xr:uid="{00000000-0005-0000-0000-0000DF110000}"/>
    <cellStyle name="Millares 3 2 2 4" xfId="950" xr:uid="{00000000-0005-0000-0000-0000E0110000}"/>
    <cellStyle name="Millares 3 2 2 4 2" xfId="37528" xr:uid="{00000000-0005-0000-0000-0000E1110000}"/>
    <cellStyle name="Millares 3 2 2 5" xfId="1664" xr:uid="{00000000-0005-0000-0000-0000E2110000}"/>
    <cellStyle name="Millares 3 2 2 6" xfId="3983" xr:uid="{00000000-0005-0000-0000-0000E3110000}"/>
    <cellStyle name="Millares 3 2 2 7" xfId="4325" xr:uid="{00000000-0005-0000-0000-0000E4110000}"/>
    <cellStyle name="Millares 3 2 3" xfId="316" xr:uid="{00000000-0005-0000-0000-0000E5110000}"/>
    <cellStyle name="Millares 3 2 3 2" xfId="962" xr:uid="{00000000-0005-0000-0000-0000E6110000}"/>
    <cellStyle name="Millares 3 2 3 2 2" xfId="3410" xr:uid="{00000000-0005-0000-0000-0000E7110000}"/>
    <cellStyle name="Millares 3 2 3 2 2 2" xfId="38356" xr:uid="{00000000-0005-0000-0000-0000E8110000}"/>
    <cellStyle name="Millares 3 2 3 2 3" xfId="32291" xr:uid="{00000000-0005-0000-0000-0000E9110000}"/>
    <cellStyle name="Millares 3 2 3 3" xfId="1790" xr:uid="{00000000-0005-0000-0000-0000EA110000}"/>
    <cellStyle name="Millares 3 2 3 3 2" xfId="37878" xr:uid="{00000000-0005-0000-0000-0000EB110000}"/>
    <cellStyle name="Millares 3 2 3 4" xfId="3939" xr:uid="{00000000-0005-0000-0000-0000EC110000}"/>
    <cellStyle name="Millares 3 2 3 5" xfId="17178" xr:uid="{00000000-0005-0000-0000-0000ED110000}"/>
    <cellStyle name="Millares 3 2 4" xfId="607" xr:uid="{00000000-0005-0000-0000-0000EE110000}"/>
    <cellStyle name="Millares 3 2 4 2" xfId="1986" xr:uid="{00000000-0005-0000-0000-0000EF110000}"/>
    <cellStyle name="Millares 3 2 4 2 2" xfId="3870" xr:uid="{00000000-0005-0000-0000-0000F0110000}"/>
    <cellStyle name="Millares 3 2 4 2 2 2" xfId="38208" xr:uid="{00000000-0005-0000-0000-0000F1110000}"/>
    <cellStyle name="Millares 3 2 4 2 3" xfId="25520" xr:uid="{00000000-0005-0000-0000-0000F2110000}"/>
    <cellStyle name="Millares 3 2 4 3" xfId="4023" xr:uid="{00000000-0005-0000-0000-0000F3110000}"/>
    <cellStyle name="Millares 3 2 4 3 2" xfId="37723" xr:uid="{00000000-0005-0000-0000-0000F4110000}"/>
    <cellStyle name="Millares 3 2 4 4" xfId="10388" xr:uid="{00000000-0005-0000-0000-0000F5110000}"/>
    <cellStyle name="Millares 3 2 5" xfId="702" xr:uid="{00000000-0005-0000-0000-0000F6110000}"/>
    <cellStyle name="Millares 3 2 5 2" xfId="3924" xr:uid="{00000000-0005-0000-0000-0000F7110000}"/>
    <cellStyle name="Millares 3 2 6" xfId="920" xr:uid="{00000000-0005-0000-0000-0000F8110000}"/>
    <cellStyle name="Millares 3 2 6 2" xfId="3912" xr:uid="{00000000-0005-0000-0000-0000F9110000}"/>
    <cellStyle name="Millares 3 2 7" xfId="1612" xr:uid="{00000000-0005-0000-0000-0000FA110000}"/>
    <cellStyle name="Millares 3 2 8" xfId="2298" xr:uid="{00000000-0005-0000-0000-0000FB110000}"/>
    <cellStyle name="Millares 3 2 9" xfId="4116" xr:uid="{00000000-0005-0000-0000-0000FC110000}"/>
    <cellStyle name="Millares 3 3" xfId="122" xr:uid="{00000000-0005-0000-0000-0000FD110000}"/>
    <cellStyle name="Millares 3 3 2" xfId="340" xr:uid="{00000000-0005-0000-0000-0000FE110000}"/>
    <cellStyle name="Millares 3 3 2 2" xfId="1814" xr:uid="{00000000-0005-0000-0000-0000FF110000}"/>
    <cellStyle name="Millares 3 3 2 2 2" xfId="3589" xr:uid="{00000000-0005-0000-0000-000000120000}"/>
    <cellStyle name="Millares 3 3 2 2 2 2" xfId="38432" xr:uid="{00000000-0005-0000-0000-000001120000}"/>
    <cellStyle name="Millares 3 3 2 2 2 3" xfId="35686" xr:uid="{00000000-0005-0000-0000-000002120000}"/>
    <cellStyle name="Millares 3 3 2 2 3" xfId="37954" xr:uid="{00000000-0005-0000-0000-000003120000}"/>
    <cellStyle name="Millares 3 3 2 2 4" xfId="20573" xr:uid="{00000000-0005-0000-0000-000004120000}"/>
    <cellStyle name="Millares 3 3 2 3" xfId="3964" xr:uid="{00000000-0005-0000-0000-000005120000}"/>
    <cellStyle name="Millares 3 3 2 3 2" xfId="28918" xr:uid="{00000000-0005-0000-0000-000006120000}"/>
    <cellStyle name="Millares 3 3 2 3 2 2" xfId="38284" xr:uid="{00000000-0005-0000-0000-000007120000}"/>
    <cellStyle name="Millares 3 3 2 3 3" xfId="37800" xr:uid="{00000000-0005-0000-0000-000008120000}"/>
    <cellStyle name="Millares 3 3 2 3 4" xfId="13789" xr:uid="{00000000-0005-0000-0000-000009120000}"/>
    <cellStyle name="Millares 3 3 2 4" xfId="8651" xr:uid="{00000000-0005-0000-0000-00000A120000}"/>
    <cellStyle name="Millares 3 3 3" xfId="604" xr:uid="{00000000-0005-0000-0000-00000B120000}"/>
    <cellStyle name="Millares 3 3 3 2" xfId="32304" xr:uid="{00000000-0005-0000-0000-00000C120000}"/>
    <cellStyle name="Millares 3 3 3 2 2" xfId="38358" xr:uid="{00000000-0005-0000-0000-00000D120000}"/>
    <cellStyle name="Millares 3 3 3 3" xfId="37880" xr:uid="{00000000-0005-0000-0000-00000E120000}"/>
    <cellStyle name="Millares 3 3 3 4" xfId="17191" xr:uid="{00000000-0005-0000-0000-00000F120000}"/>
    <cellStyle name="Millares 3 3 4" xfId="683" xr:uid="{00000000-0005-0000-0000-000010120000}"/>
    <cellStyle name="Millares 3 3 4 2" xfId="2012" xr:uid="{00000000-0005-0000-0000-000011120000}"/>
    <cellStyle name="Millares 3 3 4 2 2" xfId="38210" xr:uid="{00000000-0005-0000-0000-000012120000}"/>
    <cellStyle name="Millares 3 3 4 2 3" xfId="25534" xr:uid="{00000000-0005-0000-0000-000013120000}"/>
    <cellStyle name="Millares 3 3 4 3" xfId="3911" xr:uid="{00000000-0005-0000-0000-000014120000}"/>
    <cellStyle name="Millares 3 3 4 3 2" xfId="37725" xr:uid="{00000000-0005-0000-0000-000015120000}"/>
    <cellStyle name="Millares 3 3 4 4" xfId="10402" xr:uid="{00000000-0005-0000-0000-000016120000}"/>
    <cellStyle name="Millares 3 3 5" xfId="1268" xr:uid="{00000000-0005-0000-0000-000017120000}"/>
    <cellStyle name="Millares 3 3 6" xfId="1636" xr:uid="{00000000-0005-0000-0000-000018120000}"/>
    <cellStyle name="Millares 3 4" xfId="185" xr:uid="{00000000-0005-0000-0000-000019120000}"/>
    <cellStyle name="Millares 3 4 10" xfId="8432" xr:uid="{00000000-0005-0000-0000-00001A120000}"/>
    <cellStyle name="Millares 3 4 2" xfId="758" xr:uid="{00000000-0005-0000-0000-00001B120000}"/>
    <cellStyle name="Millares 3 4 2 2" xfId="2048" xr:uid="{00000000-0005-0000-0000-00001C120000}"/>
    <cellStyle name="Millares 3 4 2 2 2" xfId="3649" xr:uid="{00000000-0005-0000-0000-00001D120000}"/>
    <cellStyle name="Millares 3 4 2 2 2 2" xfId="38450" xr:uid="{00000000-0005-0000-0000-00001E120000}"/>
    <cellStyle name="Millares 3 4 2 2 2 3" xfId="36542" xr:uid="{00000000-0005-0000-0000-00001F120000}"/>
    <cellStyle name="Millares 3 4 2 2 3" xfId="37972" xr:uid="{00000000-0005-0000-0000-000020120000}"/>
    <cellStyle name="Millares 3 4 2 2 4" xfId="21429" xr:uid="{00000000-0005-0000-0000-000021120000}"/>
    <cellStyle name="Millares 3 4 2 3" xfId="3633" xr:uid="{00000000-0005-0000-0000-000022120000}"/>
    <cellStyle name="Millares 3 4 2 3 2" xfId="3770" xr:uid="{00000000-0005-0000-0000-000023120000}"/>
    <cellStyle name="Millares 3 4 2 3 2 2" xfId="38302" xr:uid="{00000000-0005-0000-0000-000024120000}"/>
    <cellStyle name="Millares 3 4 2 3 3" xfId="29774" xr:uid="{00000000-0005-0000-0000-000025120000}"/>
    <cellStyle name="Millares 3 4 2 4" xfId="3733" xr:uid="{00000000-0005-0000-0000-000026120000}"/>
    <cellStyle name="Millares 3 4 2 4 2" xfId="37818" xr:uid="{00000000-0005-0000-0000-000027120000}"/>
    <cellStyle name="Millares 3 4 2 5" xfId="3895" xr:uid="{00000000-0005-0000-0000-000028120000}"/>
    <cellStyle name="Millares 3 4 2 6" xfId="3597" xr:uid="{00000000-0005-0000-0000-000029120000}"/>
    <cellStyle name="Millares 3 4 2 7" xfId="14645" xr:uid="{00000000-0005-0000-0000-00002A120000}"/>
    <cellStyle name="Millares 3 4 3" xfId="1318" xr:uid="{00000000-0005-0000-0000-00002B120000}"/>
    <cellStyle name="Millares 3 4 3 2" xfId="3752" xr:uid="{00000000-0005-0000-0000-00002C120000}"/>
    <cellStyle name="Millares 3 4 3 2 2" xfId="38376" xr:uid="{00000000-0005-0000-0000-00002D120000}"/>
    <cellStyle name="Millares 3 4 3 2 3" xfId="33158" xr:uid="{00000000-0005-0000-0000-00002E120000}"/>
    <cellStyle name="Millares 3 4 3 3" xfId="3616" xr:uid="{00000000-0005-0000-0000-00002F120000}"/>
    <cellStyle name="Millares 3 4 3 3 2" xfId="37898" xr:uid="{00000000-0005-0000-0000-000030120000}"/>
    <cellStyle name="Millares 3 4 3 4" xfId="18045" xr:uid="{00000000-0005-0000-0000-000031120000}"/>
    <cellStyle name="Millares 3 4 4" xfId="3673" xr:uid="{00000000-0005-0000-0000-000032120000}"/>
    <cellStyle name="Millares 3 4 4 2" xfId="3793" xr:uid="{00000000-0005-0000-0000-000033120000}"/>
    <cellStyle name="Millares 3 4 4 2 2" xfId="38228" xr:uid="{00000000-0005-0000-0000-000034120000}"/>
    <cellStyle name="Millares 3 4 4 2 3" xfId="26390" xr:uid="{00000000-0005-0000-0000-000035120000}"/>
    <cellStyle name="Millares 3 4 4 3" xfId="37744" xr:uid="{00000000-0005-0000-0000-000036120000}"/>
    <cellStyle name="Millares 3 4 4 4" xfId="11260" xr:uid="{00000000-0005-0000-0000-000037120000}"/>
    <cellStyle name="Millares 3 4 5" xfId="3708" xr:uid="{00000000-0005-0000-0000-000038120000}"/>
    <cellStyle name="Millares 3 4 5 2" xfId="3823" xr:uid="{00000000-0005-0000-0000-000039120000}"/>
    <cellStyle name="Millares 3 4 5 3" xfId="23671" xr:uid="{00000000-0005-0000-0000-00003A120000}"/>
    <cellStyle name="Millares 3 4 6" xfId="3434" xr:uid="{00000000-0005-0000-0000-00003B120000}"/>
    <cellStyle name="Millares 3 4 7" xfId="3880" xr:uid="{00000000-0005-0000-0000-00003C120000}"/>
    <cellStyle name="Millares 3 4 8" xfId="3508" xr:uid="{00000000-0005-0000-0000-00003D120000}"/>
    <cellStyle name="Millares 3 4 9" xfId="4324" xr:uid="{00000000-0005-0000-0000-00003E120000}"/>
    <cellStyle name="Millares 3 5" xfId="217" xr:uid="{00000000-0005-0000-0000-00003F120000}"/>
    <cellStyle name="Millares 3 5 2" xfId="402" xr:uid="{00000000-0005-0000-0000-000040120000}"/>
    <cellStyle name="Millares 3 5 2 2" xfId="1876" xr:uid="{00000000-0005-0000-0000-000041120000}"/>
    <cellStyle name="Millares 3 5 2 2 2" xfId="38428" xr:uid="{00000000-0005-0000-0000-000042120000}"/>
    <cellStyle name="Millares 3 5 2 2 3" xfId="35658" xr:uid="{00000000-0005-0000-0000-000043120000}"/>
    <cellStyle name="Millares 3 5 2 3" xfId="3858" xr:uid="{00000000-0005-0000-0000-000044120000}"/>
    <cellStyle name="Millares 3 5 2 3 2" xfId="37950" xr:uid="{00000000-0005-0000-0000-000045120000}"/>
    <cellStyle name="Millares 3 5 2 4" xfId="20545" xr:uid="{00000000-0005-0000-0000-000046120000}"/>
    <cellStyle name="Millares 3 5 3" xfId="1081" xr:uid="{00000000-0005-0000-0000-000047120000}"/>
    <cellStyle name="Millares 3 5 3 2" xfId="28890" xr:uid="{00000000-0005-0000-0000-000048120000}"/>
    <cellStyle name="Millares 3 5 3 2 2" xfId="38280" xr:uid="{00000000-0005-0000-0000-000049120000}"/>
    <cellStyle name="Millares 3 5 3 3" xfId="37796" xr:uid="{00000000-0005-0000-0000-00004A120000}"/>
    <cellStyle name="Millares 3 5 3 4" xfId="13761" xr:uid="{00000000-0005-0000-0000-00004B120000}"/>
    <cellStyle name="Millares 3 5 4" xfId="1698" xr:uid="{00000000-0005-0000-0000-00004C120000}"/>
    <cellStyle name="Millares 3 5 4 2" xfId="23198" xr:uid="{00000000-0005-0000-0000-00004D120000}"/>
    <cellStyle name="Millares 3 5 5" xfId="3933" xr:uid="{00000000-0005-0000-0000-00004E120000}"/>
    <cellStyle name="Millares 3 5 6" xfId="7995" xr:uid="{00000000-0005-0000-0000-00004F120000}"/>
    <cellStyle name="Millares 3 6" xfId="246" xr:uid="{00000000-0005-0000-0000-000050120000}"/>
    <cellStyle name="Millares 3 6 2" xfId="431" xr:uid="{00000000-0005-0000-0000-000051120000}"/>
    <cellStyle name="Millares 3 6 2 2" xfId="1905" xr:uid="{00000000-0005-0000-0000-000052120000}"/>
    <cellStyle name="Millares 3 6 2 2 2" xfId="38354" xr:uid="{00000000-0005-0000-0000-000053120000}"/>
    <cellStyle name="Millares 3 6 2 2 3" xfId="32277" xr:uid="{00000000-0005-0000-0000-000054120000}"/>
    <cellStyle name="Millares 3 6 2 3" xfId="3993" xr:uid="{00000000-0005-0000-0000-000055120000}"/>
    <cellStyle name="Millares 3 6 2 3 2" xfId="37875" xr:uid="{00000000-0005-0000-0000-000056120000}"/>
    <cellStyle name="Millares 3 6 2 4" xfId="17162" xr:uid="{00000000-0005-0000-0000-000057120000}"/>
    <cellStyle name="Millares 3 6 3" xfId="1727" xr:uid="{00000000-0005-0000-0000-000058120000}"/>
    <cellStyle name="Millares 3 6 4" xfId="3952" xr:uid="{00000000-0005-0000-0000-000059120000}"/>
    <cellStyle name="Millares 3 6 5" xfId="8627" xr:uid="{00000000-0005-0000-0000-00005A120000}"/>
    <cellStyle name="Millares 3 7" xfId="289" xr:uid="{00000000-0005-0000-0000-00005B120000}"/>
    <cellStyle name="Millares 3 7 2" xfId="1763" xr:uid="{00000000-0005-0000-0000-00005C120000}"/>
    <cellStyle name="Millares 3 7 2 2" xfId="38206" xr:uid="{00000000-0005-0000-0000-00005D120000}"/>
    <cellStyle name="Millares 3 7 2 3" xfId="25506" xr:uid="{00000000-0005-0000-0000-00005E120000}"/>
    <cellStyle name="Millares 3 7 3" xfId="3421" xr:uid="{00000000-0005-0000-0000-00005F120000}"/>
    <cellStyle name="Millares 3 7 3 2" xfId="37719" xr:uid="{00000000-0005-0000-0000-000060120000}"/>
    <cellStyle name="Millares 3 7 4" xfId="10366" xr:uid="{00000000-0005-0000-0000-000061120000}"/>
    <cellStyle name="Millares 3 8" xfId="492" xr:uid="{00000000-0005-0000-0000-000062120000}"/>
    <cellStyle name="Millares 3 8 2" xfId="1958" xr:uid="{00000000-0005-0000-0000-000063120000}"/>
    <cellStyle name="Millares 3 8 3" xfId="4640" xr:uid="{00000000-0005-0000-0000-000064120000}"/>
    <cellStyle name="Millares 3 9" xfId="664" xr:uid="{00000000-0005-0000-0000-000065120000}"/>
    <cellStyle name="Millares 3 9 2" xfId="1998" xr:uid="{00000000-0005-0000-0000-000066120000}"/>
    <cellStyle name="Millares 30" xfId="204" xr:uid="{00000000-0005-0000-0000-000067120000}"/>
    <cellStyle name="Millares 30 2" xfId="389" xr:uid="{00000000-0005-0000-0000-000068120000}"/>
    <cellStyle name="Millares 30 2 2" xfId="1863" xr:uid="{00000000-0005-0000-0000-000069120000}"/>
    <cellStyle name="Millares 30 2 3" xfId="4040" xr:uid="{00000000-0005-0000-0000-00006A120000}"/>
    <cellStyle name="Millares 30 3" xfId="1685" xr:uid="{00000000-0005-0000-0000-00006B120000}"/>
    <cellStyle name="Millares 30 3 2" xfId="3910" xr:uid="{00000000-0005-0000-0000-00006C120000}"/>
    <cellStyle name="Millares 30 4" xfId="3429" xr:uid="{00000000-0005-0000-0000-00006D120000}"/>
    <cellStyle name="Millares 31" xfId="227" xr:uid="{00000000-0005-0000-0000-00006E120000}"/>
    <cellStyle name="Millares 31 2" xfId="412" xr:uid="{00000000-0005-0000-0000-00006F120000}"/>
    <cellStyle name="Millares 31 2 2" xfId="1886" xr:uid="{00000000-0005-0000-0000-000070120000}"/>
    <cellStyle name="Millares 31 2 3" xfId="3836" xr:uid="{00000000-0005-0000-0000-000071120000}"/>
    <cellStyle name="Millares 31 3" xfId="1708" xr:uid="{00000000-0005-0000-0000-000072120000}"/>
    <cellStyle name="Millares 31 3 2" xfId="3566" xr:uid="{00000000-0005-0000-0000-000073120000}"/>
    <cellStyle name="Millares 31 4" xfId="3458" xr:uid="{00000000-0005-0000-0000-000074120000}"/>
    <cellStyle name="Millares 32" xfId="229" xr:uid="{00000000-0005-0000-0000-000075120000}"/>
    <cellStyle name="Millares 32 2" xfId="414" xr:uid="{00000000-0005-0000-0000-000076120000}"/>
    <cellStyle name="Millares 32 2 2" xfId="1888" xr:uid="{00000000-0005-0000-0000-000077120000}"/>
    <cellStyle name="Millares 32 2 3" xfId="3409" xr:uid="{00000000-0005-0000-0000-000078120000}"/>
    <cellStyle name="Millares 32 3" xfId="1710" xr:uid="{00000000-0005-0000-0000-000079120000}"/>
    <cellStyle name="Millares 32 3 2" xfId="3923" xr:uid="{00000000-0005-0000-0000-00007A120000}"/>
    <cellStyle name="Millares 32 4" xfId="3432" xr:uid="{00000000-0005-0000-0000-00007B120000}"/>
    <cellStyle name="Millares 33" xfId="256" xr:uid="{00000000-0005-0000-0000-00007C120000}"/>
    <cellStyle name="Millares 33 2" xfId="441" xr:uid="{00000000-0005-0000-0000-00007D120000}"/>
    <cellStyle name="Millares 33 2 2" xfId="1915" xr:uid="{00000000-0005-0000-0000-00007E120000}"/>
    <cellStyle name="Millares 33 2 3" xfId="3859" xr:uid="{00000000-0005-0000-0000-00007F120000}"/>
    <cellStyle name="Millares 33 3" xfId="1737" xr:uid="{00000000-0005-0000-0000-000080120000}"/>
    <cellStyle name="Millares 33 3 2" xfId="3931" xr:uid="{00000000-0005-0000-0000-000081120000}"/>
    <cellStyle name="Millares 33 4" xfId="3419" xr:uid="{00000000-0005-0000-0000-000082120000}"/>
    <cellStyle name="Millares 34" xfId="262" xr:uid="{00000000-0005-0000-0000-000083120000}"/>
    <cellStyle name="Millares 34 2" xfId="447" xr:uid="{00000000-0005-0000-0000-000084120000}"/>
    <cellStyle name="Millares 34 2 2" xfId="1921" xr:uid="{00000000-0005-0000-0000-000085120000}"/>
    <cellStyle name="Millares 34 2 3" xfId="3837" xr:uid="{00000000-0005-0000-0000-000086120000}"/>
    <cellStyle name="Millares 34 3" xfId="1743" xr:uid="{00000000-0005-0000-0000-000087120000}"/>
    <cellStyle name="Millares 34 3 2" xfId="3900" xr:uid="{00000000-0005-0000-0000-000088120000}"/>
    <cellStyle name="Millares 34 4" xfId="3439" xr:uid="{00000000-0005-0000-0000-000089120000}"/>
    <cellStyle name="Millares 35" xfId="255" xr:uid="{00000000-0005-0000-0000-00008A120000}"/>
    <cellStyle name="Millares 35 2" xfId="440" xr:uid="{00000000-0005-0000-0000-00008B120000}"/>
    <cellStyle name="Millares 35 2 2" xfId="1914" xr:uid="{00000000-0005-0000-0000-00008C120000}"/>
    <cellStyle name="Millares 35 2 3" xfId="3913" xr:uid="{00000000-0005-0000-0000-00008D120000}"/>
    <cellStyle name="Millares 35 3" xfId="1736" xr:uid="{00000000-0005-0000-0000-00008E120000}"/>
    <cellStyle name="Millares 35 3 2" xfId="3871" xr:uid="{00000000-0005-0000-0000-00008F120000}"/>
    <cellStyle name="Millares 35 4" xfId="3465" xr:uid="{00000000-0005-0000-0000-000090120000}"/>
    <cellStyle name="Millares 36" xfId="260" xr:uid="{00000000-0005-0000-0000-000091120000}"/>
    <cellStyle name="Millares 36 2" xfId="445" xr:uid="{00000000-0005-0000-0000-000092120000}"/>
    <cellStyle name="Millares 36 2 2" xfId="1919" xr:uid="{00000000-0005-0000-0000-000093120000}"/>
    <cellStyle name="Millares 36 2 2 2" xfId="3479" xr:uid="{00000000-0005-0000-0000-000094120000}"/>
    <cellStyle name="Millares 36 2 3" xfId="3651" xr:uid="{00000000-0005-0000-0000-000095120000}"/>
    <cellStyle name="Millares 36 3" xfId="1741" xr:uid="{00000000-0005-0000-0000-000096120000}"/>
    <cellStyle name="Millares 36 3 2" xfId="3775" xr:uid="{00000000-0005-0000-0000-000097120000}"/>
    <cellStyle name="Millares 36 4" xfId="3638" xr:uid="{00000000-0005-0000-0000-000098120000}"/>
    <cellStyle name="Millares 36 5" xfId="3885" xr:uid="{00000000-0005-0000-0000-000099120000}"/>
    <cellStyle name="Millares 36 6" xfId="3581" xr:uid="{00000000-0005-0000-0000-00009A120000}"/>
    <cellStyle name="Millares 37" xfId="253" xr:uid="{00000000-0005-0000-0000-00009B120000}"/>
    <cellStyle name="Millares 37 2" xfId="438" xr:uid="{00000000-0005-0000-0000-00009C120000}"/>
    <cellStyle name="Millares 37 2 2" xfId="1912" xr:uid="{00000000-0005-0000-0000-00009D120000}"/>
    <cellStyle name="Millares 37 2 3" xfId="3903" xr:uid="{00000000-0005-0000-0000-00009E120000}"/>
    <cellStyle name="Millares 37 3" xfId="1734" xr:uid="{00000000-0005-0000-0000-00009F120000}"/>
    <cellStyle name="Millares 37 3 2" xfId="3865" xr:uid="{00000000-0005-0000-0000-0000A0120000}"/>
    <cellStyle name="Millares 37 4" xfId="3561" xr:uid="{00000000-0005-0000-0000-0000A1120000}"/>
    <cellStyle name="Millares 38" xfId="233" xr:uid="{00000000-0005-0000-0000-0000A2120000}"/>
    <cellStyle name="Millares 38 2" xfId="418" xr:uid="{00000000-0005-0000-0000-0000A3120000}"/>
    <cellStyle name="Millares 38 2 2" xfId="1892" xr:uid="{00000000-0005-0000-0000-0000A4120000}"/>
    <cellStyle name="Millares 38 2 3" xfId="3896" xr:uid="{00000000-0005-0000-0000-0000A5120000}"/>
    <cellStyle name="Millares 38 3" xfId="1714" xr:uid="{00000000-0005-0000-0000-0000A6120000}"/>
    <cellStyle name="Millares 38 3 2" xfId="3480" xr:uid="{00000000-0005-0000-0000-0000A7120000}"/>
    <cellStyle name="Millares 38 4" xfId="3588" xr:uid="{00000000-0005-0000-0000-0000A8120000}"/>
    <cellStyle name="Millares 39" xfId="263" xr:uid="{00000000-0005-0000-0000-0000A9120000}"/>
    <cellStyle name="Millares 39 2" xfId="448" xr:uid="{00000000-0005-0000-0000-0000AA120000}"/>
    <cellStyle name="Millares 39 2 2" xfId="1922" xr:uid="{00000000-0005-0000-0000-0000AB120000}"/>
    <cellStyle name="Millares 39 2 3" xfId="3842" xr:uid="{00000000-0005-0000-0000-0000AC120000}"/>
    <cellStyle name="Millares 39 3" xfId="1744" xr:uid="{00000000-0005-0000-0000-0000AD120000}"/>
    <cellStyle name="Millares 39 3 2" xfId="3826" xr:uid="{00000000-0005-0000-0000-0000AE120000}"/>
    <cellStyle name="Millares 39 4" xfId="3897" xr:uid="{00000000-0005-0000-0000-0000AF120000}"/>
    <cellStyle name="Millares 4" xfId="35" xr:uid="{00000000-0005-0000-0000-0000B0120000}"/>
    <cellStyle name="Millares 4 10" xfId="1003" xr:uid="{00000000-0005-0000-0000-0000B1120000}"/>
    <cellStyle name="Millares 4 11" xfId="1486" xr:uid="{00000000-0005-0000-0000-0000B2120000}"/>
    <cellStyle name="Millares 4 12" xfId="1586" xr:uid="{00000000-0005-0000-0000-0000B3120000}"/>
    <cellStyle name="Millares 4 13" xfId="2146" xr:uid="{00000000-0005-0000-0000-0000B4120000}"/>
    <cellStyle name="Millares 4 14" xfId="2290" xr:uid="{00000000-0005-0000-0000-0000B5120000}"/>
    <cellStyle name="Millares 4 15" xfId="4098" xr:uid="{00000000-0005-0000-0000-0000B6120000}"/>
    <cellStyle name="Millares 4 2" xfId="93" xr:uid="{00000000-0005-0000-0000-0000B7120000}"/>
    <cellStyle name="Millares 4 2 10" xfId="7997" xr:uid="{00000000-0005-0000-0000-0000B8120000}"/>
    <cellStyle name="Millares 4 2 2" xfId="151" xr:uid="{00000000-0005-0000-0000-0000B9120000}"/>
    <cellStyle name="Millares 4 2 2 2" xfId="369" xr:uid="{00000000-0005-0000-0000-0000BA120000}"/>
    <cellStyle name="Millares 4 2 2 2 2" xfId="952" xr:uid="{00000000-0005-0000-0000-0000BB120000}"/>
    <cellStyle name="Millares 4 2 2 2 2 2" xfId="4000" xr:uid="{00000000-0005-0000-0000-0000BC120000}"/>
    <cellStyle name="Millares 4 2 2 2 2 3" xfId="3843" xr:uid="{00000000-0005-0000-0000-0000BD120000}"/>
    <cellStyle name="Millares 4 2 2 2 3" xfId="1843" xr:uid="{00000000-0005-0000-0000-0000BE120000}"/>
    <cellStyle name="Millares 4 2 2 2 3 2" xfId="3941" xr:uid="{00000000-0005-0000-0000-0000BF120000}"/>
    <cellStyle name="Millares 4 2 2 2 4" xfId="4045" xr:uid="{00000000-0005-0000-0000-0000C0120000}"/>
    <cellStyle name="Millares 4 2 2 3" xfId="964" xr:uid="{00000000-0005-0000-0000-0000C1120000}"/>
    <cellStyle name="Millares 4 2 2 3 2" xfId="3969" xr:uid="{00000000-0005-0000-0000-0000C2120000}"/>
    <cellStyle name="Millares 4 2 2 3 3" xfId="4005" xr:uid="{00000000-0005-0000-0000-0000C3120000}"/>
    <cellStyle name="Millares 4 2 2 4" xfId="922" xr:uid="{00000000-0005-0000-0000-0000C4120000}"/>
    <cellStyle name="Millares 4 2 2 4 2" xfId="3959" xr:uid="{00000000-0005-0000-0000-0000C5120000}"/>
    <cellStyle name="Millares 4 2 2 4 3" xfId="3927" xr:uid="{00000000-0005-0000-0000-0000C6120000}"/>
    <cellStyle name="Millares 4 2 2 5" xfId="1665" xr:uid="{00000000-0005-0000-0000-0000C7120000}"/>
    <cellStyle name="Millares 4 2 2 5 2" xfId="3888" xr:uid="{00000000-0005-0000-0000-0000C8120000}"/>
    <cellStyle name="Millares 4 2 2 6" xfId="3938" xr:uid="{00000000-0005-0000-0000-0000C9120000}"/>
    <cellStyle name="Millares 4 2 3" xfId="317" xr:uid="{00000000-0005-0000-0000-0000CA120000}"/>
    <cellStyle name="Millares 4 2 3 2" xfId="1791" xr:uid="{00000000-0005-0000-0000-0000CB120000}"/>
    <cellStyle name="Millares 4 2 3 2 2" xfId="4034" xr:uid="{00000000-0005-0000-0000-0000CC120000}"/>
    <cellStyle name="Millares 4 2 3 2 3" xfId="3995" xr:uid="{00000000-0005-0000-0000-0000CD120000}"/>
    <cellStyle name="Millares 4 2 3 3" xfId="4029" xr:uid="{00000000-0005-0000-0000-0000CE120000}"/>
    <cellStyle name="Millares 4 2 3 4" xfId="4010" xr:uid="{00000000-0005-0000-0000-0000CF120000}"/>
    <cellStyle name="Millares 4 2 4" xfId="761" xr:uid="{00000000-0005-0000-0000-0000D0120000}"/>
    <cellStyle name="Millares 4 2 4 2" xfId="2049" xr:uid="{00000000-0005-0000-0000-0000D1120000}"/>
    <cellStyle name="Millares 4 2 4 2 2" xfId="3868" xr:uid="{00000000-0005-0000-0000-0000D2120000}"/>
    <cellStyle name="Millares 4 2 4 3" xfId="3960" xr:uid="{00000000-0005-0000-0000-0000D3120000}"/>
    <cellStyle name="Millares 4 2 5" xfId="869" xr:uid="{00000000-0005-0000-0000-0000D4120000}"/>
    <cellStyle name="Millares 4 2 5 2" xfId="2086" xr:uid="{00000000-0005-0000-0000-0000D5120000}"/>
    <cellStyle name="Millares 4 2 5 2 2" xfId="3928" xr:uid="{00000000-0005-0000-0000-0000D6120000}"/>
    <cellStyle name="Millares 4 2 5 3" xfId="3883" xr:uid="{00000000-0005-0000-0000-0000D7120000}"/>
    <cellStyle name="Millares 4 2 6" xfId="1278" xr:uid="{00000000-0005-0000-0000-0000D8120000}"/>
    <cellStyle name="Millares 4 2 6 2" xfId="3891" xr:uid="{00000000-0005-0000-0000-0000D9120000}"/>
    <cellStyle name="Millares 4 2 7" xfId="1528" xr:uid="{00000000-0005-0000-0000-0000DA120000}"/>
    <cellStyle name="Millares 4 2 7 2" xfId="3936" xr:uid="{00000000-0005-0000-0000-0000DB120000}"/>
    <cellStyle name="Millares 4 2 8" xfId="1613" xr:uid="{00000000-0005-0000-0000-0000DC120000}"/>
    <cellStyle name="Millares 4 2 9" xfId="4326" xr:uid="{00000000-0005-0000-0000-0000DD120000}"/>
    <cellStyle name="Millares 4 3" xfId="123" xr:uid="{00000000-0005-0000-0000-0000DE120000}"/>
    <cellStyle name="Millares 4 3 2" xfId="341" xr:uid="{00000000-0005-0000-0000-0000DF120000}"/>
    <cellStyle name="Millares 4 3 2 2" xfId="951" xr:uid="{00000000-0005-0000-0000-0000E0120000}"/>
    <cellStyle name="Millares 4 3 2 2 2" xfId="3987" xr:uid="{00000000-0005-0000-0000-0000E1120000}"/>
    <cellStyle name="Millares 4 3 2 3" xfId="1815" xr:uid="{00000000-0005-0000-0000-0000E2120000}"/>
    <cellStyle name="Millares 4 3 2 4" xfId="3882" xr:uid="{00000000-0005-0000-0000-0000E3120000}"/>
    <cellStyle name="Millares 4 3 2 5" xfId="23437" xr:uid="{00000000-0005-0000-0000-0000E4120000}"/>
    <cellStyle name="Millares 4 3 3" xfId="694" xr:uid="{00000000-0005-0000-0000-0000E5120000}"/>
    <cellStyle name="Millares 4 3 3 2" xfId="963" xr:uid="{00000000-0005-0000-0000-0000E6120000}"/>
    <cellStyle name="Millares 4 3 3 3" xfId="2020" xr:uid="{00000000-0005-0000-0000-0000E7120000}"/>
    <cellStyle name="Millares 4 3 3 4" xfId="4014" xr:uid="{00000000-0005-0000-0000-0000E8120000}"/>
    <cellStyle name="Millares 4 3 4" xfId="921" xr:uid="{00000000-0005-0000-0000-0000E9120000}"/>
    <cellStyle name="Millares 4 3 4 2" xfId="3945" xr:uid="{00000000-0005-0000-0000-0000EA120000}"/>
    <cellStyle name="Millares 4 3 5" xfId="1270" xr:uid="{00000000-0005-0000-0000-0000EB120000}"/>
    <cellStyle name="Millares 4 3 6" xfId="1637" xr:uid="{00000000-0005-0000-0000-0000EC120000}"/>
    <cellStyle name="Millares 4 3 7" xfId="3527" xr:uid="{00000000-0005-0000-0000-0000ED120000}"/>
    <cellStyle name="Millares 4 30" xfId="597" xr:uid="{00000000-0005-0000-0000-0000EE120000}"/>
    <cellStyle name="Millares 4 30 2" xfId="1983" xr:uid="{00000000-0005-0000-0000-0000EF120000}"/>
    <cellStyle name="Millares 4 30 3" xfId="4112" xr:uid="{00000000-0005-0000-0000-0000F0120000}"/>
    <cellStyle name="Millares 4 4" xfId="198" xr:uid="{00000000-0005-0000-0000-0000F1120000}"/>
    <cellStyle name="Millares 4 4 2" xfId="383" xr:uid="{00000000-0005-0000-0000-0000F2120000}"/>
    <cellStyle name="Millares 4 4 2 2" xfId="1857" xr:uid="{00000000-0005-0000-0000-0000F3120000}"/>
    <cellStyle name="Millares 4 4 2 3" xfId="3972" xr:uid="{00000000-0005-0000-0000-0000F4120000}"/>
    <cellStyle name="Millares 4 4 2 4" xfId="23672" xr:uid="{00000000-0005-0000-0000-0000F5120000}"/>
    <cellStyle name="Millares 4 4 3" xfId="1320" xr:uid="{00000000-0005-0000-0000-0000F6120000}"/>
    <cellStyle name="Millares 4 4 4" xfId="1679" xr:uid="{00000000-0005-0000-0000-0000F7120000}"/>
    <cellStyle name="Millares 4 4 5" xfId="3920" xr:uid="{00000000-0005-0000-0000-0000F8120000}"/>
    <cellStyle name="Millares 4 5" xfId="218" xr:uid="{00000000-0005-0000-0000-0000F9120000}"/>
    <cellStyle name="Millares 4 5 2" xfId="403" xr:uid="{00000000-0005-0000-0000-0000FA120000}"/>
    <cellStyle name="Millares 4 5 2 2" xfId="1877" xr:uid="{00000000-0005-0000-0000-0000FB120000}"/>
    <cellStyle name="Millares 4 5 2 3" xfId="3985" xr:uid="{00000000-0005-0000-0000-0000FC120000}"/>
    <cellStyle name="Millares 4 5 3" xfId="1083" xr:uid="{00000000-0005-0000-0000-0000FD120000}"/>
    <cellStyle name="Millares 4 5 3 2" xfId="3921" xr:uid="{00000000-0005-0000-0000-0000FE120000}"/>
    <cellStyle name="Millares 4 5 4" xfId="1699" xr:uid="{00000000-0005-0000-0000-0000FF120000}"/>
    <cellStyle name="Millares 4 5 5" xfId="3641" xr:uid="{00000000-0005-0000-0000-000000130000}"/>
    <cellStyle name="Millares 4 6" xfId="247" xr:uid="{00000000-0005-0000-0000-000001130000}"/>
    <cellStyle name="Millares 4 6 2" xfId="432" xr:uid="{00000000-0005-0000-0000-000002130000}"/>
    <cellStyle name="Millares 4 6 2 2" xfId="1906" xr:uid="{00000000-0005-0000-0000-000003130000}"/>
    <cellStyle name="Millares 4 6 2 3" xfId="3847" xr:uid="{00000000-0005-0000-0000-000004130000}"/>
    <cellStyle name="Millares 4 6 3" xfId="1728" xr:uid="{00000000-0005-0000-0000-000005130000}"/>
    <cellStyle name="Millares 4 6 4" xfId="3449" xr:uid="{00000000-0005-0000-0000-000006130000}"/>
    <cellStyle name="Millares 4 6 5" xfId="7996" xr:uid="{00000000-0005-0000-0000-000007130000}"/>
    <cellStyle name="Millares 4 7" xfId="290" xr:uid="{00000000-0005-0000-0000-000008130000}"/>
    <cellStyle name="Millares 4 7 2" xfId="1764" xr:uid="{00000000-0005-0000-0000-000009130000}"/>
    <cellStyle name="Millares 4 7 3" xfId="3577" xr:uid="{00000000-0005-0000-0000-00000A130000}"/>
    <cellStyle name="Millares 4 8" xfId="581" xr:uid="{00000000-0005-0000-0000-00000B130000}"/>
    <cellStyle name="Millares 4 8 2" xfId="1969" xr:uid="{00000000-0005-0000-0000-00000C130000}"/>
    <cellStyle name="Millares 4 9" xfId="868" xr:uid="{00000000-0005-0000-0000-00000D130000}"/>
    <cellStyle name="Millares 4 9 2" xfId="2085" xr:uid="{00000000-0005-0000-0000-00000E130000}"/>
    <cellStyle name="Millares 40" xfId="254" xr:uid="{00000000-0005-0000-0000-00000F130000}"/>
    <cellStyle name="Millares 40 2" xfId="439" xr:uid="{00000000-0005-0000-0000-000010130000}"/>
    <cellStyle name="Millares 40 2 2" xfId="1913" xr:uid="{00000000-0005-0000-0000-000011130000}"/>
    <cellStyle name="Millares 40 2 3" xfId="3906" xr:uid="{00000000-0005-0000-0000-000012130000}"/>
    <cellStyle name="Millares 40 3" xfId="1735" xr:uid="{00000000-0005-0000-0000-000013130000}"/>
    <cellStyle name="Millares 40 4" xfId="3905" xr:uid="{00000000-0005-0000-0000-000014130000}"/>
    <cellStyle name="Millares 41" xfId="261" xr:uid="{00000000-0005-0000-0000-000015130000}"/>
    <cellStyle name="Millares 41 2" xfId="446" xr:uid="{00000000-0005-0000-0000-000016130000}"/>
    <cellStyle name="Millares 41 2 2" xfId="1920" xr:uid="{00000000-0005-0000-0000-000017130000}"/>
    <cellStyle name="Millares 41 2 3" xfId="3827" xr:uid="{00000000-0005-0000-0000-000018130000}"/>
    <cellStyle name="Millares 41 3" xfId="1742" xr:uid="{00000000-0005-0000-0000-000019130000}"/>
    <cellStyle name="Millares 41 4" xfId="3443" xr:uid="{00000000-0005-0000-0000-00001A130000}"/>
    <cellStyle name="Millares 42" xfId="265" xr:uid="{00000000-0005-0000-0000-00001B130000}"/>
    <cellStyle name="Millares 42 2" xfId="450" xr:uid="{00000000-0005-0000-0000-00001C130000}"/>
    <cellStyle name="Millares 42 2 2" xfId="1924" xr:uid="{00000000-0005-0000-0000-00001D130000}"/>
    <cellStyle name="Millares 42 2 3" xfId="3830" xr:uid="{00000000-0005-0000-0000-00001E130000}"/>
    <cellStyle name="Millares 42 3" xfId="1746" xr:uid="{00000000-0005-0000-0000-00001F130000}"/>
    <cellStyle name="Millares 42 4" xfId="3992" xr:uid="{00000000-0005-0000-0000-000020130000}"/>
    <cellStyle name="Millares 43" xfId="264" xr:uid="{00000000-0005-0000-0000-000021130000}"/>
    <cellStyle name="Millares 43 2" xfId="449" xr:uid="{00000000-0005-0000-0000-000022130000}"/>
    <cellStyle name="Millares 43 2 2" xfId="1923" xr:uid="{00000000-0005-0000-0000-000023130000}"/>
    <cellStyle name="Millares 43 2 3" xfId="4055" xr:uid="{00000000-0005-0000-0000-000024130000}"/>
    <cellStyle name="Millares 43 3" xfId="1745" xr:uid="{00000000-0005-0000-0000-000025130000}"/>
    <cellStyle name="Millares 43 4" xfId="4002" xr:uid="{00000000-0005-0000-0000-000026130000}"/>
    <cellStyle name="Millares 44" xfId="259" xr:uid="{00000000-0005-0000-0000-000027130000}"/>
    <cellStyle name="Millares 44 2" xfId="444" xr:uid="{00000000-0005-0000-0000-000028130000}"/>
    <cellStyle name="Millares 44 2 2" xfId="1918" xr:uid="{00000000-0005-0000-0000-000029130000}"/>
    <cellStyle name="Millares 44 2 3" xfId="4054" xr:uid="{00000000-0005-0000-0000-00002A130000}"/>
    <cellStyle name="Millares 44 3" xfId="1740" xr:uid="{00000000-0005-0000-0000-00002B130000}"/>
    <cellStyle name="Millares 44 4" xfId="3968" xr:uid="{00000000-0005-0000-0000-00002C130000}"/>
    <cellStyle name="Millares 45" xfId="271" xr:uid="{00000000-0005-0000-0000-00002D130000}"/>
    <cellStyle name="Millares 45 2" xfId="4056" xr:uid="{00000000-0005-0000-0000-00002E130000}"/>
    <cellStyle name="Millares 45 3" xfId="3848" xr:uid="{00000000-0005-0000-0000-00002F130000}"/>
    <cellStyle name="Millares 46" xfId="272" xr:uid="{00000000-0005-0000-0000-000030130000}"/>
    <cellStyle name="Millares 46 2" xfId="4057" xr:uid="{00000000-0005-0000-0000-000031130000}"/>
    <cellStyle name="Millares 46 3" xfId="3890" xr:uid="{00000000-0005-0000-0000-000032130000}"/>
    <cellStyle name="Millares 47" xfId="266" xr:uid="{00000000-0005-0000-0000-000033130000}"/>
    <cellStyle name="Millares 47 2" xfId="4013" xr:uid="{00000000-0005-0000-0000-000034130000}"/>
    <cellStyle name="Millares 47 3" xfId="3955" xr:uid="{00000000-0005-0000-0000-000035130000}"/>
    <cellStyle name="Millares 48" xfId="273" xr:uid="{00000000-0005-0000-0000-000036130000}"/>
    <cellStyle name="Millares 48 2" xfId="1747" xr:uid="{00000000-0005-0000-0000-000037130000}"/>
    <cellStyle name="Millares 48 2 2" xfId="3834" xr:uid="{00000000-0005-0000-0000-000038130000}"/>
    <cellStyle name="Millares 48 3" xfId="3917" xr:uid="{00000000-0005-0000-0000-000039130000}"/>
    <cellStyle name="Millares 49" xfId="485" xr:uid="{00000000-0005-0000-0000-00003A130000}"/>
    <cellStyle name="Millares 49 2" xfId="1954" xr:uid="{00000000-0005-0000-0000-00003B130000}"/>
    <cellStyle name="Millares 49 2 2" xfId="3452" xr:uid="{00000000-0005-0000-0000-00003C130000}"/>
    <cellStyle name="Millares 49 3" xfId="3481" xr:uid="{00000000-0005-0000-0000-00003D130000}"/>
    <cellStyle name="Millares 5" xfId="36" xr:uid="{00000000-0005-0000-0000-00003E130000}"/>
    <cellStyle name="Millares 5 10" xfId="870" xr:uid="{00000000-0005-0000-0000-00003F130000}"/>
    <cellStyle name="Millares 5 10 2" xfId="7998" xr:uid="{00000000-0005-0000-0000-000040130000}"/>
    <cellStyle name="Millares 5 11" xfId="1488" xr:uid="{00000000-0005-0000-0000-000041130000}"/>
    <cellStyle name="Millares 5 12" xfId="1587" xr:uid="{00000000-0005-0000-0000-000042130000}"/>
    <cellStyle name="Millares 5 13" xfId="2153" xr:uid="{00000000-0005-0000-0000-000043130000}"/>
    <cellStyle name="Millares 5 14" xfId="2292" xr:uid="{00000000-0005-0000-0000-000044130000}"/>
    <cellStyle name="Millares 5 15" xfId="4100" xr:uid="{00000000-0005-0000-0000-000045130000}"/>
    <cellStyle name="Millares 5 2" xfId="94" xr:uid="{00000000-0005-0000-0000-000046130000}"/>
    <cellStyle name="Millares 5 2 2" xfId="152" xr:uid="{00000000-0005-0000-0000-000047130000}"/>
    <cellStyle name="Millares 5 2 2 2" xfId="370" xr:uid="{00000000-0005-0000-0000-000048130000}"/>
    <cellStyle name="Millares 5 2 2 2 2" xfId="1844" xr:uid="{00000000-0005-0000-0000-000049130000}"/>
    <cellStyle name="Millares 5 2 2 2 2 2" xfId="23440" xr:uid="{00000000-0005-0000-0000-00004A130000}"/>
    <cellStyle name="Millares 5 2 2 2 3" xfId="3440" xr:uid="{00000000-0005-0000-0000-00004B130000}"/>
    <cellStyle name="Millares 5 2 2 2 4" xfId="8236" xr:uid="{00000000-0005-0000-0000-00004C130000}"/>
    <cellStyle name="Millares 5 2 2 3" xfId="1666" xr:uid="{00000000-0005-0000-0000-00004D130000}"/>
    <cellStyle name="Millares 5 2 2 3 2" xfId="23675" xr:uid="{00000000-0005-0000-0000-00004E130000}"/>
    <cellStyle name="Millares 5 2 2 3 3" xfId="8434" xr:uid="{00000000-0005-0000-0000-00004F130000}"/>
    <cellStyle name="Millares 5 2 2 4" xfId="2300" xr:uid="{00000000-0005-0000-0000-000050130000}"/>
    <cellStyle name="Millares 5 2 2 4 2" xfId="23201" xr:uid="{00000000-0005-0000-0000-000051130000}"/>
    <cellStyle name="Millares 5 2 2 5" xfId="7999" xr:uid="{00000000-0005-0000-0000-000052130000}"/>
    <cellStyle name="Millares 5 2 3" xfId="318" xr:uid="{00000000-0005-0000-0000-000053130000}"/>
    <cellStyle name="Millares 5 2 3 2" xfId="1792" xr:uid="{00000000-0005-0000-0000-000054130000}"/>
    <cellStyle name="Millares 5 2 3 2 2" xfId="23439" xr:uid="{00000000-0005-0000-0000-000055130000}"/>
    <cellStyle name="Millares 5 2 3 3" xfId="4030" xr:uid="{00000000-0005-0000-0000-000056130000}"/>
    <cellStyle name="Millares 5 2 3 4" xfId="8235" xr:uid="{00000000-0005-0000-0000-000057130000}"/>
    <cellStyle name="Millares 5 2 4" xfId="612" xr:uid="{00000000-0005-0000-0000-000058130000}"/>
    <cellStyle name="Millares 5 2 4 2" xfId="3916" xr:uid="{00000000-0005-0000-0000-000059130000}"/>
    <cellStyle name="Millares 5 2 4 2 2" xfId="23674" xr:uid="{00000000-0005-0000-0000-00005A130000}"/>
    <cellStyle name="Millares 5 2 5" xfId="763" xr:uid="{00000000-0005-0000-0000-00005B130000}"/>
    <cellStyle name="Millares 5 2 5 2" xfId="2050" xr:uid="{00000000-0005-0000-0000-00005C130000}"/>
    <cellStyle name="Millares 5 2 5 3" xfId="23200" xr:uid="{00000000-0005-0000-0000-00005D130000}"/>
    <cellStyle name="Millares 5 2 6" xfId="923" xr:uid="{00000000-0005-0000-0000-00005E130000}"/>
    <cellStyle name="Millares 5 2 7" xfId="1530" xr:uid="{00000000-0005-0000-0000-00005F130000}"/>
    <cellStyle name="Millares 5 2 8" xfId="1614" xr:uid="{00000000-0005-0000-0000-000060130000}"/>
    <cellStyle name="Millares 5 3" xfId="124" xr:uid="{00000000-0005-0000-0000-000061130000}"/>
    <cellStyle name="Millares 5 3 2" xfId="342" xr:uid="{00000000-0005-0000-0000-000062130000}"/>
    <cellStyle name="Millares 5 3 2 2" xfId="1816" xr:uid="{00000000-0005-0000-0000-000063130000}"/>
    <cellStyle name="Millares 5 3 2 2 2" xfId="23441" xr:uid="{00000000-0005-0000-0000-000064130000}"/>
    <cellStyle name="Millares 5 3 2 3" xfId="3844" xr:uid="{00000000-0005-0000-0000-000065130000}"/>
    <cellStyle name="Millares 5 3 2 4" xfId="8237" xr:uid="{00000000-0005-0000-0000-000066130000}"/>
    <cellStyle name="Millares 5 3 3" xfId="1336" xr:uid="{00000000-0005-0000-0000-000067130000}"/>
    <cellStyle name="Millares 5 3 3 2" xfId="3954" xr:uid="{00000000-0005-0000-0000-000068130000}"/>
    <cellStyle name="Millares 5 3 3 2 2" xfId="23676" xr:uid="{00000000-0005-0000-0000-000069130000}"/>
    <cellStyle name="Millares 5 3 4" xfId="1638" xr:uid="{00000000-0005-0000-0000-00006A130000}"/>
    <cellStyle name="Millares 5 3 4 2" xfId="23202" xr:uid="{00000000-0005-0000-0000-00006B130000}"/>
    <cellStyle name="Millares 5 3 5" xfId="3528" xr:uid="{00000000-0005-0000-0000-00006C130000}"/>
    <cellStyle name="Millares 5 3 6" xfId="4327" xr:uid="{00000000-0005-0000-0000-00006D130000}"/>
    <cellStyle name="Millares 5 4" xfId="199" xr:uid="{00000000-0005-0000-0000-00006E130000}"/>
    <cellStyle name="Millares 5 4 2" xfId="384" xr:uid="{00000000-0005-0000-0000-00006F130000}"/>
    <cellStyle name="Millares 5 4 2 2" xfId="1858" xr:uid="{00000000-0005-0000-0000-000070130000}"/>
    <cellStyle name="Millares 5 4 2 2 2" xfId="23442" xr:uid="{00000000-0005-0000-0000-000071130000}"/>
    <cellStyle name="Millares 5 4 2 3" xfId="8238" xr:uid="{00000000-0005-0000-0000-000072130000}"/>
    <cellStyle name="Millares 5 4 3" xfId="1099" xr:uid="{00000000-0005-0000-0000-000073130000}"/>
    <cellStyle name="Millares 5 4 3 2" xfId="23677" xr:uid="{00000000-0005-0000-0000-000074130000}"/>
    <cellStyle name="Millares 5 4 4" xfId="1680" xr:uid="{00000000-0005-0000-0000-000075130000}"/>
    <cellStyle name="Millares 5 4 4 2" xfId="23203" xr:uid="{00000000-0005-0000-0000-000076130000}"/>
    <cellStyle name="Millares 5 4 5" xfId="4022" xr:uid="{00000000-0005-0000-0000-000077130000}"/>
    <cellStyle name="Millares 5 5" xfId="219" xr:uid="{00000000-0005-0000-0000-000078130000}"/>
    <cellStyle name="Millares 5 5 2" xfId="404" xr:uid="{00000000-0005-0000-0000-000079130000}"/>
    <cellStyle name="Millares 5 5 2 2" xfId="1878" xr:uid="{00000000-0005-0000-0000-00007A130000}"/>
    <cellStyle name="Millares 5 5 2 2 2" xfId="23443" xr:uid="{00000000-0005-0000-0000-00007B130000}"/>
    <cellStyle name="Millares 5 5 2 3" xfId="8239" xr:uid="{00000000-0005-0000-0000-00007C130000}"/>
    <cellStyle name="Millares 5 5 3" xfId="1700" xr:uid="{00000000-0005-0000-0000-00007D130000}"/>
    <cellStyle name="Millares 5 5 3 2" xfId="23678" xr:uid="{00000000-0005-0000-0000-00007E130000}"/>
    <cellStyle name="Millares 5 5 3 3" xfId="8435" xr:uid="{00000000-0005-0000-0000-00007F130000}"/>
    <cellStyle name="Millares 5 5 4" xfId="23204" xr:uid="{00000000-0005-0000-0000-000080130000}"/>
    <cellStyle name="Millares 5 5 5" xfId="8000" xr:uid="{00000000-0005-0000-0000-000081130000}"/>
    <cellStyle name="Millares 5 6" xfId="248" xr:uid="{00000000-0005-0000-0000-000082130000}"/>
    <cellStyle name="Millares 5 6 2" xfId="433" xr:uid="{00000000-0005-0000-0000-000083130000}"/>
    <cellStyle name="Millares 5 6 2 2" xfId="1907" xr:uid="{00000000-0005-0000-0000-000084130000}"/>
    <cellStyle name="Millares 5 6 2 2 2" xfId="23444" xr:uid="{00000000-0005-0000-0000-000085130000}"/>
    <cellStyle name="Millares 5 6 2 3" xfId="8240" xr:uid="{00000000-0005-0000-0000-000086130000}"/>
    <cellStyle name="Millares 5 6 3" xfId="1729" xr:uid="{00000000-0005-0000-0000-000087130000}"/>
    <cellStyle name="Millares 5 6 3 2" xfId="23679" xr:uid="{00000000-0005-0000-0000-000088130000}"/>
    <cellStyle name="Millares 5 6 3 3" xfId="8436" xr:uid="{00000000-0005-0000-0000-000089130000}"/>
    <cellStyle name="Millares 5 6 4" xfId="23205" xr:uid="{00000000-0005-0000-0000-00008A130000}"/>
    <cellStyle name="Millares 5 6 5" xfId="8001" xr:uid="{00000000-0005-0000-0000-00008B130000}"/>
    <cellStyle name="Millares 5 7" xfId="291" xr:uid="{00000000-0005-0000-0000-00008C130000}"/>
    <cellStyle name="Millares 5 7 2" xfId="1765" xr:uid="{00000000-0005-0000-0000-00008D130000}"/>
    <cellStyle name="Millares 5 7 2 2" xfId="23438" xr:uid="{00000000-0005-0000-0000-00008E130000}"/>
    <cellStyle name="Millares 5 7 3" xfId="8234" xr:uid="{00000000-0005-0000-0000-00008F130000}"/>
    <cellStyle name="Millares 5 8" xfId="583" xr:uid="{00000000-0005-0000-0000-000090130000}"/>
    <cellStyle name="Millares 5 8 2" xfId="1971" xr:uid="{00000000-0005-0000-0000-000091130000}"/>
    <cellStyle name="Millares 5 8 2 2" xfId="23673" xr:uid="{00000000-0005-0000-0000-000092130000}"/>
    <cellStyle name="Millares 5 8 3" xfId="8433" xr:uid="{00000000-0005-0000-0000-000093130000}"/>
    <cellStyle name="Millares 5 9" xfId="677" xr:uid="{00000000-0005-0000-0000-000094130000}"/>
    <cellStyle name="Millares 5 9 2" xfId="2008" xr:uid="{00000000-0005-0000-0000-000095130000}"/>
    <cellStyle name="Millares 5 9 3" xfId="23199" xr:uid="{00000000-0005-0000-0000-000096130000}"/>
    <cellStyle name="Millares 50" xfId="658" xr:uid="{00000000-0005-0000-0000-000097130000}"/>
    <cellStyle name="Millares 50 2" xfId="1994" xr:uid="{00000000-0005-0000-0000-000098130000}"/>
    <cellStyle name="Millares 50 2 2" xfId="4001" xr:uid="{00000000-0005-0000-0000-000099130000}"/>
    <cellStyle name="Millares 50 3" xfId="3831" xr:uid="{00000000-0005-0000-0000-00009A130000}"/>
    <cellStyle name="Millares 51" xfId="735" xr:uid="{00000000-0005-0000-0000-00009B130000}"/>
    <cellStyle name="Millares 51 2" xfId="2035" xr:uid="{00000000-0005-0000-0000-00009C130000}"/>
    <cellStyle name="Millares 51 2 2" xfId="4016" xr:uid="{00000000-0005-0000-0000-00009D130000}"/>
    <cellStyle name="Millares 51 3" xfId="3901" xr:uid="{00000000-0005-0000-0000-00009E130000}"/>
    <cellStyle name="Millares 52" xfId="748" xr:uid="{00000000-0005-0000-0000-00009F130000}"/>
    <cellStyle name="Millares 52 2" xfId="2042" xr:uid="{00000000-0005-0000-0000-0000A0130000}"/>
    <cellStyle name="Millares 52 2 2" xfId="4039" xr:uid="{00000000-0005-0000-0000-0000A1130000}"/>
    <cellStyle name="Millares 52 3" xfId="3998" xr:uid="{00000000-0005-0000-0000-0000A2130000}"/>
    <cellStyle name="Millares 53" xfId="736" xr:uid="{00000000-0005-0000-0000-0000A3130000}"/>
    <cellStyle name="Millares 53 2" xfId="3873" xr:uid="{00000000-0005-0000-0000-0000A4130000}"/>
    <cellStyle name="Millares 54" xfId="800" xr:uid="{00000000-0005-0000-0000-0000A5130000}"/>
    <cellStyle name="Millares 54 2" xfId="4018" xr:uid="{00000000-0005-0000-0000-0000A6130000}"/>
    <cellStyle name="Millares 55" xfId="804" xr:uid="{00000000-0005-0000-0000-0000A7130000}"/>
    <cellStyle name="Millares 55 2" xfId="4025" xr:uid="{00000000-0005-0000-0000-0000A8130000}"/>
    <cellStyle name="Millares 56" xfId="806" xr:uid="{00000000-0005-0000-0000-0000A9130000}"/>
    <cellStyle name="Millares 56 2" xfId="3576" xr:uid="{00000000-0005-0000-0000-0000AA130000}"/>
    <cellStyle name="Millares 57" xfId="808" xr:uid="{00000000-0005-0000-0000-0000AB130000}"/>
    <cellStyle name="Millares 57 2" xfId="3864" xr:uid="{00000000-0005-0000-0000-0000AC130000}"/>
    <cellStyle name="Millares 58" xfId="810" xr:uid="{00000000-0005-0000-0000-0000AD130000}"/>
    <cellStyle name="Millares 58 2" xfId="4058" xr:uid="{00000000-0005-0000-0000-0000AE130000}"/>
    <cellStyle name="Millares 59" xfId="864" xr:uid="{00000000-0005-0000-0000-0000AF130000}"/>
    <cellStyle name="Millares 59 2" xfId="3418" xr:uid="{00000000-0005-0000-0000-0000B0130000}"/>
    <cellStyle name="Millares 6" xfId="6" xr:uid="{00000000-0005-0000-0000-0000B1130000}"/>
    <cellStyle name="Millares 6 10" xfId="1032" xr:uid="{00000000-0005-0000-0000-0000B2130000}"/>
    <cellStyle name="Millares 6 10 2" xfId="4641" xr:uid="{00000000-0005-0000-0000-0000B3130000}"/>
    <cellStyle name="Millares 6 11" xfId="1487" xr:uid="{00000000-0005-0000-0000-0000B4130000}"/>
    <cellStyle name="Millares 6 12" xfId="1572" xr:uid="{00000000-0005-0000-0000-0000B5130000}"/>
    <cellStyle name="Millares 6 13" xfId="2156" xr:uid="{00000000-0005-0000-0000-0000B6130000}"/>
    <cellStyle name="Millares 6 14" xfId="4101" xr:uid="{00000000-0005-0000-0000-0000B7130000}"/>
    <cellStyle name="Millares 6 2" xfId="37" xr:uid="{00000000-0005-0000-0000-0000B8130000}"/>
    <cellStyle name="Millares 6 2 10" xfId="1132" xr:uid="{00000000-0005-0000-0000-0000B9130000}"/>
    <cellStyle name="Millares 6 2 11" xfId="1529" xr:uid="{00000000-0005-0000-0000-0000BA130000}"/>
    <cellStyle name="Millares 6 2 12" xfId="1588" xr:uid="{00000000-0005-0000-0000-0000BB130000}"/>
    <cellStyle name="Millares 6 2 13" xfId="2181" xr:uid="{00000000-0005-0000-0000-0000BC130000}"/>
    <cellStyle name="Millares 6 2 14" xfId="4642" xr:uid="{00000000-0005-0000-0000-0000BD130000}"/>
    <cellStyle name="Millares 6 2 2" xfId="95" xr:uid="{00000000-0005-0000-0000-0000BE130000}"/>
    <cellStyle name="Millares 6 2 2 2" xfId="153" xr:uid="{00000000-0005-0000-0000-0000BF130000}"/>
    <cellStyle name="Millares 6 2 2 2 2" xfId="371" xr:uid="{00000000-0005-0000-0000-0000C0130000}"/>
    <cellStyle name="Millares 6 2 2 2 2 2" xfId="1845" xr:uid="{00000000-0005-0000-0000-0000C1130000}"/>
    <cellStyle name="Millares 6 2 2 2 2 3" xfId="3767" xr:uid="{00000000-0005-0000-0000-0000C2130000}"/>
    <cellStyle name="Millares 6 2 2 2 3" xfId="1667" xr:uid="{00000000-0005-0000-0000-0000C3130000}"/>
    <cellStyle name="Millares 6 2 2 2 3 2" xfId="3986" xr:uid="{00000000-0005-0000-0000-0000C4130000}"/>
    <cellStyle name="Millares 6 2 2 2 4" xfId="3630" xr:uid="{00000000-0005-0000-0000-0000C5130000}"/>
    <cellStyle name="Millares 6 2 2 3" xfId="319" xr:uid="{00000000-0005-0000-0000-0000C6130000}"/>
    <cellStyle name="Millares 6 2 2 3 2" xfId="1793" xr:uid="{00000000-0005-0000-0000-0000C7130000}"/>
    <cellStyle name="Millares 6 2 2 3 3" xfId="3730" xr:uid="{00000000-0005-0000-0000-0000C8130000}"/>
    <cellStyle name="Millares 6 2 2 4" xfId="1366" xr:uid="{00000000-0005-0000-0000-0000C9130000}"/>
    <cellStyle name="Millares 6 2 2 4 2" xfId="3593" xr:uid="{00000000-0005-0000-0000-0000CA130000}"/>
    <cellStyle name="Millares 6 2 2 5" xfId="1615" xr:uid="{00000000-0005-0000-0000-0000CB130000}"/>
    <cellStyle name="Millares 6 2 2 6" xfId="2232" xr:uid="{00000000-0005-0000-0000-0000CC130000}"/>
    <cellStyle name="Millares 6 2 2 7" xfId="38499" xr:uid="{00000000-0005-0000-0000-0000CD130000}"/>
    <cellStyle name="Millares 6 2 3" xfId="125" xr:uid="{00000000-0005-0000-0000-0000CE130000}"/>
    <cellStyle name="Millares 6 2 3 2" xfId="343" xr:uid="{00000000-0005-0000-0000-0000CF130000}"/>
    <cellStyle name="Millares 6 2 3 2 2" xfId="1817" xr:uid="{00000000-0005-0000-0000-0000D0130000}"/>
    <cellStyle name="Millares 6 2 3 2 3" xfId="3749" xr:uid="{00000000-0005-0000-0000-0000D1130000}"/>
    <cellStyle name="Millares 6 2 3 3" xfId="1639" xr:uid="{00000000-0005-0000-0000-0000D2130000}"/>
    <cellStyle name="Millares 6 2 3 3 2" xfId="3613" xr:uid="{00000000-0005-0000-0000-0000D3130000}"/>
    <cellStyle name="Millares 6 2 3 4" xfId="3976" xr:uid="{00000000-0005-0000-0000-0000D4130000}"/>
    <cellStyle name="Millares 6 2 3 5" xfId="2291" xr:uid="{00000000-0005-0000-0000-0000D5130000}"/>
    <cellStyle name="Millares 6 2 3 6" xfId="8002" xr:uid="{00000000-0005-0000-0000-0000D6130000}"/>
    <cellStyle name="Millares 6 2 4" xfId="220" xr:uid="{00000000-0005-0000-0000-0000D7130000}"/>
    <cellStyle name="Millares 6 2 4 2" xfId="405" xr:uid="{00000000-0005-0000-0000-0000D8130000}"/>
    <cellStyle name="Millares 6 2 4 2 2" xfId="1879" xr:uid="{00000000-0005-0000-0000-0000D9130000}"/>
    <cellStyle name="Millares 6 2 4 2 3" xfId="3790" xr:uid="{00000000-0005-0000-0000-0000DA130000}"/>
    <cellStyle name="Millares 6 2 4 3" xfId="1701" xr:uid="{00000000-0005-0000-0000-0000DB130000}"/>
    <cellStyle name="Millares 6 2 4 4" xfId="3670" xr:uid="{00000000-0005-0000-0000-0000DC130000}"/>
    <cellStyle name="Millares 6 2 4 5" xfId="5715" xr:uid="{00000000-0005-0000-0000-0000DD130000}"/>
    <cellStyle name="Millares 6 2 5" xfId="249" xr:uid="{00000000-0005-0000-0000-0000DE130000}"/>
    <cellStyle name="Millares 6 2 5 2" xfId="434" xr:uid="{00000000-0005-0000-0000-0000DF130000}"/>
    <cellStyle name="Millares 6 2 5 2 2" xfId="1908" xr:uid="{00000000-0005-0000-0000-0000E0130000}"/>
    <cellStyle name="Millares 6 2 5 2 3" xfId="3801" xr:uid="{00000000-0005-0000-0000-0000E1130000}"/>
    <cellStyle name="Millares 6 2 5 3" xfId="1730" xr:uid="{00000000-0005-0000-0000-0000E2130000}"/>
    <cellStyle name="Millares 6 2 5 4" xfId="3681" xr:uid="{00000000-0005-0000-0000-0000E3130000}"/>
    <cellStyle name="Millares 6 2 6" xfId="292" xr:uid="{00000000-0005-0000-0000-0000E4130000}"/>
    <cellStyle name="Millares 6 2 6 2" xfId="1766" xr:uid="{00000000-0005-0000-0000-0000E5130000}"/>
    <cellStyle name="Millares 6 2 6 2 2" xfId="3820" xr:uid="{00000000-0005-0000-0000-0000E6130000}"/>
    <cellStyle name="Millares 6 2 6 3" xfId="3705" xr:uid="{00000000-0005-0000-0000-0000E7130000}"/>
    <cellStyle name="Millares 6 2 7" xfId="615" xr:uid="{00000000-0005-0000-0000-0000E8130000}"/>
    <cellStyle name="Millares 6 2 8" xfId="778" xr:uid="{00000000-0005-0000-0000-0000E9130000}"/>
    <cellStyle name="Millares 6 2 8 2" xfId="2062" xr:uid="{00000000-0005-0000-0000-0000EA130000}"/>
    <cellStyle name="Millares 6 2 8 3" xfId="3497" xr:uid="{00000000-0005-0000-0000-0000EB130000}"/>
    <cellStyle name="Millares 6 2 9" xfId="924" xr:uid="{00000000-0005-0000-0000-0000EC130000}"/>
    <cellStyle name="Millares 6 3" xfId="79" xr:uid="{00000000-0005-0000-0000-0000ED130000}"/>
    <cellStyle name="Millares 6 3 2" xfId="137" xr:uid="{00000000-0005-0000-0000-0000EE130000}"/>
    <cellStyle name="Millares 6 3 2 2" xfId="355" xr:uid="{00000000-0005-0000-0000-0000EF130000}"/>
    <cellStyle name="Millares 6 3 2 2 2" xfId="1829" xr:uid="{00000000-0005-0000-0000-0000F0130000}"/>
    <cellStyle name="Millares 6 3 2 2 3" xfId="3769" xr:uid="{00000000-0005-0000-0000-0000F1130000}"/>
    <cellStyle name="Millares 6 3 2 3" xfId="1651" xr:uid="{00000000-0005-0000-0000-0000F2130000}"/>
    <cellStyle name="Millares 6 3 2 3 2" xfId="3851" xr:uid="{00000000-0005-0000-0000-0000F3130000}"/>
    <cellStyle name="Millares 6 3 2 4" xfId="3632" xr:uid="{00000000-0005-0000-0000-0000F4130000}"/>
    <cellStyle name="Millares 6 3 2 5" xfId="23445" xr:uid="{00000000-0005-0000-0000-0000F5130000}"/>
    <cellStyle name="Millares 6 3 3" xfId="303" xr:uid="{00000000-0005-0000-0000-0000F6130000}"/>
    <cellStyle name="Millares 6 3 3 2" xfId="1777" xr:uid="{00000000-0005-0000-0000-0000F7130000}"/>
    <cellStyle name="Millares 6 3 3 3" xfId="3732" xr:uid="{00000000-0005-0000-0000-0000F8130000}"/>
    <cellStyle name="Millares 6 3 4" xfId="775" xr:uid="{00000000-0005-0000-0000-0000F9130000}"/>
    <cellStyle name="Millares 6 3 4 2" xfId="2061" xr:uid="{00000000-0005-0000-0000-0000FA130000}"/>
    <cellStyle name="Millares 6 3 4 3" xfId="3595" xr:uid="{00000000-0005-0000-0000-0000FB130000}"/>
    <cellStyle name="Millares 6 3 5" xfId="1274" xr:uid="{00000000-0005-0000-0000-0000FC130000}"/>
    <cellStyle name="Millares 6 3 5 2" xfId="4044" xr:uid="{00000000-0005-0000-0000-0000FD130000}"/>
    <cellStyle name="Millares 6 3 6" xfId="1599" xr:uid="{00000000-0005-0000-0000-0000FE130000}"/>
    <cellStyle name="Millares 6 3 7" xfId="2301" xr:uid="{00000000-0005-0000-0000-0000FF130000}"/>
    <cellStyle name="Millares 6 3 8" xfId="4328" xr:uid="{00000000-0005-0000-0000-000000140000}"/>
    <cellStyle name="Millares 6 4" xfId="109" xr:uid="{00000000-0005-0000-0000-000001140000}"/>
    <cellStyle name="Millares 6 4 2" xfId="327" xr:uid="{00000000-0005-0000-0000-000002140000}"/>
    <cellStyle name="Millares 6 4 2 2" xfId="1801" xr:uid="{00000000-0005-0000-0000-000003140000}"/>
    <cellStyle name="Millares 6 4 2 2 2" xfId="20535" xr:uid="{00000000-0005-0000-0000-000004140000}"/>
    <cellStyle name="Millares 6 4 2 2 2 2" xfId="35648" xr:uid="{00000000-0005-0000-0000-000005140000}"/>
    <cellStyle name="Millares 6 4 2 2 2 2 2" xfId="38427" xr:uid="{00000000-0005-0000-0000-000006140000}"/>
    <cellStyle name="Millares 6 4 2 2 2 3" xfId="37949" xr:uid="{00000000-0005-0000-0000-000007140000}"/>
    <cellStyle name="Millares 6 4 2 2 3" xfId="28880" xr:uid="{00000000-0005-0000-0000-000008140000}"/>
    <cellStyle name="Millares 6 4 2 2 3 2" xfId="38279" xr:uid="{00000000-0005-0000-0000-000009140000}"/>
    <cellStyle name="Millares 6 4 2 2 4" xfId="37795" xr:uid="{00000000-0005-0000-0000-00000A140000}"/>
    <cellStyle name="Millares 6 4 2 2 5" xfId="13751" xr:uid="{00000000-0005-0000-0000-00000B140000}"/>
    <cellStyle name="Millares 6 4 2 3" xfId="3751" xr:uid="{00000000-0005-0000-0000-00000C140000}"/>
    <cellStyle name="Millares 6 4 2 3 2" xfId="32267" xr:uid="{00000000-0005-0000-0000-00000D140000}"/>
    <cellStyle name="Millares 6 4 2 3 2 2" xfId="38353" xr:uid="{00000000-0005-0000-0000-00000E140000}"/>
    <cellStyle name="Millares 6 4 2 3 3" xfId="37874" xr:uid="{00000000-0005-0000-0000-00000F140000}"/>
    <cellStyle name="Millares 6 4 2 3 4" xfId="17150" xr:uid="{00000000-0005-0000-0000-000010140000}"/>
    <cellStyle name="Millares 6 4 2 4" xfId="25496" xr:uid="{00000000-0005-0000-0000-000011140000}"/>
    <cellStyle name="Millares 6 4 2 4 2" xfId="38205" xr:uid="{00000000-0005-0000-0000-000012140000}"/>
    <cellStyle name="Millares 6 4 2 5" xfId="37717" xr:uid="{00000000-0005-0000-0000-000013140000}"/>
    <cellStyle name="Millares 6 4 2 6" xfId="10342" xr:uid="{00000000-0005-0000-0000-000014140000}"/>
    <cellStyle name="Millares 6 4 3" xfId="1351" xr:uid="{00000000-0005-0000-0000-000015140000}"/>
    <cellStyle name="Millares 6 4 3 2" xfId="3615" xr:uid="{00000000-0005-0000-0000-000016140000}"/>
    <cellStyle name="Millares 6 4 3 2 2" xfId="34811" xr:uid="{00000000-0005-0000-0000-000017140000}"/>
    <cellStyle name="Millares 6 4 3 2 2 2" xfId="38410" xr:uid="{00000000-0005-0000-0000-000018140000}"/>
    <cellStyle name="Millares 6 4 3 2 3" xfId="37932" xr:uid="{00000000-0005-0000-0000-000019140000}"/>
    <cellStyle name="Millares 6 4 3 2 4" xfId="19698" xr:uid="{00000000-0005-0000-0000-00001A140000}"/>
    <cellStyle name="Millares 6 4 3 3" xfId="28043" xr:uid="{00000000-0005-0000-0000-00001B140000}"/>
    <cellStyle name="Millares 6 4 3 3 2" xfId="38262" xr:uid="{00000000-0005-0000-0000-00001C140000}"/>
    <cellStyle name="Millares 6 4 3 4" xfId="37778" xr:uid="{00000000-0005-0000-0000-00001D140000}"/>
    <cellStyle name="Millares 6 4 3 5" xfId="12914" xr:uid="{00000000-0005-0000-0000-00001E140000}"/>
    <cellStyle name="Millares 6 4 4" xfId="1623" xr:uid="{00000000-0005-0000-0000-00001F140000}"/>
    <cellStyle name="Millares 6 4 4 2" xfId="3970" xr:uid="{00000000-0005-0000-0000-000020140000}"/>
    <cellStyle name="Millares 6 4 4 2 2" xfId="38352" xr:uid="{00000000-0005-0000-0000-000021140000}"/>
    <cellStyle name="Millares 6 4 4 2 3" xfId="32265" xr:uid="{00000000-0005-0000-0000-000022140000}"/>
    <cellStyle name="Millares 6 4 4 3" xfId="37873" xr:uid="{00000000-0005-0000-0000-000023140000}"/>
    <cellStyle name="Millares 6 4 4 4" xfId="17148" xr:uid="{00000000-0005-0000-0000-000024140000}"/>
    <cellStyle name="Millares 6 4 5" xfId="2299" xr:uid="{00000000-0005-0000-0000-000025140000}"/>
    <cellStyle name="Millares 6 4 5 2" xfId="24659" xr:uid="{00000000-0005-0000-0000-000026140000}"/>
    <cellStyle name="Millares 6 4 5 2 2" xfId="38188" xr:uid="{00000000-0005-0000-0000-000027140000}"/>
    <cellStyle name="Millares 6 4 5 3" xfId="37700" xr:uid="{00000000-0005-0000-0000-000028140000}"/>
    <cellStyle name="Millares 6 4 5 4" xfId="9505" xr:uid="{00000000-0005-0000-0000-000029140000}"/>
    <cellStyle name="Millares 6 4 6" xfId="23680" xr:uid="{00000000-0005-0000-0000-00002A140000}"/>
    <cellStyle name="Millares 6 5" xfId="203" xr:uid="{00000000-0005-0000-0000-00002B140000}"/>
    <cellStyle name="Millares 6 5 2" xfId="388" xr:uid="{00000000-0005-0000-0000-00002C140000}"/>
    <cellStyle name="Millares 6 5 2 2" xfId="1862" xr:uid="{00000000-0005-0000-0000-00002D140000}"/>
    <cellStyle name="Millares 6 5 2 3" xfId="3792" xr:uid="{00000000-0005-0000-0000-00002E140000}"/>
    <cellStyle name="Millares 6 5 2 4" xfId="23206" xr:uid="{00000000-0005-0000-0000-00002F140000}"/>
    <cellStyle name="Millares 6 5 3" xfId="1114" xr:uid="{00000000-0005-0000-0000-000030140000}"/>
    <cellStyle name="Millares 6 5 3 2" xfId="3672" xr:uid="{00000000-0005-0000-0000-000031140000}"/>
    <cellStyle name="Millares 6 5 4" xfId="1684" xr:uid="{00000000-0005-0000-0000-000032140000}"/>
    <cellStyle name="Millares 6 6" xfId="232" xr:uid="{00000000-0005-0000-0000-000033140000}"/>
    <cellStyle name="Millares 6 6 2" xfId="417" xr:uid="{00000000-0005-0000-0000-000034140000}"/>
    <cellStyle name="Millares 6 6 2 2" xfId="1891" xr:uid="{00000000-0005-0000-0000-000035140000}"/>
    <cellStyle name="Millares 6 6 2 3" xfId="3803" xr:uid="{00000000-0005-0000-0000-000036140000}"/>
    <cellStyle name="Millares 6 6 2 4" xfId="38016" xr:uid="{00000000-0005-0000-0000-000037140000}"/>
    <cellStyle name="Millares 6 6 3" xfId="1713" xr:uid="{00000000-0005-0000-0000-000038140000}"/>
    <cellStyle name="Millares 6 6 3 2" xfId="3683" xr:uid="{00000000-0005-0000-0000-000039140000}"/>
    <cellStyle name="Millares 6 6 4" xfId="3529" xr:uid="{00000000-0005-0000-0000-00003A140000}"/>
    <cellStyle name="Millares 6 6 5" xfId="23107" xr:uid="{00000000-0005-0000-0000-00003B140000}"/>
    <cellStyle name="Millares 6 7" xfId="276" xr:uid="{00000000-0005-0000-0000-00003C140000}"/>
    <cellStyle name="Millares 6 7 2" xfId="1750" xr:uid="{00000000-0005-0000-0000-00003D140000}"/>
    <cellStyle name="Millares 6 7 2 2" xfId="3822" xr:uid="{00000000-0005-0000-0000-00003E140000}"/>
    <cellStyle name="Millares 6 7 3" xfId="3707" xr:uid="{00000000-0005-0000-0000-00003F140000}"/>
    <cellStyle name="Millares 6 7 4" xfId="37448" xr:uid="{00000000-0005-0000-0000-000040140000}"/>
    <cellStyle name="Millares 6 8" xfId="584" xr:uid="{00000000-0005-0000-0000-000041140000}"/>
    <cellStyle name="Millares 6 8 2" xfId="1972" xr:uid="{00000000-0005-0000-0000-000042140000}"/>
    <cellStyle name="Millares 6 8 3" xfId="3715" xr:uid="{00000000-0005-0000-0000-000043140000}"/>
    <cellStyle name="Millares 6 8 4" xfId="38498" xr:uid="{00000000-0005-0000-0000-000044140000}"/>
    <cellStyle name="Millares 6 9" xfId="871" xr:uid="{00000000-0005-0000-0000-000045140000}"/>
    <cellStyle name="Millares 6 9 2" xfId="3583" xr:uid="{00000000-0005-0000-0000-000046140000}"/>
    <cellStyle name="Millares 6 9 3" xfId="5714" xr:uid="{00000000-0005-0000-0000-000047140000}"/>
    <cellStyle name="Millares 60" xfId="880" xr:uid="{00000000-0005-0000-0000-000048140000}"/>
    <cellStyle name="Millares 60 2" xfId="4059" xr:uid="{00000000-0005-0000-0000-000049140000}"/>
    <cellStyle name="Millares 61" xfId="932" xr:uid="{00000000-0005-0000-0000-00004A140000}"/>
    <cellStyle name="Millares 61 2" xfId="4061" xr:uid="{00000000-0005-0000-0000-00004B140000}"/>
    <cellStyle name="Millares 62" xfId="878" xr:uid="{00000000-0005-0000-0000-00004C140000}"/>
    <cellStyle name="Millares 62 2" xfId="4062" xr:uid="{00000000-0005-0000-0000-00004D140000}"/>
    <cellStyle name="Millares 63" xfId="882" xr:uid="{00000000-0005-0000-0000-00004E140000}"/>
    <cellStyle name="Millares 63 2" xfId="4063" xr:uid="{00000000-0005-0000-0000-00004F140000}"/>
    <cellStyle name="Millares 64" xfId="968" xr:uid="{00000000-0005-0000-0000-000050140000}"/>
    <cellStyle name="Millares 64 2" xfId="2285" xr:uid="{00000000-0005-0000-0000-000051140000}"/>
    <cellStyle name="Millares 65" xfId="971" xr:uid="{00000000-0005-0000-0000-000052140000}"/>
    <cellStyle name="Millares 65 2" xfId="4070" xr:uid="{00000000-0005-0000-0000-000053140000}"/>
    <cellStyle name="Millares 654 2 2" xfId="568" xr:uid="{00000000-0005-0000-0000-000054140000}"/>
    <cellStyle name="Millares 654 2 2 2" xfId="3994" xr:uid="{00000000-0005-0000-0000-000055140000}"/>
    <cellStyle name="Millares 654 2 2 2 2" xfId="4004" xr:uid="{00000000-0005-0000-0000-000056140000}"/>
    <cellStyle name="Millares 654 2 2 2 2 2" xfId="3832" xr:uid="{00000000-0005-0000-0000-000057140000}"/>
    <cellStyle name="Millares 654 2 2 2 3" xfId="3915" xr:uid="{00000000-0005-0000-0000-000058140000}"/>
    <cellStyle name="Millares 654 2 2 3" xfId="3838" xr:uid="{00000000-0005-0000-0000-000059140000}"/>
    <cellStyle name="Millares 654 2 2 3 2" xfId="4047" xr:uid="{00000000-0005-0000-0000-00005A140000}"/>
    <cellStyle name="Millares 654 2 2 4" xfId="3676" xr:uid="{00000000-0005-0000-0000-00005B140000}"/>
    <cellStyle name="Millares 656" xfId="578" xr:uid="{00000000-0005-0000-0000-00005C140000}"/>
    <cellStyle name="Millares 656 2" xfId="771" xr:uid="{00000000-0005-0000-0000-00005D140000}"/>
    <cellStyle name="Millares 656 2 2" xfId="2058" xr:uid="{00000000-0005-0000-0000-00005E140000}"/>
    <cellStyle name="Millares 656 2 2 2" xfId="3765" xr:uid="{00000000-0005-0000-0000-00005F140000}"/>
    <cellStyle name="Millares 656 2 2 3" xfId="3956" xr:uid="{00000000-0005-0000-0000-000060140000}"/>
    <cellStyle name="Millares 656 2 2 4" xfId="3628" xr:uid="{00000000-0005-0000-0000-000061140000}"/>
    <cellStyle name="Millares 656 2 3" xfId="2152" xr:uid="{00000000-0005-0000-0000-000062140000}"/>
    <cellStyle name="Millares 656 2 3 2" xfId="3728" xr:uid="{00000000-0005-0000-0000-000063140000}"/>
    <cellStyle name="Millares 656 2 4" xfId="3483" xr:uid="{00000000-0005-0000-0000-000064140000}"/>
    <cellStyle name="Millares 656 2 5" xfId="3893" xr:uid="{00000000-0005-0000-0000-000065140000}"/>
    <cellStyle name="Millares 656 2 6" xfId="3463" xr:uid="{00000000-0005-0000-0000-000066140000}"/>
    <cellStyle name="Millares 656 3" xfId="668" xr:uid="{00000000-0005-0000-0000-000067140000}"/>
    <cellStyle name="Millares 656 3 2" xfId="2001" xr:uid="{00000000-0005-0000-0000-000068140000}"/>
    <cellStyle name="Millares 656 3 2 2" xfId="3747" xr:uid="{00000000-0005-0000-0000-000069140000}"/>
    <cellStyle name="Millares 656 3 3" xfId="3878" xr:uid="{00000000-0005-0000-0000-00006A140000}"/>
    <cellStyle name="Millares 656 3 4" xfId="3611" xr:uid="{00000000-0005-0000-0000-00006B140000}"/>
    <cellStyle name="Millares 656 4" xfId="1968" xr:uid="{00000000-0005-0000-0000-00006C140000}"/>
    <cellStyle name="Millares 656 4 2" xfId="3788" xr:uid="{00000000-0005-0000-0000-00006D140000}"/>
    <cellStyle name="Millares 656 4 3" xfId="3668" xr:uid="{00000000-0005-0000-0000-00006E140000}"/>
    <cellStyle name="Millares 656 5" xfId="3703" xr:uid="{00000000-0005-0000-0000-00006F140000}"/>
    <cellStyle name="Millares 656 5 2" xfId="3818" xr:uid="{00000000-0005-0000-0000-000070140000}"/>
    <cellStyle name="Millares 656 6" xfId="3567" xr:uid="{00000000-0005-0000-0000-000071140000}"/>
    <cellStyle name="Millares 656 7" xfId="2283" xr:uid="{00000000-0005-0000-0000-000072140000}"/>
    <cellStyle name="Millares 656 8" xfId="4097" xr:uid="{00000000-0005-0000-0000-000073140000}"/>
    <cellStyle name="Millares 657" xfId="571" xr:uid="{00000000-0005-0000-0000-000074140000}"/>
    <cellStyle name="Millares 657 2" xfId="769" xr:uid="{00000000-0005-0000-0000-000075140000}"/>
    <cellStyle name="Millares 657 2 2" xfId="2056" xr:uid="{00000000-0005-0000-0000-000076140000}"/>
    <cellStyle name="Millares 657 2 2 2" xfId="3762" xr:uid="{00000000-0005-0000-0000-000077140000}"/>
    <cellStyle name="Millares 657 2 2 3" xfId="4036" xr:uid="{00000000-0005-0000-0000-000078140000}"/>
    <cellStyle name="Millares 657 2 2 4" xfId="3626" xr:uid="{00000000-0005-0000-0000-000079140000}"/>
    <cellStyle name="Millares 657 2 3" xfId="2149" xr:uid="{00000000-0005-0000-0000-00007A140000}"/>
    <cellStyle name="Millares 657 2 3 2" xfId="3725" xr:uid="{00000000-0005-0000-0000-00007B140000}"/>
    <cellStyle name="Millares 657 2 4" xfId="3584" xr:uid="{00000000-0005-0000-0000-00007C140000}"/>
    <cellStyle name="Millares 657 2 5" xfId="4015" xr:uid="{00000000-0005-0000-0000-00007D140000}"/>
    <cellStyle name="Millares 657 2 6" xfId="3459" xr:uid="{00000000-0005-0000-0000-00007E140000}"/>
    <cellStyle name="Millares 657 3" xfId="707" xr:uid="{00000000-0005-0000-0000-00007F140000}"/>
    <cellStyle name="Millares 657 3 2" xfId="2026" xr:uid="{00000000-0005-0000-0000-000080140000}"/>
    <cellStyle name="Millares 657 3 2 2" xfId="3744" xr:uid="{00000000-0005-0000-0000-000081140000}"/>
    <cellStyle name="Millares 657 3 3" xfId="3951" xr:uid="{00000000-0005-0000-0000-000082140000}"/>
    <cellStyle name="Millares 657 3 4" xfId="3608" xr:uid="{00000000-0005-0000-0000-000083140000}"/>
    <cellStyle name="Millares 657 4" xfId="1965" xr:uid="{00000000-0005-0000-0000-000084140000}"/>
    <cellStyle name="Millares 657 4 2" xfId="3785" xr:uid="{00000000-0005-0000-0000-000085140000}"/>
    <cellStyle name="Millares 657 4 3" xfId="3665" xr:uid="{00000000-0005-0000-0000-000086140000}"/>
    <cellStyle name="Millares 657 5" xfId="3700" xr:uid="{00000000-0005-0000-0000-000087140000}"/>
    <cellStyle name="Millares 657 5 2" xfId="3815" xr:uid="{00000000-0005-0000-0000-000088140000}"/>
    <cellStyle name="Millares 657 6" xfId="3564" xr:uid="{00000000-0005-0000-0000-000089140000}"/>
    <cellStyle name="Millares 657 7" xfId="2280" xr:uid="{00000000-0005-0000-0000-00008A140000}"/>
    <cellStyle name="Millares 657 8" xfId="4094" xr:uid="{00000000-0005-0000-0000-00008B140000}"/>
    <cellStyle name="Millares 66" xfId="1388" xr:uid="{00000000-0005-0000-0000-00008C140000}"/>
    <cellStyle name="Millares 66 2" xfId="2108" xr:uid="{00000000-0005-0000-0000-00008D140000}"/>
    <cellStyle name="Millares 66 3" xfId="4071" xr:uid="{00000000-0005-0000-0000-00008E140000}"/>
    <cellStyle name="Millares 67" xfId="1384" xr:uid="{00000000-0005-0000-0000-00008F140000}"/>
    <cellStyle name="Millares 67 2" xfId="2107" xr:uid="{00000000-0005-0000-0000-000090140000}"/>
    <cellStyle name="Millares 68" xfId="974" xr:uid="{00000000-0005-0000-0000-000091140000}"/>
    <cellStyle name="Millares 68 2" xfId="2102" xr:uid="{00000000-0005-0000-0000-000092140000}"/>
    <cellStyle name="Millares 69" xfId="1460" xr:uid="{00000000-0005-0000-0000-000093140000}"/>
    <cellStyle name="Millares 69 2" xfId="2110" xr:uid="{00000000-0005-0000-0000-000094140000}"/>
    <cellStyle name="Millares 7" xfId="38" xr:uid="{00000000-0005-0000-0000-000095140000}"/>
    <cellStyle name="Millares 7 10" xfId="1491" xr:uid="{00000000-0005-0000-0000-000096140000}"/>
    <cellStyle name="Millares 7 11" xfId="1589" xr:uid="{00000000-0005-0000-0000-000097140000}"/>
    <cellStyle name="Millares 7 12" xfId="2159" xr:uid="{00000000-0005-0000-0000-000098140000}"/>
    <cellStyle name="Millares 7 13" xfId="2294" xr:uid="{00000000-0005-0000-0000-000099140000}"/>
    <cellStyle name="Millares 7 14" xfId="4099" xr:uid="{00000000-0005-0000-0000-00009A140000}"/>
    <cellStyle name="Millares 7 2" xfId="96" xr:uid="{00000000-0005-0000-0000-00009B140000}"/>
    <cellStyle name="Millares 7 2 2" xfId="154" xr:uid="{00000000-0005-0000-0000-00009C140000}"/>
    <cellStyle name="Millares 7 2 2 2" xfId="372" xr:uid="{00000000-0005-0000-0000-00009D140000}"/>
    <cellStyle name="Millares 7 2 2 2 2" xfId="1846" xr:uid="{00000000-0005-0000-0000-00009E140000}"/>
    <cellStyle name="Millares 7 2 2 2 3" xfId="3975" xr:uid="{00000000-0005-0000-0000-00009F140000}"/>
    <cellStyle name="Millares 7 2 2 3" xfId="1668" xr:uid="{00000000-0005-0000-0000-0000A0140000}"/>
    <cellStyle name="Millares 7 2 2 4" xfId="4051" xr:uid="{00000000-0005-0000-0000-0000A1140000}"/>
    <cellStyle name="Millares 7 2 2 5" xfId="23446" xr:uid="{00000000-0005-0000-0000-0000A2140000}"/>
    <cellStyle name="Millares 7 2 3" xfId="320" xr:uid="{00000000-0005-0000-0000-0000A3140000}"/>
    <cellStyle name="Millares 7 2 3 2" xfId="1794" xr:uid="{00000000-0005-0000-0000-0000A4140000}"/>
    <cellStyle name="Millares 7 2 3 3" xfId="3907" xr:uid="{00000000-0005-0000-0000-0000A5140000}"/>
    <cellStyle name="Millares 7 2 4" xfId="617" xr:uid="{00000000-0005-0000-0000-0000A6140000}"/>
    <cellStyle name="Millares 7 2 5" xfId="1375" xr:uid="{00000000-0005-0000-0000-0000A7140000}"/>
    <cellStyle name="Millares 7 2 5 2" xfId="2106" xr:uid="{00000000-0005-0000-0000-0000A8140000}"/>
    <cellStyle name="Millares 7 2 6" xfId="1533" xr:uid="{00000000-0005-0000-0000-0000A9140000}"/>
    <cellStyle name="Millares 7 2 7" xfId="1616" xr:uid="{00000000-0005-0000-0000-0000AA140000}"/>
    <cellStyle name="Millares 7 2 8" xfId="8241" xr:uid="{00000000-0005-0000-0000-0000AB140000}"/>
    <cellStyle name="Millares 7 3" xfId="126" xr:uid="{00000000-0005-0000-0000-0000AC140000}"/>
    <cellStyle name="Millares 7 3 2" xfId="344" xr:uid="{00000000-0005-0000-0000-0000AD140000}"/>
    <cellStyle name="Millares 7 3 2 2" xfId="1818" xr:uid="{00000000-0005-0000-0000-0000AE140000}"/>
    <cellStyle name="Millares 7 3 2 2 2" xfId="4024" xr:uid="{00000000-0005-0000-0000-0000AF140000}"/>
    <cellStyle name="Millares 7 3 2 3" xfId="3653" xr:uid="{00000000-0005-0000-0000-0000B0140000}"/>
    <cellStyle name="Millares 7 3 3" xfId="1064" xr:uid="{00000000-0005-0000-0000-0000B1140000}"/>
    <cellStyle name="Millares 7 3 3 2" xfId="3966" xr:uid="{00000000-0005-0000-0000-0000B2140000}"/>
    <cellStyle name="Millares 7 3 4" xfId="1640" xr:uid="{00000000-0005-0000-0000-0000B3140000}"/>
    <cellStyle name="Millares 7 3 5" xfId="3490" xr:uid="{00000000-0005-0000-0000-0000B4140000}"/>
    <cellStyle name="Millares 7 3 6" xfId="4329" xr:uid="{00000000-0005-0000-0000-0000B5140000}"/>
    <cellStyle name="Millares 7 4" xfId="221" xr:uid="{00000000-0005-0000-0000-0000B6140000}"/>
    <cellStyle name="Millares 7 4 2" xfId="406" xr:uid="{00000000-0005-0000-0000-0000B7140000}"/>
    <cellStyle name="Millares 7 4 2 2" xfId="1880" xr:uid="{00000000-0005-0000-0000-0000B8140000}"/>
    <cellStyle name="Millares 7 4 2 3" xfId="3648" xr:uid="{00000000-0005-0000-0000-0000B9140000}"/>
    <cellStyle name="Millares 7 4 3" xfId="1702" xr:uid="{00000000-0005-0000-0000-0000BA140000}"/>
    <cellStyle name="Millares 7 4 3 2" xfId="3773" xr:uid="{00000000-0005-0000-0000-0000BB140000}"/>
    <cellStyle name="Millares 7 4 4" xfId="3636" xr:uid="{00000000-0005-0000-0000-0000BC140000}"/>
    <cellStyle name="Millares 7 4 5" xfId="3961" xr:uid="{00000000-0005-0000-0000-0000BD140000}"/>
    <cellStyle name="Millares 7 4 6" xfId="3530" xr:uid="{00000000-0005-0000-0000-0000BE140000}"/>
    <cellStyle name="Millares 7 4 7" xfId="8628" xr:uid="{00000000-0005-0000-0000-0000BF140000}"/>
    <cellStyle name="Millares 7 5" xfId="250" xr:uid="{00000000-0005-0000-0000-0000C0140000}"/>
    <cellStyle name="Millares 7 5 2" xfId="435" xr:uid="{00000000-0005-0000-0000-0000C1140000}"/>
    <cellStyle name="Millares 7 5 2 2" xfId="1909" xr:uid="{00000000-0005-0000-0000-0000C2140000}"/>
    <cellStyle name="Millares 7 5 3" xfId="1731" xr:uid="{00000000-0005-0000-0000-0000C3140000}"/>
    <cellStyle name="Millares 7 5 4" xfId="3591" xr:uid="{00000000-0005-0000-0000-0000C4140000}"/>
    <cellStyle name="Millares 7 6" xfId="293" xr:uid="{00000000-0005-0000-0000-0000C5140000}"/>
    <cellStyle name="Millares 7 6 2" xfId="1767" xr:uid="{00000000-0005-0000-0000-0000C6140000}"/>
    <cellStyle name="Millares 7 6 3" xfId="8003" xr:uid="{00000000-0005-0000-0000-0000C7140000}"/>
    <cellStyle name="Millares 7 7" xfId="582" xr:uid="{00000000-0005-0000-0000-0000C8140000}"/>
    <cellStyle name="Millares 7 7 2" xfId="1970" xr:uid="{00000000-0005-0000-0000-0000C9140000}"/>
    <cellStyle name="Millares 7 8" xfId="909" xr:uid="{00000000-0005-0000-0000-0000CA140000}"/>
    <cellStyle name="Millares 7 9" xfId="982" xr:uid="{00000000-0005-0000-0000-0000CB140000}"/>
    <cellStyle name="Millares 70" xfId="1462" xr:uid="{00000000-0005-0000-0000-0000CC140000}"/>
    <cellStyle name="Millares 70 2" xfId="2112" xr:uid="{00000000-0005-0000-0000-0000CD140000}"/>
    <cellStyle name="Millares 71" xfId="1464" xr:uid="{00000000-0005-0000-0000-0000CE140000}"/>
    <cellStyle name="Millares 71 2" xfId="2114" xr:uid="{00000000-0005-0000-0000-0000CF140000}"/>
    <cellStyle name="Millares 72" xfId="1469" xr:uid="{00000000-0005-0000-0000-0000D0140000}"/>
    <cellStyle name="Millares 73" xfId="1471" xr:uid="{00000000-0005-0000-0000-0000D1140000}"/>
    <cellStyle name="Millares 74" xfId="1262" xr:uid="{00000000-0005-0000-0000-0000D2140000}"/>
    <cellStyle name="Millares 74 2" xfId="1271" xr:uid="{00000000-0005-0000-0000-0000D3140000}"/>
    <cellStyle name="Millares 74 3" xfId="1279" xr:uid="{00000000-0005-0000-0000-0000D4140000}"/>
    <cellStyle name="Millares 75" xfId="1475" xr:uid="{00000000-0005-0000-0000-0000D5140000}"/>
    <cellStyle name="Millares 75 2" xfId="1569" xr:uid="{00000000-0005-0000-0000-0000D6140000}"/>
    <cellStyle name="Millares 76" xfId="2117" xr:uid="{00000000-0005-0000-0000-0000D7140000}"/>
    <cellStyle name="Millares 77" xfId="2118" xr:uid="{00000000-0005-0000-0000-0000D8140000}"/>
    <cellStyle name="Millares 78" xfId="2138" xr:uid="{00000000-0005-0000-0000-0000D9140000}"/>
    <cellStyle name="Millares 79" xfId="4083" xr:uid="{00000000-0005-0000-0000-0000DA140000}"/>
    <cellStyle name="Millares 8" xfId="39" xr:uid="{00000000-0005-0000-0000-0000DB140000}"/>
    <cellStyle name="Millares 8 10" xfId="1489" xr:uid="{00000000-0005-0000-0000-0000DC140000}"/>
    <cellStyle name="Millares 8 11" xfId="1590" xr:uid="{00000000-0005-0000-0000-0000DD140000}"/>
    <cellStyle name="Millares 8 12" xfId="2160" xr:uid="{00000000-0005-0000-0000-0000DE140000}"/>
    <cellStyle name="Millares 8 13" xfId="3406" xr:uid="{00000000-0005-0000-0000-0000DF140000}"/>
    <cellStyle name="Millares 8 14" xfId="4102" xr:uid="{00000000-0005-0000-0000-0000E0140000}"/>
    <cellStyle name="Millares 8 15" xfId="8004" xr:uid="{00000000-0005-0000-0000-0000E1140000}"/>
    <cellStyle name="Millares 8 2" xfId="97" xr:uid="{00000000-0005-0000-0000-0000E2140000}"/>
    <cellStyle name="Millares 8 2 2" xfId="155" xr:uid="{00000000-0005-0000-0000-0000E3140000}"/>
    <cellStyle name="Millares 8 2 2 2" xfId="373" xr:uid="{00000000-0005-0000-0000-0000E4140000}"/>
    <cellStyle name="Millares 8 2 2 2 2" xfId="1847" xr:uid="{00000000-0005-0000-0000-0000E5140000}"/>
    <cellStyle name="Millares 8 2 2 2 3" xfId="4053" xr:uid="{00000000-0005-0000-0000-0000E6140000}"/>
    <cellStyle name="Millares 8 2 2 2 4" xfId="23447" xr:uid="{00000000-0005-0000-0000-0000E7140000}"/>
    <cellStyle name="Millares 8 2 2 3" xfId="1669" xr:uid="{00000000-0005-0000-0000-0000E8140000}"/>
    <cellStyle name="Millares 8 2 2 4" xfId="3990" xr:uid="{00000000-0005-0000-0000-0000E9140000}"/>
    <cellStyle name="Millares 8 2 2 5" xfId="8242" xr:uid="{00000000-0005-0000-0000-0000EA140000}"/>
    <cellStyle name="Millares 8 2 3" xfId="321" xr:uid="{00000000-0005-0000-0000-0000EB140000}"/>
    <cellStyle name="Millares 8 2 3 2" xfId="1795" xr:uid="{00000000-0005-0000-0000-0000EC140000}"/>
    <cellStyle name="Millares 8 2 3 2 2" xfId="23681" xr:uid="{00000000-0005-0000-0000-0000ED140000}"/>
    <cellStyle name="Millares 8 2 3 3" xfId="3946" xr:uid="{00000000-0005-0000-0000-0000EE140000}"/>
    <cellStyle name="Millares 8 2 3 4" xfId="8437" xr:uid="{00000000-0005-0000-0000-0000EF140000}"/>
    <cellStyle name="Millares 8 2 4" xfId="1228" xr:uid="{00000000-0005-0000-0000-0000F0140000}"/>
    <cellStyle name="Millares 8 2 4 2" xfId="8629" xr:uid="{00000000-0005-0000-0000-0000F1140000}"/>
    <cellStyle name="Millares 8 2 5" xfId="1531" xr:uid="{00000000-0005-0000-0000-0000F2140000}"/>
    <cellStyle name="Millares 8 2 5 2" xfId="23207" xr:uid="{00000000-0005-0000-0000-0000F3140000}"/>
    <cellStyle name="Millares 8 2 6" xfId="1617" xr:uid="{00000000-0005-0000-0000-0000F4140000}"/>
    <cellStyle name="Millares 8 2 7" xfId="3466" xr:uid="{00000000-0005-0000-0000-0000F5140000}"/>
    <cellStyle name="Millares 8 2 8" xfId="4330" xr:uid="{00000000-0005-0000-0000-0000F6140000}"/>
    <cellStyle name="Millares 8 3" xfId="127" xr:uid="{00000000-0005-0000-0000-0000F7140000}"/>
    <cellStyle name="Millares 8 3 2" xfId="345" xr:uid="{00000000-0005-0000-0000-0000F8140000}"/>
    <cellStyle name="Millares 8 3 2 2" xfId="1819" xr:uid="{00000000-0005-0000-0000-0000F9140000}"/>
    <cellStyle name="Millares 8 3 2 3" xfId="3957" xr:uid="{00000000-0005-0000-0000-0000FA140000}"/>
    <cellStyle name="Millares 8 3 3" xfId="1116" xr:uid="{00000000-0005-0000-0000-0000FB140000}"/>
    <cellStyle name="Millares 8 3 3 2" xfId="3898" xr:uid="{00000000-0005-0000-0000-0000FC140000}"/>
    <cellStyle name="Millares 8 3 4" xfId="1641" xr:uid="{00000000-0005-0000-0000-0000FD140000}"/>
    <cellStyle name="Millares 8 4" xfId="222" xr:uid="{00000000-0005-0000-0000-0000FE140000}"/>
    <cellStyle name="Millares 8 4 2" xfId="407" xr:uid="{00000000-0005-0000-0000-0000FF140000}"/>
    <cellStyle name="Millares 8 4 2 2" xfId="1881" xr:uid="{00000000-0005-0000-0000-000000150000}"/>
    <cellStyle name="Millares 8 4 2 3" xfId="4049" xr:uid="{00000000-0005-0000-0000-000001150000}"/>
    <cellStyle name="Millares 8 4 3" xfId="1703" xr:uid="{00000000-0005-0000-0000-000002150000}"/>
    <cellStyle name="Millares 8 4 4" xfId="3531" xr:uid="{00000000-0005-0000-0000-000003150000}"/>
    <cellStyle name="Millares 8 5" xfId="251" xr:uid="{00000000-0005-0000-0000-000004150000}"/>
    <cellStyle name="Millares 8 5 2" xfId="436" xr:uid="{00000000-0005-0000-0000-000005150000}"/>
    <cellStyle name="Millares 8 5 2 2" xfId="1910" xr:uid="{00000000-0005-0000-0000-000006150000}"/>
    <cellStyle name="Millares 8 5 3" xfId="1732" xr:uid="{00000000-0005-0000-0000-000007150000}"/>
    <cellStyle name="Millares 8 6" xfId="294" xr:uid="{00000000-0005-0000-0000-000008150000}"/>
    <cellStyle name="Millares 8 6 2" xfId="1768" xr:uid="{00000000-0005-0000-0000-000009150000}"/>
    <cellStyle name="Millares 8 7" xfId="586" xr:uid="{00000000-0005-0000-0000-00000A150000}"/>
    <cellStyle name="Millares 8 7 2" xfId="1973" xr:uid="{00000000-0005-0000-0000-00000B150000}"/>
    <cellStyle name="Millares 8 8" xfId="915" xr:uid="{00000000-0005-0000-0000-00000C150000}"/>
    <cellStyle name="Millares 8 9" xfId="1034" xr:uid="{00000000-0005-0000-0000-00000D150000}"/>
    <cellStyle name="Millares 80" xfId="4355" xr:uid="{00000000-0005-0000-0000-00000E150000}"/>
    <cellStyle name="Millares 81" xfId="4085" xr:uid="{00000000-0005-0000-0000-00000F150000}"/>
    <cellStyle name="Millares 88" xfId="780" xr:uid="{00000000-0005-0000-0000-000010150000}"/>
    <cellStyle name="Millares 9" xfId="40" xr:uid="{00000000-0005-0000-0000-000011150000}"/>
    <cellStyle name="Millares 9 10" xfId="1493" xr:uid="{00000000-0005-0000-0000-000012150000}"/>
    <cellStyle name="Millares 9 11" xfId="1591" xr:uid="{00000000-0005-0000-0000-000013150000}"/>
    <cellStyle name="Millares 9 12" xfId="2164" xr:uid="{00000000-0005-0000-0000-000014150000}"/>
    <cellStyle name="Millares 9 13" xfId="3486" xr:uid="{00000000-0005-0000-0000-000015150000}"/>
    <cellStyle name="Millares 9 14" xfId="4405" xr:uid="{00000000-0005-0000-0000-000016150000}"/>
    <cellStyle name="Millares 9 2" xfId="98" xr:uid="{00000000-0005-0000-0000-000017150000}"/>
    <cellStyle name="Millares 9 2 2" xfId="156" xr:uid="{00000000-0005-0000-0000-000018150000}"/>
    <cellStyle name="Millares 9 2 2 2" xfId="374" xr:uid="{00000000-0005-0000-0000-000019150000}"/>
    <cellStyle name="Millares 9 2 2 2 2" xfId="1848" xr:uid="{00000000-0005-0000-0000-00001A150000}"/>
    <cellStyle name="Millares 9 2 2 2 3" xfId="3492" xr:uid="{00000000-0005-0000-0000-00001B150000}"/>
    <cellStyle name="Millares 9 2 2 3" xfId="1670" xr:uid="{00000000-0005-0000-0000-00001C150000}"/>
    <cellStyle name="Millares 9 2 2 4" xfId="3427" xr:uid="{00000000-0005-0000-0000-00001D150000}"/>
    <cellStyle name="Millares 9 2 2 5" xfId="23448" xr:uid="{00000000-0005-0000-0000-00001E150000}"/>
    <cellStyle name="Millares 9 2 3" xfId="322" xr:uid="{00000000-0005-0000-0000-00001F150000}"/>
    <cellStyle name="Millares 9 2 3 2" xfId="1796" xr:uid="{00000000-0005-0000-0000-000020150000}"/>
    <cellStyle name="Millares 9 2 3 3" xfId="3978" xr:uid="{00000000-0005-0000-0000-000021150000}"/>
    <cellStyle name="Millares 9 2 4" xfId="1244" xr:uid="{00000000-0005-0000-0000-000022150000}"/>
    <cellStyle name="Millares 9 2 5" xfId="1535" xr:uid="{00000000-0005-0000-0000-000023150000}"/>
    <cellStyle name="Millares 9 2 6" xfId="1618" xr:uid="{00000000-0005-0000-0000-000024150000}"/>
    <cellStyle name="Millares 9 2 7" xfId="3467" xr:uid="{00000000-0005-0000-0000-000025150000}"/>
    <cellStyle name="Millares 9 3" xfId="128" xr:uid="{00000000-0005-0000-0000-000026150000}"/>
    <cellStyle name="Millares 9 3 2" xfId="346" xr:uid="{00000000-0005-0000-0000-000027150000}"/>
    <cellStyle name="Millares 9 3 2 2" xfId="1820" xr:uid="{00000000-0005-0000-0000-000028150000}"/>
    <cellStyle name="Millares 9 3 2 3" xfId="3977" xr:uid="{00000000-0005-0000-0000-000029150000}"/>
    <cellStyle name="Millares 9 3 2 4" xfId="23682" xr:uid="{00000000-0005-0000-0000-00002A150000}"/>
    <cellStyle name="Millares 9 3 3" xfId="1642" xr:uid="{00000000-0005-0000-0000-00002B150000}"/>
    <cellStyle name="Millares 9 3 3 2" xfId="4007" xr:uid="{00000000-0005-0000-0000-00002C150000}"/>
    <cellStyle name="Millares 9 3 4" xfId="3532" xr:uid="{00000000-0005-0000-0000-00002D150000}"/>
    <cellStyle name="Millares 9 3 5" xfId="8438" xr:uid="{00000000-0005-0000-0000-00002E150000}"/>
    <cellStyle name="Millares 9 4" xfId="223" xr:uid="{00000000-0005-0000-0000-00002F150000}"/>
    <cellStyle name="Millares 9 4 2" xfId="408" xr:uid="{00000000-0005-0000-0000-000030150000}"/>
    <cellStyle name="Millares 9 4 2 2" xfId="1882" xr:uid="{00000000-0005-0000-0000-000031150000}"/>
    <cellStyle name="Millares 9 4 2 3" xfId="3867" xr:uid="{00000000-0005-0000-0000-000032150000}"/>
    <cellStyle name="Millares 9 4 3" xfId="1704" xr:uid="{00000000-0005-0000-0000-000033150000}"/>
    <cellStyle name="Millares 9 4 4" xfId="3416" xr:uid="{00000000-0005-0000-0000-000034150000}"/>
    <cellStyle name="Millares 9 5" xfId="252" xr:uid="{00000000-0005-0000-0000-000035150000}"/>
    <cellStyle name="Millares 9 5 2" xfId="437" xr:uid="{00000000-0005-0000-0000-000036150000}"/>
    <cellStyle name="Millares 9 5 2 2" xfId="1911" xr:uid="{00000000-0005-0000-0000-000037150000}"/>
    <cellStyle name="Millares 9 5 3" xfId="1733" xr:uid="{00000000-0005-0000-0000-000038150000}"/>
    <cellStyle name="Millares 9 6" xfId="295" xr:uid="{00000000-0005-0000-0000-000039150000}"/>
    <cellStyle name="Millares 9 6 2" xfId="1769" xr:uid="{00000000-0005-0000-0000-00003A150000}"/>
    <cellStyle name="Millares 9 7" xfId="783" xr:uid="{00000000-0005-0000-0000-00003B150000}"/>
    <cellStyle name="Millares 9 7 2" xfId="2063" xr:uid="{00000000-0005-0000-0000-00003C150000}"/>
    <cellStyle name="Millares 9 8" xfId="943" xr:uid="{00000000-0005-0000-0000-00003D150000}"/>
    <cellStyle name="Millares 9 9" xfId="1061" xr:uid="{00000000-0005-0000-0000-00003E150000}"/>
    <cellStyle name="Moneda [0] 2" xfId="42" xr:uid="{00000000-0005-0000-0000-00003F150000}"/>
    <cellStyle name="Moneda 10" xfId="598" xr:uid="{00000000-0005-0000-0000-000040150000}"/>
    <cellStyle name="Moneda 2" xfId="41" xr:uid="{00000000-0005-0000-0000-000041150000}"/>
    <cellStyle name="Moneda 2 2" xfId="1259" xr:uid="{00000000-0005-0000-0000-000042150000}"/>
    <cellStyle name="Moneda 2 3" xfId="1319" xr:uid="{00000000-0005-0000-0000-000043150000}"/>
    <cellStyle name="Moneda 2 4" xfId="1082" xr:uid="{00000000-0005-0000-0000-000044150000}"/>
    <cellStyle name="Moneda 2 5" xfId="1002" xr:uid="{00000000-0005-0000-0000-000045150000}"/>
    <cellStyle name="Moneda 2 6" xfId="3535" xr:uid="{00000000-0005-0000-0000-000046150000}"/>
    <cellStyle name="Moneda 3" xfId="62" xr:uid="{00000000-0005-0000-0000-000047150000}"/>
    <cellStyle name="Moneda 3 2" xfId="1352" xr:uid="{00000000-0005-0000-0000-000048150000}"/>
    <cellStyle name="Moneda 3 3" xfId="1115" xr:uid="{00000000-0005-0000-0000-000049150000}"/>
    <cellStyle name="Moneda 3 4" xfId="1033" xr:uid="{00000000-0005-0000-0000-00004A150000}"/>
    <cellStyle name="MONETARIO" xfId="8005" xr:uid="{00000000-0005-0000-0000-00004B150000}"/>
    <cellStyle name="Neutral" xfId="4076" builtinId="28" customBuiltin="1"/>
    <cellStyle name="Neutral 2" xfId="624" xr:uid="{00000000-0005-0000-0000-00004D150000}"/>
    <cellStyle name="Neutral 2 2" xfId="873" xr:uid="{00000000-0005-0000-0000-00004E150000}"/>
    <cellStyle name="Neutral 2 3" xfId="4331" xr:uid="{00000000-0005-0000-0000-00004F150000}"/>
    <cellStyle name="Neutral 3" xfId="720" xr:uid="{00000000-0005-0000-0000-000050150000}"/>
    <cellStyle name="Neutral 3 2" xfId="874" xr:uid="{00000000-0005-0000-0000-000051150000}"/>
    <cellStyle name="Neutral 4" xfId="875" xr:uid="{00000000-0005-0000-0000-000052150000}"/>
    <cellStyle name="Neutral 4 2" xfId="4332" xr:uid="{00000000-0005-0000-0000-000053150000}"/>
    <cellStyle name="Neutral 5" xfId="872" xr:uid="{00000000-0005-0000-0000-000054150000}"/>
    <cellStyle name="Neutral 5 2" xfId="4333" xr:uid="{00000000-0005-0000-0000-000055150000}"/>
    <cellStyle name="Neutral 6" xfId="4334" xr:uid="{00000000-0005-0000-0000-000056150000}"/>
    <cellStyle name="Neutral 7" xfId="4335" xr:uid="{00000000-0005-0000-0000-000057150000}"/>
    <cellStyle name="Normal" xfId="0" builtinId="0"/>
    <cellStyle name="Normal - Style1" xfId="696" xr:uid="{00000000-0005-0000-0000-000059150000}"/>
    <cellStyle name="Normal 10" xfId="7" xr:uid="{00000000-0005-0000-0000-00005A150000}"/>
    <cellStyle name="Normal 10 10" xfId="2302" xr:uid="{00000000-0005-0000-0000-00005B150000}"/>
    <cellStyle name="Normal 10 10 2" xfId="7642" xr:uid="{00000000-0005-0000-0000-00005C150000}"/>
    <cellStyle name="Normal 10 10 2 2 2" xfId="566" xr:uid="{00000000-0005-0000-0000-00005D150000}"/>
    <cellStyle name="Normal 10 10 3" xfId="7625" xr:uid="{00000000-0005-0000-0000-00005E150000}"/>
    <cellStyle name="Normal 10 10 4" xfId="5716" xr:uid="{00000000-0005-0000-0000-00005F150000}"/>
    <cellStyle name="Normal 10 10 5" xfId="4643" xr:uid="{00000000-0005-0000-0000-000060150000}"/>
    <cellStyle name="Normal 10 11" xfId="2303" xr:uid="{00000000-0005-0000-0000-000061150000}"/>
    <cellStyle name="Normal 10 11 2" xfId="18871" xr:uid="{00000000-0005-0000-0000-000062150000}"/>
    <cellStyle name="Normal 10 11 2 2" xfId="33984" xr:uid="{00000000-0005-0000-0000-000063150000}"/>
    <cellStyle name="Normal 10 11 3" xfId="12088" xr:uid="{00000000-0005-0000-0000-000064150000}"/>
    <cellStyle name="Normal 10 11 3 2" xfId="27216" xr:uid="{00000000-0005-0000-0000-000065150000}"/>
    <cellStyle name="Normal 10 11 4" xfId="5717" xr:uid="{00000000-0005-0000-0000-000066150000}"/>
    <cellStyle name="Normal 10 11 5" xfId="4644" xr:uid="{00000000-0005-0000-0000-000067150000}"/>
    <cellStyle name="Normal 10 12" xfId="2304" xr:uid="{00000000-0005-0000-0000-000068150000}"/>
    <cellStyle name="Normal 10 12 2" xfId="15479" xr:uid="{00000000-0005-0000-0000-000069150000}"/>
    <cellStyle name="Normal 10 12 2 2" xfId="30600" xr:uid="{00000000-0005-0000-0000-00006A150000}"/>
    <cellStyle name="Normal 10 12 3" xfId="5718" xr:uid="{00000000-0005-0000-0000-00006B150000}"/>
    <cellStyle name="Normal 10 12 4" xfId="4645" xr:uid="{00000000-0005-0000-0000-00006C150000}"/>
    <cellStyle name="Normal 10 13" xfId="2172" xr:uid="{00000000-0005-0000-0000-00006D150000}"/>
    <cellStyle name="Normal 10 13 2" xfId="8630" xr:uid="{00000000-0005-0000-0000-00006E150000}"/>
    <cellStyle name="Normal 10 14" xfId="8006" xr:uid="{00000000-0005-0000-0000-00006F150000}"/>
    <cellStyle name="Normal 10 14 2" xfId="23208" xr:uid="{00000000-0005-0000-0000-000070150000}"/>
    <cellStyle name="Normal 10 15" xfId="8677" xr:uid="{00000000-0005-0000-0000-000071150000}"/>
    <cellStyle name="Normal 10 15 2" xfId="23832" xr:uid="{00000000-0005-0000-0000-000072150000}"/>
    <cellStyle name="Normal 10 16" xfId="22279" xr:uid="{00000000-0005-0000-0000-000073150000}"/>
    <cellStyle name="Normal 10 17" xfId="6793" xr:uid="{00000000-0005-0000-0000-000074150000}"/>
    <cellStyle name="Normal 10 2" xfId="43" xr:uid="{00000000-0005-0000-0000-000075150000}"/>
    <cellStyle name="Normal 10 2 10" xfId="8631" xr:uid="{00000000-0005-0000-0000-000076150000}"/>
    <cellStyle name="Normal 10 2 10 2" xfId="15489" xr:uid="{00000000-0005-0000-0000-000077150000}"/>
    <cellStyle name="Normal 10 2 10 2 2" xfId="30610" xr:uid="{00000000-0005-0000-0000-000078150000}"/>
    <cellStyle name="Normal 10 2 11" xfId="7643" xr:uid="{00000000-0005-0000-0000-000079150000}"/>
    <cellStyle name="Normal 10 2 12" xfId="8687" xr:uid="{00000000-0005-0000-0000-00007A150000}"/>
    <cellStyle name="Normal 10 2 12 2" xfId="23842" xr:uid="{00000000-0005-0000-0000-00007B150000}"/>
    <cellStyle name="Normal 10 2 13" xfId="22289" xr:uid="{00000000-0005-0000-0000-00007C150000}"/>
    <cellStyle name="Normal 10 2 14" xfId="5719" xr:uid="{00000000-0005-0000-0000-00007D150000}"/>
    <cellStyle name="Normal 10 2 2" xfId="1275" xr:uid="{00000000-0005-0000-0000-00007E150000}"/>
    <cellStyle name="Normal 10 2 2 10" xfId="8711" xr:uid="{00000000-0005-0000-0000-00007F150000}"/>
    <cellStyle name="Normal 10 2 2 10 2" xfId="23866" xr:uid="{00000000-0005-0000-0000-000080150000}"/>
    <cellStyle name="Normal 10 2 2 11" xfId="22313" xr:uid="{00000000-0005-0000-0000-000081150000}"/>
    <cellStyle name="Normal 10 2 2 12" xfId="5720" xr:uid="{00000000-0005-0000-0000-000082150000}"/>
    <cellStyle name="Normal 10 2 2 13" xfId="4647" xr:uid="{00000000-0005-0000-0000-000083150000}"/>
    <cellStyle name="Normal 10 2 2 2" xfId="2306" xr:uid="{00000000-0005-0000-0000-000084150000}"/>
    <cellStyle name="Normal 10 2 2 2 10" xfId="8759" xr:uid="{00000000-0005-0000-0000-000085150000}"/>
    <cellStyle name="Normal 10 2 2 2 10 2" xfId="23914" xr:uid="{00000000-0005-0000-0000-000086150000}"/>
    <cellStyle name="Normal 10 2 2 2 11" xfId="22361" xr:uid="{00000000-0005-0000-0000-000087150000}"/>
    <cellStyle name="Normal 10 2 2 2 12" xfId="6871" xr:uid="{00000000-0005-0000-0000-000088150000}"/>
    <cellStyle name="Normal 10 2 2 2 2" xfId="4623" xr:uid="{00000000-0005-0000-0000-000089150000}"/>
    <cellStyle name="Normal 10 2 2 2 2 10" xfId="22368" xr:uid="{00000000-0005-0000-0000-00008A150000}"/>
    <cellStyle name="Normal 10 2 2 2 2 11" xfId="5699" xr:uid="{00000000-0005-0000-0000-00008B150000}"/>
    <cellStyle name="Normal 10 2 2 2 2 2" xfId="6982" xr:uid="{00000000-0005-0000-0000-00008C150000}"/>
    <cellStyle name="Normal 10 2 2 2 2 2 2" xfId="7192" xr:uid="{00000000-0005-0000-0000-00008D150000}"/>
    <cellStyle name="Normal 10 2 2 2 2 2 2 2" xfId="7609" xr:uid="{00000000-0005-0000-0000-00008E150000}"/>
    <cellStyle name="Normal 10 2 2 2 2 2 2 2 2" xfId="10331" xr:uid="{00000000-0005-0000-0000-00008F150000}"/>
    <cellStyle name="Normal 10 2 2 2 2 2 2 2 2 2" xfId="12068" xr:uid="{00000000-0005-0000-0000-000090150000}"/>
    <cellStyle name="Normal 10 2 2 2 2 2 2 2 2 2 2" xfId="15453" xr:uid="{00000000-0005-0000-0000-000091150000}"/>
    <cellStyle name="Normal 10 2 2 2 2 2 2 2 2 2 2 2" xfId="22237" xr:uid="{00000000-0005-0000-0000-000092150000}"/>
    <cellStyle name="Normal 10 2 2 2 2 2 2 2 2 2 2 2 2" xfId="37350" xr:uid="{00000000-0005-0000-0000-000093150000}"/>
    <cellStyle name="Normal 10 2 2 2 2 2 2 2 2 2 2 3" xfId="30582" xr:uid="{00000000-0005-0000-0000-000094150000}"/>
    <cellStyle name="Normal 10 2 2 2 2 2 2 2 2 2 3" xfId="18853" xr:uid="{00000000-0005-0000-0000-000095150000}"/>
    <cellStyle name="Normal 10 2 2 2 2 2 2 2 2 2 3 2" xfId="33966" xr:uid="{00000000-0005-0000-0000-000096150000}"/>
    <cellStyle name="Normal 10 2 2 2 2 2 2 2 2 2 4" xfId="27198" xr:uid="{00000000-0005-0000-0000-000097150000}"/>
    <cellStyle name="Normal 10 2 2 2 2 2 2 2 2 3" xfId="13740" xr:uid="{00000000-0005-0000-0000-000098150000}"/>
    <cellStyle name="Normal 10 2 2 2 2 2 2 2 2 3 2" xfId="20524" xr:uid="{00000000-0005-0000-0000-000099150000}"/>
    <cellStyle name="Normal 10 2 2 2 2 2 2 2 2 3 2 2" xfId="35637" xr:uid="{00000000-0005-0000-0000-00009A150000}"/>
    <cellStyle name="Normal 10 2 2 2 2 2 2 2 2 3 3" xfId="28869" xr:uid="{00000000-0005-0000-0000-00009B150000}"/>
    <cellStyle name="Normal 10 2 2 2 2 2 2 2 2 4" xfId="17127" xr:uid="{00000000-0005-0000-0000-00009C150000}"/>
    <cellStyle name="Normal 10 2 2 2 2 2 2 2 2 4 2" xfId="32250" xr:uid="{00000000-0005-0000-0000-00009D150000}"/>
    <cellStyle name="Normal 10 2 2 2 2 2 2 2 2 5" xfId="25485" xr:uid="{00000000-0005-0000-0000-00009E150000}"/>
    <cellStyle name="Normal 10 2 2 2 2 2 2 2 3" xfId="11234" xr:uid="{00000000-0005-0000-0000-00009F150000}"/>
    <cellStyle name="Normal 10 2 2 2 2 2 2 2 3 2" xfId="14619" xr:uid="{00000000-0005-0000-0000-0000A0150000}"/>
    <cellStyle name="Normal 10 2 2 2 2 2 2 2 3 2 2" xfId="21403" xr:uid="{00000000-0005-0000-0000-0000A1150000}"/>
    <cellStyle name="Normal 10 2 2 2 2 2 2 2 3 2 2 2" xfId="36516" xr:uid="{00000000-0005-0000-0000-0000A2150000}"/>
    <cellStyle name="Normal 10 2 2 2 2 2 2 2 3 2 3" xfId="29748" xr:uid="{00000000-0005-0000-0000-0000A3150000}"/>
    <cellStyle name="Normal 10 2 2 2 2 2 2 2 3 3" xfId="18019" xr:uid="{00000000-0005-0000-0000-0000A4150000}"/>
    <cellStyle name="Normal 10 2 2 2 2 2 2 2 3 3 2" xfId="33132" xr:uid="{00000000-0005-0000-0000-0000A5150000}"/>
    <cellStyle name="Normal 10 2 2 2 2 2 2 2 3 4" xfId="26364" xr:uid="{00000000-0005-0000-0000-0000A6150000}"/>
    <cellStyle name="Normal 10 2 2 2 2 2 2 2 4" xfId="12904" xr:uid="{00000000-0005-0000-0000-0000A7150000}"/>
    <cellStyle name="Normal 10 2 2 2 2 2 2 2 4 2" xfId="19687" xr:uid="{00000000-0005-0000-0000-0000A8150000}"/>
    <cellStyle name="Normal 10 2 2 2 2 2 2 2 4 2 2" xfId="34800" xr:uid="{00000000-0005-0000-0000-0000A9150000}"/>
    <cellStyle name="Normal 10 2 2 2 2 2 2 2 4 3" xfId="28032" xr:uid="{00000000-0005-0000-0000-0000AA150000}"/>
    <cellStyle name="Normal 10 2 2 2 2 2 2 2 5" xfId="16292" xr:uid="{00000000-0005-0000-0000-0000AB150000}"/>
    <cellStyle name="Normal 10 2 2 2 2 2 2 2 5 2" xfId="31416" xr:uid="{00000000-0005-0000-0000-0000AC150000}"/>
    <cellStyle name="Normal 10 2 2 2 2 2 2 2 6" xfId="9494" xr:uid="{00000000-0005-0000-0000-0000AD150000}"/>
    <cellStyle name="Normal 10 2 2 2 2 2 2 2 6 2" xfId="24648" xr:uid="{00000000-0005-0000-0000-0000AE150000}"/>
    <cellStyle name="Normal 10 2 2 2 2 2 2 2 7" xfId="23095" xr:uid="{00000000-0005-0000-0000-0000AF150000}"/>
    <cellStyle name="Normal 10 2 2 2 2 2 2 3" xfId="9916" xr:uid="{00000000-0005-0000-0000-0000B0150000}"/>
    <cellStyle name="Normal 10 2 2 2 2 2 2 3 2" xfId="11652" xr:uid="{00000000-0005-0000-0000-0000B1150000}"/>
    <cellStyle name="Normal 10 2 2 2 2 2 2 3 2 2" xfId="15037" xr:uid="{00000000-0005-0000-0000-0000B2150000}"/>
    <cellStyle name="Normal 10 2 2 2 2 2 2 3 2 2 2" xfId="21821" xr:uid="{00000000-0005-0000-0000-0000B3150000}"/>
    <cellStyle name="Normal 10 2 2 2 2 2 2 3 2 2 2 2" xfId="36934" xr:uid="{00000000-0005-0000-0000-0000B4150000}"/>
    <cellStyle name="Normal 10 2 2 2 2 2 2 3 2 2 3" xfId="30166" xr:uid="{00000000-0005-0000-0000-0000B5150000}"/>
    <cellStyle name="Normal 10 2 2 2 2 2 2 3 2 3" xfId="18437" xr:uid="{00000000-0005-0000-0000-0000B6150000}"/>
    <cellStyle name="Normal 10 2 2 2 2 2 2 3 2 3 2" xfId="33550" xr:uid="{00000000-0005-0000-0000-0000B7150000}"/>
    <cellStyle name="Normal 10 2 2 2 2 2 2 3 2 4" xfId="26782" xr:uid="{00000000-0005-0000-0000-0000B8150000}"/>
    <cellStyle name="Normal 10 2 2 2 2 2 2 3 3" xfId="13324" xr:uid="{00000000-0005-0000-0000-0000B9150000}"/>
    <cellStyle name="Normal 10 2 2 2 2 2 2 3 3 2" xfId="20108" xr:uid="{00000000-0005-0000-0000-0000BA150000}"/>
    <cellStyle name="Normal 10 2 2 2 2 2 2 3 3 2 2" xfId="35221" xr:uid="{00000000-0005-0000-0000-0000BB150000}"/>
    <cellStyle name="Normal 10 2 2 2 2 2 2 3 3 3" xfId="28453" xr:uid="{00000000-0005-0000-0000-0000BC150000}"/>
    <cellStyle name="Normal 10 2 2 2 2 2 2 3 4" xfId="16710" xr:uid="{00000000-0005-0000-0000-0000BD150000}"/>
    <cellStyle name="Normal 10 2 2 2 2 2 2 3 4 2" xfId="31834" xr:uid="{00000000-0005-0000-0000-0000BE150000}"/>
    <cellStyle name="Normal 10 2 2 2 2 2 2 3 5" xfId="25069" xr:uid="{00000000-0005-0000-0000-0000BF150000}"/>
    <cellStyle name="Normal 10 2 2 2 2 2 2 4" xfId="10819" xr:uid="{00000000-0005-0000-0000-0000C0150000}"/>
    <cellStyle name="Normal 10 2 2 2 2 2 2 4 2" xfId="14203" xr:uid="{00000000-0005-0000-0000-0000C1150000}"/>
    <cellStyle name="Normal 10 2 2 2 2 2 2 4 2 2" xfId="20987" xr:uid="{00000000-0005-0000-0000-0000C2150000}"/>
    <cellStyle name="Normal 10 2 2 2 2 2 2 4 2 2 2" xfId="36100" xr:uid="{00000000-0005-0000-0000-0000C3150000}"/>
    <cellStyle name="Normal 10 2 2 2 2 2 2 4 2 3" xfId="29332" xr:uid="{00000000-0005-0000-0000-0000C4150000}"/>
    <cellStyle name="Normal 10 2 2 2 2 2 2 4 3" xfId="17603" xr:uid="{00000000-0005-0000-0000-0000C5150000}"/>
    <cellStyle name="Normal 10 2 2 2 2 2 2 4 3 2" xfId="32716" xr:uid="{00000000-0005-0000-0000-0000C6150000}"/>
    <cellStyle name="Normal 10 2 2 2 2 2 2 4 4" xfId="25948" xr:uid="{00000000-0005-0000-0000-0000C7150000}"/>
    <cellStyle name="Normal 10 2 2 2 2 2 2 5" xfId="12488" xr:uid="{00000000-0005-0000-0000-0000C8150000}"/>
    <cellStyle name="Normal 10 2 2 2 2 2 2 5 2" xfId="19271" xr:uid="{00000000-0005-0000-0000-0000C9150000}"/>
    <cellStyle name="Normal 10 2 2 2 2 2 2 5 2 2" xfId="34384" xr:uid="{00000000-0005-0000-0000-0000CA150000}"/>
    <cellStyle name="Normal 10 2 2 2 2 2 2 5 3" xfId="27616" xr:uid="{00000000-0005-0000-0000-0000CB150000}"/>
    <cellStyle name="Normal 10 2 2 2 2 2 2 6" xfId="15876" xr:uid="{00000000-0005-0000-0000-0000CC150000}"/>
    <cellStyle name="Normal 10 2 2 2 2 2 2 6 2" xfId="31000" xr:uid="{00000000-0005-0000-0000-0000CD150000}"/>
    <cellStyle name="Normal 10 2 2 2 2 2 2 7" xfId="9078" xr:uid="{00000000-0005-0000-0000-0000CE150000}"/>
    <cellStyle name="Normal 10 2 2 2 2 2 2 7 2" xfId="24232" xr:uid="{00000000-0005-0000-0000-0000CF150000}"/>
    <cellStyle name="Normal 10 2 2 2 2 2 2 8" xfId="22679" xr:uid="{00000000-0005-0000-0000-0000D0150000}"/>
    <cellStyle name="Normal 10 2 2 2 2 2 3" xfId="7401" xr:uid="{00000000-0005-0000-0000-0000D1150000}"/>
    <cellStyle name="Normal 10 2 2 2 2 2 3 2" xfId="10123" xr:uid="{00000000-0005-0000-0000-0000D2150000}"/>
    <cellStyle name="Normal 10 2 2 2 2 2 3 2 2" xfId="11860" xr:uid="{00000000-0005-0000-0000-0000D3150000}"/>
    <cellStyle name="Normal 10 2 2 2 2 2 3 2 2 2" xfId="15245" xr:uid="{00000000-0005-0000-0000-0000D4150000}"/>
    <cellStyle name="Normal 10 2 2 2 2 2 3 2 2 2 2" xfId="22029" xr:uid="{00000000-0005-0000-0000-0000D5150000}"/>
    <cellStyle name="Normal 10 2 2 2 2 2 3 2 2 2 2 2" xfId="37142" xr:uid="{00000000-0005-0000-0000-0000D6150000}"/>
    <cellStyle name="Normal 10 2 2 2 2 2 3 2 2 2 3" xfId="30374" xr:uid="{00000000-0005-0000-0000-0000D7150000}"/>
    <cellStyle name="Normal 10 2 2 2 2 2 3 2 2 3" xfId="18645" xr:uid="{00000000-0005-0000-0000-0000D8150000}"/>
    <cellStyle name="Normal 10 2 2 2 2 2 3 2 2 3 2" xfId="33758" xr:uid="{00000000-0005-0000-0000-0000D9150000}"/>
    <cellStyle name="Normal 10 2 2 2 2 2 3 2 2 4" xfId="26990" xr:uid="{00000000-0005-0000-0000-0000DA150000}"/>
    <cellStyle name="Normal 10 2 2 2 2 2 3 2 3" xfId="13532" xr:uid="{00000000-0005-0000-0000-0000DB150000}"/>
    <cellStyle name="Normal 10 2 2 2 2 2 3 2 3 2" xfId="20316" xr:uid="{00000000-0005-0000-0000-0000DC150000}"/>
    <cellStyle name="Normal 10 2 2 2 2 2 3 2 3 2 2" xfId="35429" xr:uid="{00000000-0005-0000-0000-0000DD150000}"/>
    <cellStyle name="Normal 10 2 2 2 2 2 3 2 3 3" xfId="28661" xr:uid="{00000000-0005-0000-0000-0000DE150000}"/>
    <cellStyle name="Normal 10 2 2 2 2 2 3 2 4" xfId="16919" xr:uid="{00000000-0005-0000-0000-0000DF150000}"/>
    <cellStyle name="Normal 10 2 2 2 2 2 3 2 4 2" xfId="32042" xr:uid="{00000000-0005-0000-0000-0000E0150000}"/>
    <cellStyle name="Normal 10 2 2 2 2 2 3 2 5" xfId="25277" xr:uid="{00000000-0005-0000-0000-0000E1150000}"/>
    <cellStyle name="Normal 10 2 2 2 2 2 3 3" xfId="11026" xr:uid="{00000000-0005-0000-0000-0000E2150000}"/>
    <cellStyle name="Normal 10 2 2 2 2 2 3 3 2" xfId="14411" xr:uid="{00000000-0005-0000-0000-0000E3150000}"/>
    <cellStyle name="Normal 10 2 2 2 2 2 3 3 2 2" xfId="21195" xr:uid="{00000000-0005-0000-0000-0000E4150000}"/>
    <cellStyle name="Normal 10 2 2 2 2 2 3 3 2 2 2" xfId="36308" xr:uid="{00000000-0005-0000-0000-0000E5150000}"/>
    <cellStyle name="Normal 10 2 2 2 2 2 3 3 2 3" xfId="29540" xr:uid="{00000000-0005-0000-0000-0000E6150000}"/>
    <cellStyle name="Normal 10 2 2 2 2 2 3 3 3" xfId="17811" xr:uid="{00000000-0005-0000-0000-0000E7150000}"/>
    <cellStyle name="Normal 10 2 2 2 2 2 3 3 3 2" xfId="32924" xr:uid="{00000000-0005-0000-0000-0000E8150000}"/>
    <cellStyle name="Normal 10 2 2 2 2 2 3 3 4" xfId="26156" xr:uid="{00000000-0005-0000-0000-0000E9150000}"/>
    <cellStyle name="Normal 10 2 2 2 2 2 3 4" xfId="12696" xr:uid="{00000000-0005-0000-0000-0000EA150000}"/>
    <cellStyle name="Normal 10 2 2 2 2 2 3 4 2" xfId="19479" xr:uid="{00000000-0005-0000-0000-0000EB150000}"/>
    <cellStyle name="Normal 10 2 2 2 2 2 3 4 2 2" xfId="34592" xr:uid="{00000000-0005-0000-0000-0000EC150000}"/>
    <cellStyle name="Normal 10 2 2 2 2 2 3 4 3" xfId="27824" xr:uid="{00000000-0005-0000-0000-0000ED150000}"/>
    <cellStyle name="Normal 10 2 2 2 2 2 3 5" xfId="16084" xr:uid="{00000000-0005-0000-0000-0000EE150000}"/>
    <cellStyle name="Normal 10 2 2 2 2 2 3 5 2" xfId="31208" xr:uid="{00000000-0005-0000-0000-0000EF150000}"/>
    <cellStyle name="Normal 10 2 2 2 2 2 3 6" xfId="9286" xr:uid="{00000000-0005-0000-0000-0000F0150000}"/>
    <cellStyle name="Normal 10 2 2 2 2 2 3 6 2" xfId="24440" xr:uid="{00000000-0005-0000-0000-0000F1150000}"/>
    <cellStyle name="Normal 10 2 2 2 2 2 3 7" xfId="22887" xr:uid="{00000000-0005-0000-0000-0000F2150000}"/>
    <cellStyle name="Normal 10 2 2 2 2 2 4" xfId="9708" xr:uid="{00000000-0005-0000-0000-0000F3150000}"/>
    <cellStyle name="Normal 10 2 2 2 2 2 4 2" xfId="11444" xr:uid="{00000000-0005-0000-0000-0000F4150000}"/>
    <cellStyle name="Normal 10 2 2 2 2 2 4 2 2" xfId="14829" xr:uid="{00000000-0005-0000-0000-0000F5150000}"/>
    <cellStyle name="Normal 10 2 2 2 2 2 4 2 2 2" xfId="21613" xr:uid="{00000000-0005-0000-0000-0000F6150000}"/>
    <cellStyle name="Normal 10 2 2 2 2 2 4 2 2 2 2" xfId="36726" xr:uid="{00000000-0005-0000-0000-0000F7150000}"/>
    <cellStyle name="Normal 10 2 2 2 2 2 4 2 2 3" xfId="29958" xr:uid="{00000000-0005-0000-0000-0000F8150000}"/>
    <cellStyle name="Normal 10 2 2 2 2 2 4 2 3" xfId="18229" xr:uid="{00000000-0005-0000-0000-0000F9150000}"/>
    <cellStyle name="Normal 10 2 2 2 2 2 4 2 3 2" xfId="33342" xr:uid="{00000000-0005-0000-0000-0000FA150000}"/>
    <cellStyle name="Normal 10 2 2 2 2 2 4 2 4" xfId="26574" xr:uid="{00000000-0005-0000-0000-0000FB150000}"/>
    <cellStyle name="Normal 10 2 2 2 2 2 4 3" xfId="13116" xr:uid="{00000000-0005-0000-0000-0000FC150000}"/>
    <cellStyle name="Normal 10 2 2 2 2 2 4 3 2" xfId="19900" xr:uid="{00000000-0005-0000-0000-0000FD150000}"/>
    <cellStyle name="Normal 10 2 2 2 2 2 4 3 2 2" xfId="35013" xr:uid="{00000000-0005-0000-0000-0000FE150000}"/>
    <cellStyle name="Normal 10 2 2 2 2 2 4 3 3" xfId="28245" xr:uid="{00000000-0005-0000-0000-0000FF150000}"/>
    <cellStyle name="Normal 10 2 2 2 2 2 4 4" xfId="16502" xr:uid="{00000000-0005-0000-0000-000000160000}"/>
    <cellStyle name="Normal 10 2 2 2 2 2 4 4 2" xfId="31626" xr:uid="{00000000-0005-0000-0000-000001160000}"/>
    <cellStyle name="Normal 10 2 2 2 2 2 4 5" xfId="24861" xr:uid="{00000000-0005-0000-0000-000002160000}"/>
    <cellStyle name="Normal 10 2 2 2 2 2 5" xfId="10611" xr:uid="{00000000-0005-0000-0000-000003160000}"/>
    <cellStyle name="Normal 10 2 2 2 2 2 5 2" xfId="13995" xr:uid="{00000000-0005-0000-0000-000004160000}"/>
    <cellStyle name="Normal 10 2 2 2 2 2 5 2 2" xfId="20779" xr:uid="{00000000-0005-0000-0000-000005160000}"/>
    <cellStyle name="Normal 10 2 2 2 2 2 5 2 2 2" xfId="35892" xr:uid="{00000000-0005-0000-0000-000006160000}"/>
    <cellStyle name="Normal 10 2 2 2 2 2 5 2 3" xfId="29124" xr:uid="{00000000-0005-0000-0000-000007160000}"/>
    <cellStyle name="Normal 10 2 2 2 2 2 5 3" xfId="17395" xr:uid="{00000000-0005-0000-0000-000008160000}"/>
    <cellStyle name="Normal 10 2 2 2 2 2 5 3 2" xfId="32508" xr:uid="{00000000-0005-0000-0000-000009160000}"/>
    <cellStyle name="Normal 10 2 2 2 2 2 5 4" xfId="25740" xr:uid="{00000000-0005-0000-0000-00000A160000}"/>
    <cellStyle name="Normal 10 2 2 2 2 2 6" xfId="12280" xr:uid="{00000000-0005-0000-0000-00000B160000}"/>
    <cellStyle name="Normal 10 2 2 2 2 2 6 2" xfId="19063" xr:uid="{00000000-0005-0000-0000-00000C160000}"/>
    <cellStyle name="Normal 10 2 2 2 2 2 6 2 2" xfId="34176" xr:uid="{00000000-0005-0000-0000-00000D160000}"/>
    <cellStyle name="Normal 10 2 2 2 2 2 6 3" xfId="27408" xr:uid="{00000000-0005-0000-0000-00000E160000}"/>
    <cellStyle name="Normal 10 2 2 2 2 2 7" xfId="15668" xr:uid="{00000000-0005-0000-0000-00000F160000}"/>
    <cellStyle name="Normal 10 2 2 2 2 2 7 2" xfId="30792" xr:uid="{00000000-0005-0000-0000-000010160000}"/>
    <cellStyle name="Normal 10 2 2 2 2 2 8" xfId="8869" xr:uid="{00000000-0005-0000-0000-000011160000}"/>
    <cellStyle name="Normal 10 2 2 2 2 2 8 2" xfId="24024" xr:uid="{00000000-0005-0000-0000-000012160000}"/>
    <cellStyle name="Normal 10 2 2 2 2 2 9" xfId="22471" xr:uid="{00000000-0005-0000-0000-000013160000}"/>
    <cellStyle name="Normal 10 2 2 2 2 3" xfId="7089" xr:uid="{00000000-0005-0000-0000-000014160000}"/>
    <cellStyle name="Normal 10 2 2 2 2 3 2" xfId="7506" xr:uid="{00000000-0005-0000-0000-000015160000}"/>
    <cellStyle name="Normal 10 2 2 2 2 3 2 2" xfId="10228" xr:uid="{00000000-0005-0000-0000-000016160000}"/>
    <cellStyle name="Normal 10 2 2 2 2 3 2 2 2" xfId="11965" xr:uid="{00000000-0005-0000-0000-000017160000}"/>
    <cellStyle name="Normal 10 2 2 2 2 3 2 2 2 2" xfId="15350" xr:uid="{00000000-0005-0000-0000-000018160000}"/>
    <cellStyle name="Normal 10 2 2 2 2 3 2 2 2 2 2" xfId="22134" xr:uid="{00000000-0005-0000-0000-000019160000}"/>
    <cellStyle name="Normal 10 2 2 2 2 3 2 2 2 2 2 2" xfId="37247" xr:uid="{00000000-0005-0000-0000-00001A160000}"/>
    <cellStyle name="Normal 10 2 2 2 2 3 2 2 2 2 3" xfId="30479" xr:uid="{00000000-0005-0000-0000-00001B160000}"/>
    <cellStyle name="Normal 10 2 2 2 2 3 2 2 2 3" xfId="18750" xr:uid="{00000000-0005-0000-0000-00001C160000}"/>
    <cellStyle name="Normal 10 2 2 2 2 3 2 2 2 3 2" xfId="33863" xr:uid="{00000000-0005-0000-0000-00001D160000}"/>
    <cellStyle name="Normal 10 2 2 2 2 3 2 2 2 4" xfId="27095" xr:uid="{00000000-0005-0000-0000-00001E160000}"/>
    <cellStyle name="Normal 10 2 2 2 2 3 2 2 3" xfId="13637" xr:uid="{00000000-0005-0000-0000-00001F160000}"/>
    <cellStyle name="Normal 10 2 2 2 2 3 2 2 3 2" xfId="20421" xr:uid="{00000000-0005-0000-0000-000020160000}"/>
    <cellStyle name="Normal 10 2 2 2 2 3 2 2 3 2 2" xfId="35534" xr:uid="{00000000-0005-0000-0000-000021160000}"/>
    <cellStyle name="Normal 10 2 2 2 2 3 2 2 3 3" xfId="28766" xr:uid="{00000000-0005-0000-0000-000022160000}"/>
    <cellStyle name="Normal 10 2 2 2 2 3 2 2 4" xfId="17024" xr:uid="{00000000-0005-0000-0000-000023160000}"/>
    <cellStyle name="Normal 10 2 2 2 2 3 2 2 4 2" xfId="32147" xr:uid="{00000000-0005-0000-0000-000024160000}"/>
    <cellStyle name="Normal 10 2 2 2 2 3 2 2 5" xfId="25382" xr:uid="{00000000-0005-0000-0000-000025160000}"/>
    <cellStyle name="Normal 10 2 2 2 2 3 2 3" xfId="11131" xr:uid="{00000000-0005-0000-0000-000026160000}"/>
    <cellStyle name="Normal 10 2 2 2 2 3 2 3 2" xfId="14516" xr:uid="{00000000-0005-0000-0000-000027160000}"/>
    <cellStyle name="Normal 10 2 2 2 2 3 2 3 2 2" xfId="21300" xr:uid="{00000000-0005-0000-0000-000028160000}"/>
    <cellStyle name="Normal 10 2 2 2 2 3 2 3 2 2 2" xfId="36413" xr:uid="{00000000-0005-0000-0000-000029160000}"/>
    <cellStyle name="Normal 10 2 2 2 2 3 2 3 2 3" xfId="29645" xr:uid="{00000000-0005-0000-0000-00002A160000}"/>
    <cellStyle name="Normal 10 2 2 2 2 3 2 3 3" xfId="17916" xr:uid="{00000000-0005-0000-0000-00002B160000}"/>
    <cellStyle name="Normal 10 2 2 2 2 3 2 3 3 2" xfId="33029" xr:uid="{00000000-0005-0000-0000-00002C160000}"/>
    <cellStyle name="Normal 10 2 2 2 2 3 2 3 4" xfId="26261" xr:uid="{00000000-0005-0000-0000-00002D160000}"/>
    <cellStyle name="Normal 10 2 2 2 2 3 2 4" xfId="12801" xr:uid="{00000000-0005-0000-0000-00002E160000}"/>
    <cellStyle name="Normal 10 2 2 2 2 3 2 4 2" xfId="19584" xr:uid="{00000000-0005-0000-0000-00002F160000}"/>
    <cellStyle name="Normal 10 2 2 2 2 3 2 4 2 2" xfId="34697" xr:uid="{00000000-0005-0000-0000-000030160000}"/>
    <cellStyle name="Normal 10 2 2 2 2 3 2 4 3" xfId="27929" xr:uid="{00000000-0005-0000-0000-000031160000}"/>
    <cellStyle name="Normal 10 2 2 2 2 3 2 5" xfId="16189" xr:uid="{00000000-0005-0000-0000-000032160000}"/>
    <cellStyle name="Normal 10 2 2 2 2 3 2 5 2" xfId="31313" xr:uid="{00000000-0005-0000-0000-000033160000}"/>
    <cellStyle name="Normal 10 2 2 2 2 3 2 6" xfId="9391" xr:uid="{00000000-0005-0000-0000-000034160000}"/>
    <cellStyle name="Normal 10 2 2 2 2 3 2 6 2" xfId="24545" xr:uid="{00000000-0005-0000-0000-000035160000}"/>
    <cellStyle name="Normal 10 2 2 2 2 3 2 7" xfId="22992" xr:uid="{00000000-0005-0000-0000-000036160000}"/>
    <cellStyle name="Normal 10 2 2 2 2 3 3" xfId="9813" xr:uid="{00000000-0005-0000-0000-000037160000}"/>
    <cellStyle name="Normal 10 2 2 2 2 3 3 2" xfId="11549" xr:uid="{00000000-0005-0000-0000-000038160000}"/>
    <cellStyle name="Normal 10 2 2 2 2 3 3 2 2" xfId="14934" xr:uid="{00000000-0005-0000-0000-000039160000}"/>
    <cellStyle name="Normal 10 2 2 2 2 3 3 2 2 2" xfId="21718" xr:uid="{00000000-0005-0000-0000-00003A160000}"/>
    <cellStyle name="Normal 10 2 2 2 2 3 3 2 2 2 2" xfId="36831" xr:uid="{00000000-0005-0000-0000-00003B160000}"/>
    <cellStyle name="Normal 10 2 2 2 2 3 3 2 2 3" xfId="30063" xr:uid="{00000000-0005-0000-0000-00003C160000}"/>
    <cellStyle name="Normal 10 2 2 2 2 3 3 2 3" xfId="18334" xr:uid="{00000000-0005-0000-0000-00003D160000}"/>
    <cellStyle name="Normal 10 2 2 2 2 3 3 2 3 2" xfId="33447" xr:uid="{00000000-0005-0000-0000-00003E160000}"/>
    <cellStyle name="Normal 10 2 2 2 2 3 3 2 4" xfId="26679" xr:uid="{00000000-0005-0000-0000-00003F160000}"/>
    <cellStyle name="Normal 10 2 2 2 2 3 3 3" xfId="13221" xr:uid="{00000000-0005-0000-0000-000040160000}"/>
    <cellStyle name="Normal 10 2 2 2 2 3 3 3 2" xfId="20005" xr:uid="{00000000-0005-0000-0000-000041160000}"/>
    <cellStyle name="Normal 10 2 2 2 2 3 3 3 2 2" xfId="35118" xr:uid="{00000000-0005-0000-0000-000042160000}"/>
    <cellStyle name="Normal 10 2 2 2 2 3 3 3 3" xfId="28350" xr:uid="{00000000-0005-0000-0000-000043160000}"/>
    <cellStyle name="Normal 10 2 2 2 2 3 3 4" xfId="16607" xr:uid="{00000000-0005-0000-0000-000044160000}"/>
    <cellStyle name="Normal 10 2 2 2 2 3 3 4 2" xfId="31731" xr:uid="{00000000-0005-0000-0000-000045160000}"/>
    <cellStyle name="Normal 10 2 2 2 2 3 3 5" xfId="24966" xr:uid="{00000000-0005-0000-0000-000046160000}"/>
    <cellStyle name="Normal 10 2 2 2 2 3 4" xfId="10716" xr:uid="{00000000-0005-0000-0000-000047160000}"/>
    <cellStyle name="Normal 10 2 2 2 2 3 4 2" xfId="14100" xr:uid="{00000000-0005-0000-0000-000048160000}"/>
    <cellStyle name="Normal 10 2 2 2 2 3 4 2 2" xfId="20884" xr:uid="{00000000-0005-0000-0000-000049160000}"/>
    <cellStyle name="Normal 10 2 2 2 2 3 4 2 2 2" xfId="35997" xr:uid="{00000000-0005-0000-0000-00004A160000}"/>
    <cellStyle name="Normal 10 2 2 2 2 3 4 2 3" xfId="29229" xr:uid="{00000000-0005-0000-0000-00004B160000}"/>
    <cellStyle name="Normal 10 2 2 2 2 3 4 3" xfId="17500" xr:uid="{00000000-0005-0000-0000-00004C160000}"/>
    <cellStyle name="Normal 10 2 2 2 2 3 4 3 2" xfId="32613" xr:uid="{00000000-0005-0000-0000-00004D160000}"/>
    <cellStyle name="Normal 10 2 2 2 2 3 4 4" xfId="25845" xr:uid="{00000000-0005-0000-0000-00004E160000}"/>
    <cellStyle name="Normal 10 2 2 2 2 3 5" xfId="12385" xr:uid="{00000000-0005-0000-0000-00004F160000}"/>
    <cellStyle name="Normal 10 2 2 2 2 3 5 2" xfId="19168" xr:uid="{00000000-0005-0000-0000-000050160000}"/>
    <cellStyle name="Normal 10 2 2 2 2 3 5 2 2" xfId="34281" xr:uid="{00000000-0005-0000-0000-000051160000}"/>
    <cellStyle name="Normal 10 2 2 2 2 3 5 3" xfId="27513" xr:uid="{00000000-0005-0000-0000-000052160000}"/>
    <cellStyle name="Normal 10 2 2 2 2 3 6" xfId="15773" xr:uid="{00000000-0005-0000-0000-000053160000}"/>
    <cellStyle name="Normal 10 2 2 2 2 3 6 2" xfId="30897" xr:uid="{00000000-0005-0000-0000-000054160000}"/>
    <cellStyle name="Normal 10 2 2 2 2 3 7" xfId="8975" xr:uid="{00000000-0005-0000-0000-000055160000}"/>
    <cellStyle name="Normal 10 2 2 2 2 3 7 2" xfId="24129" xr:uid="{00000000-0005-0000-0000-000056160000}"/>
    <cellStyle name="Normal 10 2 2 2 2 3 8" xfId="22576" xr:uid="{00000000-0005-0000-0000-000057160000}"/>
    <cellStyle name="Normal 10 2 2 2 2 4" xfId="7298" xr:uid="{00000000-0005-0000-0000-000058160000}"/>
    <cellStyle name="Normal 10 2 2 2 2 4 2" xfId="10020" xr:uid="{00000000-0005-0000-0000-000059160000}"/>
    <cellStyle name="Normal 10 2 2 2 2 4 2 2" xfId="11757" xr:uid="{00000000-0005-0000-0000-00005A160000}"/>
    <cellStyle name="Normal 10 2 2 2 2 4 2 2 2" xfId="15142" xr:uid="{00000000-0005-0000-0000-00005B160000}"/>
    <cellStyle name="Normal 10 2 2 2 2 4 2 2 2 2" xfId="21926" xr:uid="{00000000-0005-0000-0000-00005C160000}"/>
    <cellStyle name="Normal 10 2 2 2 2 4 2 2 2 2 2" xfId="37039" xr:uid="{00000000-0005-0000-0000-00005D160000}"/>
    <cellStyle name="Normal 10 2 2 2 2 4 2 2 2 3" xfId="30271" xr:uid="{00000000-0005-0000-0000-00005E160000}"/>
    <cellStyle name="Normal 10 2 2 2 2 4 2 2 3" xfId="18542" xr:uid="{00000000-0005-0000-0000-00005F160000}"/>
    <cellStyle name="Normal 10 2 2 2 2 4 2 2 3 2" xfId="33655" xr:uid="{00000000-0005-0000-0000-000060160000}"/>
    <cellStyle name="Normal 10 2 2 2 2 4 2 2 4" xfId="26887" xr:uid="{00000000-0005-0000-0000-000061160000}"/>
    <cellStyle name="Normal 10 2 2 2 2 4 2 3" xfId="13429" xr:uid="{00000000-0005-0000-0000-000062160000}"/>
    <cellStyle name="Normal 10 2 2 2 2 4 2 3 2" xfId="20213" xr:uid="{00000000-0005-0000-0000-000063160000}"/>
    <cellStyle name="Normal 10 2 2 2 2 4 2 3 2 2" xfId="35326" xr:uid="{00000000-0005-0000-0000-000064160000}"/>
    <cellStyle name="Normal 10 2 2 2 2 4 2 3 3" xfId="28558" xr:uid="{00000000-0005-0000-0000-000065160000}"/>
    <cellStyle name="Normal 10 2 2 2 2 4 2 4" xfId="16816" xr:uid="{00000000-0005-0000-0000-000066160000}"/>
    <cellStyle name="Normal 10 2 2 2 2 4 2 4 2" xfId="31939" xr:uid="{00000000-0005-0000-0000-000067160000}"/>
    <cellStyle name="Normal 10 2 2 2 2 4 2 5" xfId="25174" xr:uid="{00000000-0005-0000-0000-000068160000}"/>
    <cellStyle name="Normal 10 2 2 2 2 4 3" xfId="10923" xr:uid="{00000000-0005-0000-0000-000069160000}"/>
    <cellStyle name="Normal 10 2 2 2 2 4 3 2" xfId="14308" xr:uid="{00000000-0005-0000-0000-00006A160000}"/>
    <cellStyle name="Normal 10 2 2 2 2 4 3 2 2" xfId="21092" xr:uid="{00000000-0005-0000-0000-00006B160000}"/>
    <cellStyle name="Normal 10 2 2 2 2 4 3 2 2 2" xfId="36205" xr:uid="{00000000-0005-0000-0000-00006C160000}"/>
    <cellStyle name="Normal 10 2 2 2 2 4 3 2 3" xfId="29437" xr:uid="{00000000-0005-0000-0000-00006D160000}"/>
    <cellStyle name="Normal 10 2 2 2 2 4 3 3" xfId="17708" xr:uid="{00000000-0005-0000-0000-00006E160000}"/>
    <cellStyle name="Normal 10 2 2 2 2 4 3 3 2" xfId="32821" xr:uid="{00000000-0005-0000-0000-00006F160000}"/>
    <cellStyle name="Normal 10 2 2 2 2 4 3 4" xfId="26053" xr:uid="{00000000-0005-0000-0000-000070160000}"/>
    <cellStyle name="Normal 10 2 2 2 2 4 4" xfId="12593" xr:uid="{00000000-0005-0000-0000-000071160000}"/>
    <cellStyle name="Normal 10 2 2 2 2 4 4 2" xfId="19376" xr:uid="{00000000-0005-0000-0000-000072160000}"/>
    <cellStyle name="Normal 10 2 2 2 2 4 4 2 2" xfId="34489" xr:uid="{00000000-0005-0000-0000-000073160000}"/>
    <cellStyle name="Normal 10 2 2 2 2 4 4 3" xfId="27721" xr:uid="{00000000-0005-0000-0000-000074160000}"/>
    <cellStyle name="Normal 10 2 2 2 2 4 5" xfId="15981" xr:uid="{00000000-0005-0000-0000-000075160000}"/>
    <cellStyle name="Normal 10 2 2 2 2 4 5 2" xfId="31105" xr:uid="{00000000-0005-0000-0000-000076160000}"/>
    <cellStyle name="Normal 10 2 2 2 2 4 6" xfId="9183" xr:uid="{00000000-0005-0000-0000-000077160000}"/>
    <cellStyle name="Normal 10 2 2 2 2 4 6 2" xfId="24337" xr:uid="{00000000-0005-0000-0000-000078160000}"/>
    <cellStyle name="Normal 10 2 2 2 2 4 7" xfId="22784" xr:uid="{00000000-0005-0000-0000-000079160000}"/>
    <cellStyle name="Normal 10 2 2 2 2 5" xfId="9605" xr:uid="{00000000-0005-0000-0000-00007A160000}"/>
    <cellStyle name="Normal 10 2 2 2 2 5 2" xfId="11341" xr:uid="{00000000-0005-0000-0000-00007B160000}"/>
    <cellStyle name="Normal 10 2 2 2 2 5 2 2" xfId="14726" xr:uid="{00000000-0005-0000-0000-00007C160000}"/>
    <cellStyle name="Normal 10 2 2 2 2 5 2 2 2" xfId="21510" xr:uid="{00000000-0005-0000-0000-00007D160000}"/>
    <cellStyle name="Normal 10 2 2 2 2 5 2 2 2 2" xfId="36623" xr:uid="{00000000-0005-0000-0000-00007E160000}"/>
    <cellStyle name="Normal 10 2 2 2 2 5 2 2 3" xfId="29855" xr:uid="{00000000-0005-0000-0000-00007F160000}"/>
    <cellStyle name="Normal 10 2 2 2 2 5 2 3" xfId="18126" xr:uid="{00000000-0005-0000-0000-000080160000}"/>
    <cellStyle name="Normal 10 2 2 2 2 5 2 3 2" xfId="33239" xr:uid="{00000000-0005-0000-0000-000081160000}"/>
    <cellStyle name="Normal 10 2 2 2 2 5 2 4" xfId="26471" xr:uid="{00000000-0005-0000-0000-000082160000}"/>
    <cellStyle name="Normal 10 2 2 2 2 5 3" xfId="13013" xr:uid="{00000000-0005-0000-0000-000083160000}"/>
    <cellStyle name="Normal 10 2 2 2 2 5 3 2" xfId="19797" xr:uid="{00000000-0005-0000-0000-000084160000}"/>
    <cellStyle name="Normal 10 2 2 2 2 5 3 2 2" xfId="34910" xr:uid="{00000000-0005-0000-0000-000085160000}"/>
    <cellStyle name="Normal 10 2 2 2 2 5 3 3" xfId="28142" xr:uid="{00000000-0005-0000-0000-000086160000}"/>
    <cellStyle name="Normal 10 2 2 2 2 5 4" xfId="16399" xr:uid="{00000000-0005-0000-0000-000087160000}"/>
    <cellStyle name="Normal 10 2 2 2 2 5 4 2" xfId="31523" xr:uid="{00000000-0005-0000-0000-000088160000}"/>
    <cellStyle name="Normal 10 2 2 2 2 5 5" xfId="24758" xr:uid="{00000000-0005-0000-0000-000089160000}"/>
    <cellStyle name="Normal 10 2 2 2 2 6" xfId="10508" xr:uid="{00000000-0005-0000-0000-00008A160000}"/>
    <cellStyle name="Normal 10 2 2 2 2 6 2" xfId="13892" xr:uid="{00000000-0005-0000-0000-00008B160000}"/>
    <cellStyle name="Normal 10 2 2 2 2 6 2 2" xfId="20676" xr:uid="{00000000-0005-0000-0000-00008C160000}"/>
    <cellStyle name="Normal 10 2 2 2 2 6 2 2 2" xfId="35789" xr:uid="{00000000-0005-0000-0000-00008D160000}"/>
    <cellStyle name="Normal 10 2 2 2 2 6 2 3" xfId="29021" xr:uid="{00000000-0005-0000-0000-00008E160000}"/>
    <cellStyle name="Normal 10 2 2 2 2 6 3" xfId="17292" xr:uid="{00000000-0005-0000-0000-00008F160000}"/>
    <cellStyle name="Normal 10 2 2 2 2 6 3 2" xfId="32405" xr:uid="{00000000-0005-0000-0000-000090160000}"/>
    <cellStyle name="Normal 10 2 2 2 2 6 4" xfId="25637" xr:uid="{00000000-0005-0000-0000-000091160000}"/>
    <cellStyle name="Normal 10 2 2 2 2 7" xfId="12177" xr:uid="{00000000-0005-0000-0000-000092160000}"/>
    <cellStyle name="Normal 10 2 2 2 2 7 2" xfId="18960" xr:uid="{00000000-0005-0000-0000-000093160000}"/>
    <cellStyle name="Normal 10 2 2 2 2 7 2 2" xfId="34073" xr:uid="{00000000-0005-0000-0000-000094160000}"/>
    <cellStyle name="Normal 10 2 2 2 2 7 3" xfId="27305" xr:uid="{00000000-0005-0000-0000-000095160000}"/>
    <cellStyle name="Normal 10 2 2 2 2 8" xfId="15567" xr:uid="{00000000-0005-0000-0000-000096160000}"/>
    <cellStyle name="Normal 10 2 2 2 2 8 2" xfId="30689" xr:uid="{00000000-0005-0000-0000-000097160000}"/>
    <cellStyle name="Normal 10 2 2 2 2 9" xfId="8766" xr:uid="{00000000-0005-0000-0000-000098160000}"/>
    <cellStyle name="Normal 10 2 2 2 2 9 2" xfId="23921" xr:uid="{00000000-0005-0000-0000-000099160000}"/>
    <cellStyle name="Normal 10 2 2 2 3" xfId="6975" xr:uid="{00000000-0005-0000-0000-00009A160000}"/>
    <cellStyle name="Normal 10 2 2 2 3 2" xfId="7185" xr:uid="{00000000-0005-0000-0000-00009B160000}"/>
    <cellStyle name="Normal 10 2 2 2 3 2 2" xfId="7602" xr:uid="{00000000-0005-0000-0000-00009C160000}"/>
    <cellStyle name="Normal 10 2 2 2 3 2 2 2" xfId="10324" xr:uid="{00000000-0005-0000-0000-00009D160000}"/>
    <cellStyle name="Normal 10 2 2 2 3 2 2 2 2" xfId="12061" xr:uid="{00000000-0005-0000-0000-00009E160000}"/>
    <cellStyle name="Normal 10 2 2 2 3 2 2 2 2 2" xfId="15446" xr:uid="{00000000-0005-0000-0000-00009F160000}"/>
    <cellStyle name="Normal 10 2 2 2 3 2 2 2 2 2 2" xfId="22230" xr:uid="{00000000-0005-0000-0000-0000A0160000}"/>
    <cellStyle name="Normal 10 2 2 2 3 2 2 2 2 2 2 2" xfId="37343" xr:uid="{00000000-0005-0000-0000-0000A1160000}"/>
    <cellStyle name="Normal 10 2 2 2 3 2 2 2 2 2 3" xfId="30575" xr:uid="{00000000-0005-0000-0000-0000A2160000}"/>
    <cellStyle name="Normal 10 2 2 2 3 2 2 2 2 3" xfId="18846" xr:uid="{00000000-0005-0000-0000-0000A3160000}"/>
    <cellStyle name="Normal 10 2 2 2 3 2 2 2 2 3 2" xfId="33959" xr:uid="{00000000-0005-0000-0000-0000A4160000}"/>
    <cellStyle name="Normal 10 2 2 2 3 2 2 2 2 4" xfId="27191" xr:uid="{00000000-0005-0000-0000-0000A5160000}"/>
    <cellStyle name="Normal 10 2 2 2 3 2 2 2 3" xfId="13733" xr:uid="{00000000-0005-0000-0000-0000A6160000}"/>
    <cellStyle name="Normal 10 2 2 2 3 2 2 2 3 2" xfId="20517" xr:uid="{00000000-0005-0000-0000-0000A7160000}"/>
    <cellStyle name="Normal 10 2 2 2 3 2 2 2 3 2 2" xfId="35630" xr:uid="{00000000-0005-0000-0000-0000A8160000}"/>
    <cellStyle name="Normal 10 2 2 2 3 2 2 2 3 3" xfId="28862" xr:uid="{00000000-0005-0000-0000-0000A9160000}"/>
    <cellStyle name="Normal 10 2 2 2 3 2 2 2 4" xfId="17120" xr:uid="{00000000-0005-0000-0000-0000AA160000}"/>
    <cellStyle name="Normal 10 2 2 2 3 2 2 2 4 2" xfId="32243" xr:uid="{00000000-0005-0000-0000-0000AB160000}"/>
    <cellStyle name="Normal 10 2 2 2 3 2 2 2 5" xfId="25478" xr:uid="{00000000-0005-0000-0000-0000AC160000}"/>
    <cellStyle name="Normal 10 2 2 2 3 2 2 3" xfId="11227" xr:uid="{00000000-0005-0000-0000-0000AD160000}"/>
    <cellStyle name="Normal 10 2 2 2 3 2 2 3 2" xfId="14612" xr:uid="{00000000-0005-0000-0000-0000AE160000}"/>
    <cellStyle name="Normal 10 2 2 2 3 2 2 3 2 2" xfId="21396" xr:uid="{00000000-0005-0000-0000-0000AF160000}"/>
    <cellStyle name="Normal 10 2 2 2 3 2 2 3 2 2 2" xfId="36509" xr:uid="{00000000-0005-0000-0000-0000B0160000}"/>
    <cellStyle name="Normal 10 2 2 2 3 2 2 3 2 3" xfId="29741" xr:uid="{00000000-0005-0000-0000-0000B1160000}"/>
    <cellStyle name="Normal 10 2 2 2 3 2 2 3 3" xfId="18012" xr:uid="{00000000-0005-0000-0000-0000B2160000}"/>
    <cellStyle name="Normal 10 2 2 2 3 2 2 3 3 2" xfId="33125" xr:uid="{00000000-0005-0000-0000-0000B3160000}"/>
    <cellStyle name="Normal 10 2 2 2 3 2 2 3 4" xfId="26357" xr:uid="{00000000-0005-0000-0000-0000B4160000}"/>
    <cellStyle name="Normal 10 2 2 2 3 2 2 4" xfId="12897" xr:uid="{00000000-0005-0000-0000-0000B5160000}"/>
    <cellStyle name="Normal 10 2 2 2 3 2 2 4 2" xfId="19680" xr:uid="{00000000-0005-0000-0000-0000B6160000}"/>
    <cellStyle name="Normal 10 2 2 2 3 2 2 4 2 2" xfId="34793" xr:uid="{00000000-0005-0000-0000-0000B7160000}"/>
    <cellStyle name="Normal 10 2 2 2 3 2 2 4 3" xfId="28025" xr:uid="{00000000-0005-0000-0000-0000B8160000}"/>
    <cellStyle name="Normal 10 2 2 2 3 2 2 5" xfId="16285" xr:uid="{00000000-0005-0000-0000-0000B9160000}"/>
    <cellStyle name="Normal 10 2 2 2 3 2 2 5 2" xfId="31409" xr:uid="{00000000-0005-0000-0000-0000BA160000}"/>
    <cellStyle name="Normal 10 2 2 2 3 2 2 6" xfId="9487" xr:uid="{00000000-0005-0000-0000-0000BB160000}"/>
    <cellStyle name="Normal 10 2 2 2 3 2 2 6 2" xfId="24641" xr:uid="{00000000-0005-0000-0000-0000BC160000}"/>
    <cellStyle name="Normal 10 2 2 2 3 2 2 7" xfId="23088" xr:uid="{00000000-0005-0000-0000-0000BD160000}"/>
    <cellStyle name="Normal 10 2 2 2 3 2 3" xfId="9909" xr:uid="{00000000-0005-0000-0000-0000BE160000}"/>
    <cellStyle name="Normal 10 2 2 2 3 2 3 2" xfId="11645" xr:uid="{00000000-0005-0000-0000-0000BF160000}"/>
    <cellStyle name="Normal 10 2 2 2 3 2 3 2 2" xfId="15030" xr:uid="{00000000-0005-0000-0000-0000C0160000}"/>
    <cellStyle name="Normal 10 2 2 2 3 2 3 2 2 2" xfId="21814" xr:uid="{00000000-0005-0000-0000-0000C1160000}"/>
    <cellStyle name="Normal 10 2 2 2 3 2 3 2 2 2 2" xfId="36927" xr:uid="{00000000-0005-0000-0000-0000C2160000}"/>
    <cellStyle name="Normal 10 2 2 2 3 2 3 2 2 3" xfId="30159" xr:uid="{00000000-0005-0000-0000-0000C3160000}"/>
    <cellStyle name="Normal 10 2 2 2 3 2 3 2 3" xfId="18430" xr:uid="{00000000-0005-0000-0000-0000C4160000}"/>
    <cellStyle name="Normal 10 2 2 2 3 2 3 2 3 2" xfId="33543" xr:uid="{00000000-0005-0000-0000-0000C5160000}"/>
    <cellStyle name="Normal 10 2 2 2 3 2 3 2 4" xfId="26775" xr:uid="{00000000-0005-0000-0000-0000C6160000}"/>
    <cellStyle name="Normal 10 2 2 2 3 2 3 3" xfId="13317" xr:uid="{00000000-0005-0000-0000-0000C7160000}"/>
    <cellStyle name="Normal 10 2 2 2 3 2 3 3 2" xfId="20101" xr:uid="{00000000-0005-0000-0000-0000C8160000}"/>
    <cellStyle name="Normal 10 2 2 2 3 2 3 3 2 2" xfId="35214" xr:uid="{00000000-0005-0000-0000-0000C9160000}"/>
    <cellStyle name="Normal 10 2 2 2 3 2 3 3 3" xfId="28446" xr:uid="{00000000-0005-0000-0000-0000CA160000}"/>
    <cellStyle name="Normal 10 2 2 2 3 2 3 4" xfId="16703" xr:uid="{00000000-0005-0000-0000-0000CB160000}"/>
    <cellStyle name="Normal 10 2 2 2 3 2 3 4 2" xfId="31827" xr:uid="{00000000-0005-0000-0000-0000CC160000}"/>
    <cellStyle name="Normal 10 2 2 2 3 2 3 5" xfId="25062" xr:uid="{00000000-0005-0000-0000-0000CD160000}"/>
    <cellStyle name="Normal 10 2 2 2 3 2 4" xfId="10812" xr:uid="{00000000-0005-0000-0000-0000CE160000}"/>
    <cellStyle name="Normal 10 2 2 2 3 2 4 2" xfId="14196" xr:uid="{00000000-0005-0000-0000-0000CF160000}"/>
    <cellStyle name="Normal 10 2 2 2 3 2 4 2 2" xfId="20980" xr:uid="{00000000-0005-0000-0000-0000D0160000}"/>
    <cellStyle name="Normal 10 2 2 2 3 2 4 2 2 2" xfId="36093" xr:uid="{00000000-0005-0000-0000-0000D1160000}"/>
    <cellStyle name="Normal 10 2 2 2 3 2 4 2 3" xfId="29325" xr:uid="{00000000-0005-0000-0000-0000D2160000}"/>
    <cellStyle name="Normal 10 2 2 2 3 2 4 3" xfId="17596" xr:uid="{00000000-0005-0000-0000-0000D3160000}"/>
    <cellStyle name="Normal 10 2 2 2 3 2 4 3 2" xfId="32709" xr:uid="{00000000-0005-0000-0000-0000D4160000}"/>
    <cellStyle name="Normal 10 2 2 2 3 2 4 4" xfId="25941" xr:uid="{00000000-0005-0000-0000-0000D5160000}"/>
    <cellStyle name="Normal 10 2 2 2 3 2 5" xfId="12481" xr:uid="{00000000-0005-0000-0000-0000D6160000}"/>
    <cellStyle name="Normal 10 2 2 2 3 2 5 2" xfId="19264" xr:uid="{00000000-0005-0000-0000-0000D7160000}"/>
    <cellStyle name="Normal 10 2 2 2 3 2 5 2 2" xfId="34377" xr:uid="{00000000-0005-0000-0000-0000D8160000}"/>
    <cellStyle name="Normal 10 2 2 2 3 2 5 3" xfId="27609" xr:uid="{00000000-0005-0000-0000-0000D9160000}"/>
    <cellStyle name="Normal 10 2 2 2 3 2 6" xfId="15869" xr:uid="{00000000-0005-0000-0000-0000DA160000}"/>
    <cellStyle name="Normal 10 2 2 2 3 2 6 2" xfId="30993" xr:uid="{00000000-0005-0000-0000-0000DB160000}"/>
    <cellStyle name="Normal 10 2 2 2 3 2 7" xfId="9071" xr:uid="{00000000-0005-0000-0000-0000DC160000}"/>
    <cellStyle name="Normal 10 2 2 2 3 2 7 2" xfId="24225" xr:uid="{00000000-0005-0000-0000-0000DD160000}"/>
    <cellStyle name="Normal 10 2 2 2 3 2 8" xfId="22672" xr:uid="{00000000-0005-0000-0000-0000DE160000}"/>
    <cellStyle name="Normal 10 2 2 2 3 3" xfId="7394" xr:uid="{00000000-0005-0000-0000-0000DF160000}"/>
    <cellStyle name="Normal 10 2 2 2 3 3 2" xfId="10116" xr:uid="{00000000-0005-0000-0000-0000E0160000}"/>
    <cellStyle name="Normal 10 2 2 2 3 3 2 2" xfId="11853" xr:uid="{00000000-0005-0000-0000-0000E1160000}"/>
    <cellStyle name="Normal 10 2 2 2 3 3 2 2 2" xfId="15238" xr:uid="{00000000-0005-0000-0000-0000E2160000}"/>
    <cellStyle name="Normal 10 2 2 2 3 3 2 2 2 2" xfId="22022" xr:uid="{00000000-0005-0000-0000-0000E3160000}"/>
    <cellStyle name="Normal 10 2 2 2 3 3 2 2 2 2 2" xfId="37135" xr:uid="{00000000-0005-0000-0000-0000E4160000}"/>
    <cellStyle name="Normal 10 2 2 2 3 3 2 2 2 3" xfId="30367" xr:uid="{00000000-0005-0000-0000-0000E5160000}"/>
    <cellStyle name="Normal 10 2 2 2 3 3 2 2 3" xfId="18638" xr:uid="{00000000-0005-0000-0000-0000E6160000}"/>
    <cellStyle name="Normal 10 2 2 2 3 3 2 2 3 2" xfId="33751" xr:uid="{00000000-0005-0000-0000-0000E7160000}"/>
    <cellStyle name="Normal 10 2 2 2 3 3 2 2 4" xfId="26983" xr:uid="{00000000-0005-0000-0000-0000E8160000}"/>
    <cellStyle name="Normal 10 2 2 2 3 3 2 3" xfId="13525" xr:uid="{00000000-0005-0000-0000-0000E9160000}"/>
    <cellStyle name="Normal 10 2 2 2 3 3 2 3 2" xfId="20309" xr:uid="{00000000-0005-0000-0000-0000EA160000}"/>
    <cellStyle name="Normal 10 2 2 2 3 3 2 3 2 2" xfId="35422" xr:uid="{00000000-0005-0000-0000-0000EB160000}"/>
    <cellStyle name="Normal 10 2 2 2 3 3 2 3 3" xfId="28654" xr:uid="{00000000-0005-0000-0000-0000EC160000}"/>
    <cellStyle name="Normal 10 2 2 2 3 3 2 4" xfId="16912" xr:uid="{00000000-0005-0000-0000-0000ED160000}"/>
    <cellStyle name="Normal 10 2 2 2 3 3 2 4 2" xfId="32035" xr:uid="{00000000-0005-0000-0000-0000EE160000}"/>
    <cellStyle name="Normal 10 2 2 2 3 3 2 5" xfId="25270" xr:uid="{00000000-0005-0000-0000-0000EF160000}"/>
    <cellStyle name="Normal 10 2 2 2 3 3 3" xfId="11019" xr:uid="{00000000-0005-0000-0000-0000F0160000}"/>
    <cellStyle name="Normal 10 2 2 2 3 3 3 2" xfId="14404" xr:uid="{00000000-0005-0000-0000-0000F1160000}"/>
    <cellStyle name="Normal 10 2 2 2 3 3 3 2 2" xfId="21188" xr:uid="{00000000-0005-0000-0000-0000F2160000}"/>
    <cellStyle name="Normal 10 2 2 2 3 3 3 2 2 2" xfId="36301" xr:uid="{00000000-0005-0000-0000-0000F3160000}"/>
    <cellStyle name="Normal 10 2 2 2 3 3 3 2 3" xfId="29533" xr:uid="{00000000-0005-0000-0000-0000F4160000}"/>
    <cellStyle name="Normal 10 2 2 2 3 3 3 3" xfId="17804" xr:uid="{00000000-0005-0000-0000-0000F5160000}"/>
    <cellStyle name="Normal 10 2 2 2 3 3 3 3 2" xfId="32917" xr:uid="{00000000-0005-0000-0000-0000F6160000}"/>
    <cellStyle name="Normal 10 2 2 2 3 3 3 4" xfId="26149" xr:uid="{00000000-0005-0000-0000-0000F7160000}"/>
    <cellStyle name="Normal 10 2 2 2 3 3 4" xfId="12689" xr:uid="{00000000-0005-0000-0000-0000F8160000}"/>
    <cellStyle name="Normal 10 2 2 2 3 3 4 2" xfId="19472" xr:uid="{00000000-0005-0000-0000-0000F9160000}"/>
    <cellStyle name="Normal 10 2 2 2 3 3 4 2 2" xfId="34585" xr:uid="{00000000-0005-0000-0000-0000FA160000}"/>
    <cellStyle name="Normal 10 2 2 2 3 3 4 3" xfId="27817" xr:uid="{00000000-0005-0000-0000-0000FB160000}"/>
    <cellStyle name="Normal 10 2 2 2 3 3 5" xfId="16077" xr:uid="{00000000-0005-0000-0000-0000FC160000}"/>
    <cellStyle name="Normal 10 2 2 2 3 3 5 2" xfId="31201" xr:uid="{00000000-0005-0000-0000-0000FD160000}"/>
    <cellStyle name="Normal 10 2 2 2 3 3 6" xfId="9279" xr:uid="{00000000-0005-0000-0000-0000FE160000}"/>
    <cellStyle name="Normal 10 2 2 2 3 3 6 2" xfId="24433" xr:uid="{00000000-0005-0000-0000-0000FF160000}"/>
    <cellStyle name="Normal 10 2 2 2 3 3 7" xfId="22880" xr:uid="{00000000-0005-0000-0000-000000170000}"/>
    <cellStyle name="Normal 10 2 2 2 3 4" xfId="9701" xr:uid="{00000000-0005-0000-0000-000001170000}"/>
    <cellStyle name="Normal 10 2 2 2 3 4 2" xfId="11437" xr:uid="{00000000-0005-0000-0000-000002170000}"/>
    <cellStyle name="Normal 10 2 2 2 3 4 2 2" xfId="14822" xr:uid="{00000000-0005-0000-0000-000003170000}"/>
    <cellStyle name="Normal 10 2 2 2 3 4 2 2 2" xfId="21606" xr:uid="{00000000-0005-0000-0000-000004170000}"/>
    <cellStyle name="Normal 10 2 2 2 3 4 2 2 2 2" xfId="36719" xr:uid="{00000000-0005-0000-0000-000005170000}"/>
    <cellStyle name="Normal 10 2 2 2 3 4 2 2 3" xfId="29951" xr:uid="{00000000-0005-0000-0000-000006170000}"/>
    <cellStyle name="Normal 10 2 2 2 3 4 2 3" xfId="18222" xr:uid="{00000000-0005-0000-0000-000007170000}"/>
    <cellStyle name="Normal 10 2 2 2 3 4 2 3 2" xfId="33335" xr:uid="{00000000-0005-0000-0000-000008170000}"/>
    <cellStyle name="Normal 10 2 2 2 3 4 2 4" xfId="26567" xr:uid="{00000000-0005-0000-0000-000009170000}"/>
    <cellStyle name="Normal 10 2 2 2 3 4 3" xfId="13109" xr:uid="{00000000-0005-0000-0000-00000A170000}"/>
    <cellStyle name="Normal 10 2 2 2 3 4 3 2" xfId="19893" xr:uid="{00000000-0005-0000-0000-00000B170000}"/>
    <cellStyle name="Normal 10 2 2 2 3 4 3 2 2" xfId="35006" xr:uid="{00000000-0005-0000-0000-00000C170000}"/>
    <cellStyle name="Normal 10 2 2 2 3 4 3 3" xfId="28238" xr:uid="{00000000-0005-0000-0000-00000D170000}"/>
    <cellStyle name="Normal 10 2 2 2 3 4 4" xfId="16495" xr:uid="{00000000-0005-0000-0000-00000E170000}"/>
    <cellStyle name="Normal 10 2 2 2 3 4 4 2" xfId="31619" xr:uid="{00000000-0005-0000-0000-00000F170000}"/>
    <cellStyle name="Normal 10 2 2 2 3 4 5" xfId="24854" xr:uid="{00000000-0005-0000-0000-000010170000}"/>
    <cellStyle name="Normal 10 2 2 2 3 5" xfId="10604" xr:uid="{00000000-0005-0000-0000-000011170000}"/>
    <cellStyle name="Normal 10 2 2 2 3 5 2" xfId="13988" xr:uid="{00000000-0005-0000-0000-000012170000}"/>
    <cellStyle name="Normal 10 2 2 2 3 5 2 2" xfId="20772" xr:uid="{00000000-0005-0000-0000-000013170000}"/>
    <cellStyle name="Normal 10 2 2 2 3 5 2 2 2" xfId="35885" xr:uid="{00000000-0005-0000-0000-000014170000}"/>
    <cellStyle name="Normal 10 2 2 2 3 5 2 3" xfId="29117" xr:uid="{00000000-0005-0000-0000-000015170000}"/>
    <cellStyle name="Normal 10 2 2 2 3 5 3" xfId="17388" xr:uid="{00000000-0005-0000-0000-000016170000}"/>
    <cellStyle name="Normal 10 2 2 2 3 5 3 2" xfId="32501" xr:uid="{00000000-0005-0000-0000-000017170000}"/>
    <cellStyle name="Normal 10 2 2 2 3 5 4" xfId="25733" xr:uid="{00000000-0005-0000-0000-000018170000}"/>
    <cellStyle name="Normal 10 2 2 2 3 6" xfId="12273" xr:uid="{00000000-0005-0000-0000-000019170000}"/>
    <cellStyle name="Normal 10 2 2 2 3 6 2" xfId="19056" xr:uid="{00000000-0005-0000-0000-00001A170000}"/>
    <cellStyle name="Normal 10 2 2 2 3 6 2 2" xfId="34169" xr:uid="{00000000-0005-0000-0000-00001B170000}"/>
    <cellStyle name="Normal 10 2 2 2 3 6 3" xfId="27401" xr:uid="{00000000-0005-0000-0000-00001C170000}"/>
    <cellStyle name="Normal 10 2 2 2 3 7" xfId="15661" xr:uid="{00000000-0005-0000-0000-00001D170000}"/>
    <cellStyle name="Normal 10 2 2 2 3 7 2" xfId="30785" xr:uid="{00000000-0005-0000-0000-00001E170000}"/>
    <cellStyle name="Normal 10 2 2 2 3 8" xfId="8862" xr:uid="{00000000-0005-0000-0000-00001F170000}"/>
    <cellStyle name="Normal 10 2 2 2 3 8 2" xfId="24017" xr:uid="{00000000-0005-0000-0000-000020170000}"/>
    <cellStyle name="Normal 10 2 2 2 3 9" xfId="22464" xr:uid="{00000000-0005-0000-0000-000021170000}"/>
    <cellStyle name="Normal 10 2 2 2 4" xfId="7082" xr:uid="{00000000-0005-0000-0000-000022170000}"/>
    <cellStyle name="Normal 10 2 2 2 4 2" xfId="7499" xr:uid="{00000000-0005-0000-0000-000023170000}"/>
    <cellStyle name="Normal 10 2 2 2 4 2 2" xfId="10221" xr:uid="{00000000-0005-0000-0000-000024170000}"/>
    <cellStyle name="Normal 10 2 2 2 4 2 2 2" xfId="11958" xr:uid="{00000000-0005-0000-0000-000025170000}"/>
    <cellStyle name="Normal 10 2 2 2 4 2 2 2 2" xfId="15343" xr:uid="{00000000-0005-0000-0000-000026170000}"/>
    <cellStyle name="Normal 10 2 2 2 4 2 2 2 2 2" xfId="22127" xr:uid="{00000000-0005-0000-0000-000027170000}"/>
    <cellStyle name="Normal 10 2 2 2 4 2 2 2 2 2 2" xfId="37240" xr:uid="{00000000-0005-0000-0000-000028170000}"/>
    <cellStyle name="Normal 10 2 2 2 4 2 2 2 2 3" xfId="30472" xr:uid="{00000000-0005-0000-0000-000029170000}"/>
    <cellStyle name="Normal 10 2 2 2 4 2 2 2 3" xfId="18743" xr:uid="{00000000-0005-0000-0000-00002A170000}"/>
    <cellStyle name="Normal 10 2 2 2 4 2 2 2 3 2" xfId="33856" xr:uid="{00000000-0005-0000-0000-00002B170000}"/>
    <cellStyle name="Normal 10 2 2 2 4 2 2 2 4" xfId="27088" xr:uid="{00000000-0005-0000-0000-00002C170000}"/>
    <cellStyle name="Normal 10 2 2 2 4 2 2 3" xfId="13630" xr:uid="{00000000-0005-0000-0000-00002D170000}"/>
    <cellStyle name="Normal 10 2 2 2 4 2 2 3 2" xfId="20414" xr:uid="{00000000-0005-0000-0000-00002E170000}"/>
    <cellStyle name="Normal 10 2 2 2 4 2 2 3 2 2" xfId="35527" xr:uid="{00000000-0005-0000-0000-00002F170000}"/>
    <cellStyle name="Normal 10 2 2 2 4 2 2 3 3" xfId="28759" xr:uid="{00000000-0005-0000-0000-000030170000}"/>
    <cellStyle name="Normal 10 2 2 2 4 2 2 4" xfId="17017" xr:uid="{00000000-0005-0000-0000-000031170000}"/>
    <cellStyle name="Normal 10 2 2 2 4 2 2 4 2" xfId="32140" xr:uid="{00000000-0005-0000-0000-000032170000}"/>
    <cellStyle name="Normal 10 2 2 2 4 2 2 5" xfId="25375" xr:uid="{00000000-0005-0000-0000-000033170000}"/>
    <cellStyle name="Normal 10 2 2 2 4 2 3" xfId="11124" xr:uid="{00000000-0005-0000-0000-000034170000}"/>
    <cellStyle name="Normal 10 2 2 2 4 2 3 2" xfId="14509" xr:uid="{00000000-0005-0000-0000-000035170000}"/>
    <cellStyle name="Normal 10 2 2 2 4 2 3 2 2" xfId="21293" xr:uid="{00000000-0005-0000-0000-000036170000}"/>
    <cellStyle name="Normal 10 2 2 2 4 2 3 2 2 2" xfId="36406" xr:uid="{00000000-0005-0000-0000-000037170000}"/>
    <cellStyle name="Normal 10 2 2 2 4 2 3 2 3" xfId="29638" xr:uid="{00000000-0005-0000-0000-000038170000}"/>
    <cellStyle name="Normal 10 2 2 2 4 2 3 3" xfId="17909" xr:uid="{00000000-0005-0000-0000-000039170000}"/>
    <cellStyle name="Normal 10 2 2 2 4 2 3 3 2" xfId="33022" xr:uid="{00000000-0005-0000-0000-00003A170000}"/>
    <cellStyle name="Normal 10 2 2 2 4 2 3 4" xfId="26254" xr:uid="{00000000-0005-0000-0000-00003B170000}"/>
    <cellStyle name="Normal 10 2 2 2 4 2 4" xfId="12794" xr:uid="{00000000-0005-0000-0000-00003C170000}"/>
    <cellStyle name="Normal 10 2 2 2 4 2 4 2" xfId="19577" xr:uid="{00000000-0005-0000-0000-00003D170000}"/>
    <cellStyle name="Normal 10 2 2 2 4 2 4 2 2" xfId="34690" xr:uid="{00000000-0005-0000-0000-00003E170000}"/>
    <cellStyle name="Normal 10 2 2 2 4 2 4 3" xfId="27922" xr:uid="{00000000-0005-0000-0000-00003F170000}"/>
    <cellStyle name="Normal 10 2 2 2 4 2 5" xfId="16182" xr:uid="{00000000-0005-0000-0000-000040170000}"/>
    <cellStyle name="Normal 10 2 2 2 4 2 5 2" xfId="31306" xr:uid="{00000000-0005-0000-0000-000041170000}"/>
    <cellStyle name="Normal 10 2 2 2 4 2 6" xfId="9384" xr:uid="{00000000-0005-0000-0000-000042170000}"/>
    <cellStyle name="Normal 10 2 2 2 4 2 6 2" xfId="24538" xr:uid="{00000000-0005-0000-0000-000043170000}"/>
    <cellStyle name="Normal 10 2 2 2 4 2 7" xfId="22985" xr:uid="{00000000-0005-0000-0000-000044170000}"/>
    <cellStyle name="Normal 10 2 2 2 4 3" xfId="9806" xr:uid="{00000000-0005-0000-0000-000045170000}"/>
    <cellStyle name="Normal 10 2 2 2 4 3 2" xfId="11542" xr:uid="{00000000-0005-0000-0000-000046170000}"/>
    <cellStyle name="Normal 10 2 2 2 4 3 2 2" xfId="14927" xr:uid="{00000000-0005-0000-0000-000047170000}"/>
    <cellStyle name="Normal 10 2 2 2 4 3 2 2 2" xfId="21711" xr:uid="{00000000-0005-0000-0000-000048170000}"/>
    <cellStyle name="Normal 10 2 2 2 4 3 2 2 2 2" xfId="36824" xr:uid="{00000000-0005-0000-0000-000049170000}"/>
    <cellStyle name="Normal 10 2 2 2 4 3 2 2 3" xfId="30056" xr:uid="{00000000-0005-0000-0000-00004A170000}"/>
    <cellStyle name="Normal 10 2 2 2 4 3 2 3" xfId="18327" xr:uid="{00000000-0005-0000-0000-00004B170000}"/>
    <cellStyle name="Normal 10 2 2 2 4 3 2 3 2" xfId="33440" xr:uid="{00000000-0005-0000-0000-00004C170000}"/>
    <cellStyle name="Normal 10 2 2 2 4 3 2 4" xfId="26672" xr:uid="{00000000-0005-0000-0000-00004D170000}"/>
    <cellStyle name="Normal 10 2 2 2 4 3 3" xfId="13214" xr:uid="{00000000-0005-0000-0000-00004E170000}"/>
    <cellStyle name="Normal 10 2 2 2 4 3 3 2" xfId="19998" xr:uid="{00000000-0005-0000-0000-00004F170000}"/>
    <cellStyle name="Normal 10 2 2 2 4 3 3 2 2" xfId="35111" xr:uid="{00000000-0005-0000-0000-000050170000}"/>
    <cellStyle name="Normal 10 2 2 2 4 3 3 3" xfId="28343" xr:uid="{00000000-0005-0000-0000-000051170000}"/>
    <cellStyle name="Normal 10 2 2 2 4 3 4" xfId="16600" xr:uid="{00000000-0005-0000-0000-000052170000}"/>
    <cellStyle name="Normal 10 2 2 2 4 3 4 2" xfId="31724" xr:uid="{00000000-0005-0000-0000-000053170000}"/>
    <cellStyle name="Normal 10 2 2 2 4 3 5" xfId="24959" xr:uid="{00000000-0005-0000-0000-000054170000}"/>
    <cellStyle name="Normal 10 2 2 2 4 4" xfId="10709" xr:uid="{00000000-0005-0000-0000-000055170000}"/>
    <cellStyle name="Normal 10 2 2 2 4 4 2" xfId="14093" xr:uid="{00000000-0005-0000-0000-000056170000}"/>
    <cellStyle name="Normal 10 2 2 2 4 4 2 2" xfId="20877" xr:uid="{00000000-0005-0000-0000-000057170000}"/>
    <cellStyle name="Normal 10 2 2 2 4 4 2 2 2" xfId="35990" xr:uid="{00000000-0005-0000-0000-000058170000}"/>
    <cellStyle name="Normal 10 2 2 2 4 4 2 3" xfId="29222" xr:uid="{00000000-0005-0000-0000-000059170000}"/>
    <cellStyle name="Normal 10 2 2 2 4 4 3" xfId="17493" xr:uid="{00000000-0005-0000-0000-00005A170000}"/>
    <cellStyle name="Normal 10 2 2 2 4 4 3 2" xfId="32606" xr:uid="{00000000-0005-0000-0000-00005B170000}"/>
    <cellStyle name="Normal 10 2 2 2 4 4 4" xfId="25838" xr:uid="{00000000-0005-0000-0000-00005C170000}"/>
    <cellStyle name="Normal 10 2 2 2 4 5" xfId="12378" xr:uid="{00000000-0005-0000-0000-00005D170000}"/>
    <cellStyle name="Normal 10 2 2 2 4 5 2" xfId="19161" xr:uid="{00000000-0005-0000-0000-00005E170000}"/>
    <cellStyle name="Normal 10 2 2 2 4 5 2 2" xfId="34274" xr:uid="{00000000-0005-0000-0000-00005F170000}"/>
    <cellStyle name="Normal 10 2 2 2 4 5 3" xfId="27506" xr:uid="{00000000-0005-0000-0000-000060170000}"/>
    <cellStyle name="Normal 10 2 2 2 4 6" xfId="15766" xr:uid="{00000000-0005-0000-0000-000061170000}"/>
    <cellStyle name="Normal 10 2 2 2 4 6 2" xfId="30890" xr:uid="{00000000-0005-0000-0000-000062170000}"/>
    <cellStyle name="Normal 10 2 2 2 4 7" xfId="8968" xr:uid="{00000000-0005-0000-0000-000063170000}"/>
    <cellStyle name="Normal 10 2 2 2 4 7 2" xfId="24122" xr:uid="{00000000-0005-0000-0000-000064170000}"/>
    <cellStyle name="Normal 10 2 2 2 4 8" xfId="22569" xr:uid="{00000000-0005-0000-0000-000065170000}"/>
    <cellStyle name="Normal 10 2 2 2 5" xfId="7292" xr:uid="{00000000-0005-0000-0000-000066170000}"/>
    <cellStyle name="Normal 10 2 2 2 5 2" xfId="10013" xr:uid="{00000000-0005-0000-0000-000067170000}"/>
    <cellStyle name="Normal 10 2 2 2 5 2 2" xfId="11750" xr:uid="{00000000-0005-0000-0000-000068170000}"/>
    <cellStyle name="Normal 10 2 2 2 5 2 2 2" xfId="15135" xr:uid="{00000000-0005-0000-0000-000069170000}"/>
    <cellStyle name="Normal 10 2 2 2 5 2 2 2 2" xfId="21919" xr:uid="{00000000-0005-0000-0000-00006A170000}"/>
    <cellStyle name="Normal 10 2 2 2 5 2 2 2 2 2" xfId="37032" xr:uid="{00000000-0005-0000-0000-00006B170000}"/>
    <cellStyle name="Normal 10 2 2 2 5 2 2 2 3" xfId="30264" xr:uid="{00000000-0005-0000-0000-00006C170000}"/>
    <cellStyle name="Normal 10 2 2 2 5 2 2 3" xfId="18535" xr:uid="{00000000-0005-0000-0000-00006D170000}"/>
    <cellStyle name="Normal 10 2 2 2 5 2 2 3 2" xfId="33648" xr:uid="{00000000-0005-0000-0000-00006E170000}"/>
    <cellStyle name="Normal 10 2 2 2 5 2 2 4" xfId="26880" xr:uid="{00000000-0005-0000-0000-00006F170000}"/>
    <cellStyle name="Normal 10 2 2 2 5 2 3" xfId="13422" xr:uid="{00000000-0005-0000-0000-000070170000}"/>
    <cellStyle name="Normal 10 2 2 2 5 2 3 2" xfId="20206" xr:uid="{00000000-0005-0000-0000-000071170000}"/>
    <cellStyle name="Normal 10 2 2 2 5 2 3 2 2" xfId="35319" xr:uid="{00000000-0005-0000-0000-000072170000}"/>
    <cellStyle name="Normal 10 2 2 2 5 2 3 3" xfId="28551" xr:uid="{00000000-0005-0000-0000-000073170000}"/>
    <cellStyle name="Normal 10 2 2 2 5 2 4" xfId="16809" xr:uid="{00000000-0005-0000-0000-000074170000}"/>
    <cellStyle name="Normal 10 2 2 2 5 2 4 2" xfId="31932" xr:uid="{00000000-0005-0000-0000-000075170000}"/>
    <cellStyle name="Normal 10 2 2 2 5 2 5" xfId="25167" xr:uid="{00000000-0005-0000-0000-000076170000}"/>
    <cellStyle name="Normal 10 2 2 2 5 3" xfId="10916" xr:uid="{00000000-0005-0000-0000-000077170000}"/>
    <cellStyle name="Normal 10 2 2 2 5 3 2" xfId="14301" xr:uid="{00000000-0005-0000-0000-000078170000}"/>
    <cellStyle name="Normal 10 2 2 2 5 3 2 2" xfId="21085" xr:uid="{00000000-0005-0000-0000-000079170000}"/>
    <cellStyle name="Normal 10 2 2 2 5 3 2 2 2" xfId="36198" xr:uid="{00000000-0005-0000-0000-00007A170000}"/>
    <cellStyle name="Normal 10 2 2 2 5 3 2 3" xfId="29430" xr:uid="{00000000-0005-0000-0000-00007B170000}"/>
    <cellStyle name="Normal 10 2 2 2 5 3 3" xfId="17701" xr:uid="{00000000-0005-0000-0000-00007C170000}"/>
    <cellStyle name="Normal 10 2 2 2 5 3 3 2" xfId="32814" xr:uid="{00000000-0005-0000-0000-00007D170000}"/>
    <cellStyle name="Normal 10 2 2 2 5 3 4" xfId="26046" xr:uid="{00000000-0005-0000-0000-00007E170000}"/>
    <cellStyle name="Normal 10 2 2 2 5 4" xfId="12586" xr:uid="{00000000-0005-0000-0000-00007F170000}"/>
    <cellStyle name="Normal 10 2 2 2 5 4 2" xfId="19369" xr:uid="{00000000-0005-0000-0000-000080170000}"/>
    <cellStyle name="Normal 10 2 2 2 5 4 2 2" xfId="34482" xr:uid="{00000000-0005-0000-0000-000081170000}"/>
    <cellStyle name="Normal 10 2 2 2 5 4 3" xfId="27714" xr:uid="{00000000-0005-0000-0000-000082170000}"/>
    <cellStyle name="Normal 10 2 2 2 5 5" xfId="15974" xr:uid="{00000000-0005-0000-0000-000083170000}"/>
    <cellStyle name="Normal 10 2 2 2 5 5 2" xfId="31098" xr:uid="{00000000-0005-0000-0000-000084170000}"/>
    <cellStyle name="Normal 10 2 2 2 5 6" xfId="9176" xr:uid="{00000000-0005-0000-0000-000085170000}"/>
    <cellStyle name="Normal 10 2 2 2 5 6 2" xfId="24330" xr:uid="{00000000-0005-0000-0000-000086170000}"/>
    <cellStyle name="Normal 10 2 2 2 5 7" xfId="22777" xr:uid="{00000000-0005-0000-0000-000087170000}"/>
    <cellStyle name="Normal 10 2 2 2 6" xfId="9598" xr:uid="{00000000-0005-0000-0000-000088170000}"/>
    <cellStyle name="Normal 10 2 2 2 6 2" xfId="11334" xr:uid="{00000000-0005-0000-0000-000089170000}"/>
    <cellStyle name="Normal 10 2 2 2 6 2 2" xfId="14719" xr:uid="{00000000-0005-0000-0000-00008A170000}"/>
    <cellStyle name="Normal 10 2 2 2 6 2 2 2" xfId="21503" xr:uid="{00000000-0005-0000-0000-00008B170000}"/>
    <cellStyle name="Normal 10 2 2 2 6 2 2 2 2" xfId="36616" xr:uid="{00000000-0005-0000-0000-00008C170000}"/>
    <cellStyle name="Normal 10 2 2 2 6 2 2 3" xfId="29848" xr:uid="{00000000-0005-0000-0000-00008D170000}"/>
    <cellStyle name="Normal 10 2 2 2 6 2 3" xfId="18119" xr:uid="{00000000-0005-0000-0000-00008E170000}"/>
    <cellStyle name="Normal 10 2 2 2 6 2 3 2" xfId="33232" xr:uid="{00000000-0005-0000-0000-00008F170000}"/>
    <cellStyle name="Normal 10 2 2 2 6 2 4" xfId="26464" xr:uid="{00000000-0005-0000-0000-000090170000}"/>
    <cellStyle name="Normal 10 2 2 2 6 3" xfId="13006" xr:uid="{00000000-0005-0000-0000-000091170000}"/>
    <cellStyle name="Normal 10 2 2 2 6 3 2" xfId="19790" xr:uid="{00000000-0005-0000-0000-000092170000}"/>
    <cellStyle name="Normal 10 2 2 2 6 3 2 2" xfId="34903" xr:uid="{00000000-0005-0000-0000-000093170000}"/>
    <cellStyle name="Normal 10 2 2 2 6 3 3" xfId="28135" xr:uid="{00000000-0005-0000-0000-000094170000}"/>
    <cellStyle name="Normal 10 2 2 2 6 4" xfId="16392" xr:uid="{00000000-0005-0000-0000-000095170000}"/>
    <cellStyle name="Normal 10 2 2 2 6 4 2" xfId="31516" xr:uid="{00000000-0005-0000-0000-000096170000}"/>
    <cellStyle name="Normal 10 2 2 2 6 5" xfId="24751" xr:uid="{00000000-0005-0000-0000-000097170000}"/>
    <cellStyle name="Normal 10 2 2 2 7" xfId="10500" xr:uid="{00000000-0005-0000-0000-000098170000}"/>
    <cellStyle name="Normal 10 2 2 2 7 2" xfId="13885" xr:uid="{00000000-0005-0000-0000-000099170000}"/>
    <cellStyle name="Normal 10 2 2 2 7 2 2" xfId="20669" xr:uid="{00000000-0005-0000-0000-00009A170000}"/>
    <cellStyle name="Normal 10 2 2 2 7 2 2 2" xfId="35782" xr:uid="{00000000-0005-0000-0000-00009B170000}"/>
    <cellStyle name="Normal 10 2 2 2 7 2 3" xfId="29014" xr:uid="{00000000-0005-0000-0000-00009C170000}"/>
    <cellStyle name="Normal 10 2 2 2 7 3" xfId="17285" xr:uid="{00000000-0005-0000-0000-00009D170000}"/>
    <cellStyle name="Normal 10 2 2 2 7 3 2" xfId="32398" xr:uid="{00000000-0005-0000-0000-00009E170000}"/>
    <cellStyle name="Normal 10 2 2 2 7 4" xfId="25630" xr:uid="{00000000-0005-0000-0000-00009F170000}"/>
    <cellStyle name="Normal 10 2 2 2 8" xfId="12170" xr:uid="{00000000-0005-0000-0000-0000A0170000}"/>
    <cellStyle name="Normal 10 2 2 2 8 2" xfId="18953" xr:uid="{00000000-0005-0000-0000-0000A1170000}"/>
    <cellStyle name="Normal 10 2 2 2 8 2 2" xfId="34066" xr:uid="{00000000-0005-0000-0000-0000A2170000}"/>
    <cellStyle name="Normal 10 2 2 2 8 3" xfId="27298" xr:uid="{00000000-0005-0000-0000-0000A3170000}"/>
    <cellStyle name="Normal 10 2 2 2 9" xfId="15559" xr:uid="{00000000-0005-0000-0000-0000A4170000}"/>
    <cellStyle name="Normal 10 2 2 2 9 2" xfId="30682" xr:uid="{00000000-0005-0000-0000-0000A5170000}"/>
    <cellStyle name="Normal 10 2 2 3" xfId="6927" xr:uid="{00000000-0005-0000-0000-0000A6170000}"/>
    <cellStyle name="Normal 10 2 2 3 2" xfId="7137" xr:uid="{00000000-0005-0000-0000-0000A7170000}"/>
    <cellStyle name="Normal 10 2 2 3 2 2" xfId="7554" xr:uid="{00000000-0005-0000-0000-0000A8170000}"/>
    <cellStyle name="Normal 10 2 2 3 2 2 2" xfId="10276" xr:uid="{00000000-0005-0000-0000-0000A9170000}"/>
    <cellStyle name="Normal 10 2 2 3 2 2 2 2" xfId="12013" xr:uid="{00000000-0005-0000-0000-0000AA170000}"/>
    <cellStyle name="Normal 10 2 2 3 2 2 2 2 2" xfId="15398" xr:uid="{00000000-0005-0000-0000-0000AB170000}"/>
    <cellStyle name="Normal 10 2 2 3 2 2 2 2 2 2" xfId="22182" xr:uid="{00000000-0005-0000-0000-0000AC170000}"/>
    <cellStyle name="Normal 10 2 2 3 2 2 2 2 2 2 2" xfId="37295" xr:uid="{00000000-0005-0000-0000-0000AD170000}"/>
    <cellStyle name="Normal 10 2 2 3 2 2 2 2 2 3" xfId="30527" xr:uid="{00000000-0005-0000-0000-0000AE170000}"/>
    <cellStyle name="Normal 10 2 2 3 2 2 2 2 3" xfId="18798" xr:uid="{00000000-0005-0000-0000-0000AF170000}"/>
    <cellStyle name="Normal 10 2 2 3 2 2 2 2 3 2" xfId="33911" xr:uid="{00000000-0005-0000-0000-0000B0170000}"/>
    <cellStyle name="Normal 10 2 2 3 2 2 2 2 4" xfId="27143" xr:uid="{00000000-0005-0000-0000-0000B1170000}"/>
    <cellStyle name="Normal 10 2 2 3 2 2 2 3" xfId="13685" xr:uid="{00000000-0005-0000-0000-0000B2170000}"/>
    <cellStyle name="Normal 10 2 2 3 2 2 2 3 2" xfId="20469" xr:uid="{00000000-0005-0000-0000-0000B3170000}"/>
    <cellStyle name="Normal 10 2 2 3 2 2 2 3 2 2" xfId="35582" xr:uid="{00000000-0005-0000-0000-0000B4170000}"/>
    <cellStyle name="Normal 10 2 2 3 2 2 2 3 3" xfId="28814" xr:uid="{00000000-0005-0000-0000-0000B5170000}"/>
    <cellStyle name="Normal 10 2 2 3 2 2 2 4" xfId="17072" xr:uid="{00000000-0005-0000-0000-0000B6170000}"/>
    <cellStyle name="Normal 10 2 2 3 2 2 2 4 2" xfId="32195" xr:uid="{00000000-0005-0000-0000-0000B7170000}"/>
    <cellStyle name="Normal 10 2 2 3 2 2 2 5" xfId="25430" xr:uid="{00000000-0005-0000-0000-0000B8170000}"/>
    <cellStyle name="Normal 10 2 2 3 2 2 3" xfId="11179" xr:uid="{00000000-0005-0000-0000-0000B9170000}"/>
    <cellStyle name="Normal 10 2 2 3 2 2 3 2" xfId="14564" xr:uid="{00000000-0005-0000-0000-0000BA170000}"/>
    <cellStyle name="Normal 10 2 2 3 2 2 3 2 2" xfId="21348" xr:uid="{00000000-0005-0000-0000-0000BB170000}"/>
    <cellStyle name="Normal 10 2 2 3 2 2 3 2 2 2" xfId="36461" xr:uid="{00000000-0005-0000-0000-0000BC170000}"/>
    <cellStyle name="Normal 10 2 2 3 2 2 3 2 3" xfId="29693" xr:uid="{00000000-0005-0000-0000-0000BD170000}"/>
    <cellStyle name="Normal 10 2 2 3 2 2 3 3" xfId="17964" xr:uid="{00000000-0005-0000-0000-0000BE170000}"/>
    <cellStyle name="Normal 10 2 2 3 2 2 3 3 2" xfId="33077" xr:uid="{00000000-0005-0000-0000-0000BF170000}"/>
    <cellStyle name="Normal 10 2 2 3 2 2 3 4" xfId="26309" xr:uid="{00000000-0005-0000-0000-0000C0170000}"/>
    <cellStyle name="Normal 10 2 2 3 2 2 4" xfId="12849" xr:uid="{00000000-0005-0000-0000-0000C1170000}"/>
    <cellStyle name="Normal 10 2 2 3 2 2 4 2" xfId="19632" xr:uid="{00000000-0005-0000-0000-0000C2170000}"/>
    <cellStyle name="Normal 10 2 2 3 2 2 4 2 2" xfId="34745" xr:uid="{00000000-0005-0000-0000-0000C3170000}"/>
    <cellStyle name="Normal 10 2 2 3 2 2 4 3" xfId="27977" xr:uid="{00000000-0005-0000-0000-0000C4170000}"/>
    <cellStyle name="Normal 10 2 2 3 2 2 5" xfId="16237" xr:uid="{00000000-0005-0000-0000-0000C5170000}"/>
    <cellStyle name="Normal 10 2 2 3 2 2 5 2" xfId="31361" xr:uid="{00000000-0005-0000-0000-0000C6170000}"/>
    <cellStyle name="Normal 10 2 2 3 2 2 6" xfId="9439" xr:uid="{00000000-0005-0000-0000-0000C7170000}"/>
    <cellStyle name="Normal 10 2 2 3 2 2 6 2" xfId="24593" xr:uid="{00000000-0005-0000-0000-0000C8170000}"/>
    <cellStyle name="Normal 10 2 2 3 2 2 7" xfId="23040" xr:uid="{00000000-0005-0000-0000-0000C9170000}"/>
    <cellStyle name="Normal 10 2 2 3 2 3" xfId="9861" xr:uid="{00000000-0005-0000-0000-0000CA170000}"/>
    <cellStyle name="Normal 10 2 2 3 2 3 2" xfId="11597" xr:uid="{00000000-0005-0000-0000-0000CB170000}"/>
    <cellStyle name="Normal 10 2 2 3 2 3 2 2" xfId="14982" xr:uid="{00000000-0005-0000-0000-0000CC170000}"/>
    <cellStyle name="Normal 10 2 2 3 2 3 2 2 2" xfId="21766" xr:uid="{00000000-0005-0000-0000-0000CD170000}"/>
    <cellStyle name="Normal 10 2 2 3 2 3 2 2 2 2" xfId="36879" xr:uid="{00000000-0005-0000-0000-0000CE170000}"/>
    <cellStyle name="Normal 10 2 2 3 2 3 2 2 3" xfId="30111" xr:uid="{00000000-0005-0000-0000-0000CF170000}"/>
    <cellStyle name="Normal 10 2 2 3 2 3 2 3" xfId="18382" xr:uid="{00000000-0005-0000-0000-0000D0170000}"/>
    <cellStyle name="Normal 10 2 2 3 2 3 2 3 2" xfId="33495" xr:uid="{00000000-0005-0000-0000-0000D1170000}"/>
    <cellStyle name="Normal 10 2 2 3 2 3 2 4" xfId="26727" xr:uid="{00000000-0005-0000-0000-0000D2170000}"/>
    <cellStyle name="Normal 10 2 2 3 2 3 3" xfId="13269" xr:uid="{00000000-0005-0000-0000-0000D3170000}"/>
    <cellStyle name="Normal 10 2 2 3 2 3 3 2" xfId="20053" xr:uid="{00000000-0005-0000-0000-0000D4170000}"/>
    <cellStyle name="Normal 10 2 2 3 2 3 3 2 2" xfId="35166" xr:uid="{00000000-0005-0000-0000-0000D5170000}"/>
    <cellStyle name="Normal 10 2 2 3 2 3 3 3" xfId="28398" xr:uid="{00000000-0005-0000-0000-0000D6170000}"/>
    <cellStyle name="Normal 10 2 2 3 2 3 4" xfId="16655" xr:uid="{00000000-0005-0000-0000-0000D7170000}"/>
    <cellStyle name="Normal 10 2 2 3 2 3 4 2" xfId="31779" xr:uid="{00000000-0005-0000-0000-0000D8170000}"/>
    <cellStyle name="Normal 10 2 2 3 2 3 5" xfId="25014" xr:uid="{00000000-0005-0000-0000-0000D9170000}"/>
    <cellStyle name="Normal 10 2 2 3 2 4" xfId="10764" xr:uid="{00000000-0005-0000-0000-0000DA170000}"/>
    <cellStyle name="Normal 10 2 2 3 2 4 2" xfId="14148" xr:uid="{00000000-0005-0000-0000-0000DB170000}"/>
    <cellStyle name="Normal 10 2 2 3 2 4 2 2" xfId="20932" xr:uid="{00000000-0005-0000-0000-0000DC170000}"/>
    <cellStyle name="Normal 10 2 2 3 2 4 2 2 2" xfId="36045" xr:uid="{00000000-0005-0000-0000-0000DD170000}"/>
    <cellStyle name="Normal 10 2 2 3 2 4 2 3" xfId="29277" xr:uid="{00000000-0005-0000-0000-0000DE170000}"/>
    <cellStyle name="Normal 10 2 2 3 2 4 3" xfId="17548" xr:uid="{00000000-0005-0000-0000-0000DF170000}"/>
    <cellStyle name="Normal 10 2 2 3 2 4 3 2" xfId="32661" xr:uid="{00000000-0005-0000-0000-0000E0170000}"/>
    <cellStyle name="Normal 10 2 2 3 2 4 4" xfId="25893" xr:uid="{00000000-0005-0000-0000-0000E1170000}"/>
    <cellStyle name="Normal 10 2 2 3 2 5" xfId="12433" xr:uid="{00000000-0005-0000-0000-0000E2170000}"/>
    <cellStyle name="Normal 10 2 2 3 2 5 2" xfId="19216" xr:uid="{00000000-0005-0000-0000-0000E3170000}"/>
    <cellStyle name="Normal 10 2 2 3 2 5 2 2" xfId="34329" xr:uid="{00000000-0005-0000-0000-0000E4170000}"/>
    <cellStyle name="Normal 10 2 2 3 2 5 3" xfId="27561" xr:uid="{00000000-0005-0000-0000-0000E5170000}"/>
    <cellStyle name="Normal 10 2 2 3 2 6" xfId="15821" xr:uid="{00000000-0005-0000-0000-0000E6170000}"/>
    <cellStyle name="Normal 10 2 2 3 2 6 2" xfId="30945" xr:uid="{00000000-0005-0000-0000-0000E7170000}"/>
    <cellStyle name="Normal 10 2 2 3 2 7" xfId="9023" xr:uid="{00000000-0005-0000-0000-0000E8170000}"/>
    <cellStyle name="Normal 10 2 2 3 2 7 2" xfId="24177" xr:uid="{00000000-0005-0000-0000-0000E9170000}"/>
    <cellStyle name="Normal 10 2 2 3 2 8" xfId="22624" xr:uid="{00000000-0005-0000-0000-0000EA170000}"/>
    <cellStyle name="Normal 10 2 2 3 3" xfId="7346" xr:uid="{00000000-0005-0000-0000-0000EB170000}"/>
    <cellStyle name="Normal 10 2 2 3 3 2" xfId="10068" xr:uid="{00000000-0005-0000-0000-0000EC170000}"/>
    <cellStyle name="Normal 10 2 2 3 3 2 2" xfId="11805" xr:uid="{00000000-0005-0000-0000-0000ED170000}"/>
    <cellStyle name="Normal 10 2 2 3 3 2 2 2" xfId="15190" xr:uid="{00000000-0005-0000-0000-0000EE170000}"/>
    <cellStyle name="Normal 10 2 2 3 3 2 2 2 2" xfId="21974" xr:uid="{00000000-0005-0000-0000-0000EF170000}"/>
    <cellStyle name="Normal 10 2 2 3 3 2 2 2 2 2" xfId="37087" xr:uid="{00000000-0005-0000-0000-0000F0170000}"/>
    <cellStyle name="Normal 10 2 2 3 3 2 2 2 3" xfId="30319" xr:uid="{00000000-0005-0000-0000-0000F1170000}"/>
    <cellStyle name="Normal 10 2 2 3 3 2 2 3" xfId="18590" xr:uid="{00000000-0005-0000-0000-0000F2170000}"/>
    <cellStyle name="Normal 10 2 2 3 3 2 2 3 2" xfId="33703" xr:uid="{00000000-0005-0000-0000-0000F3170000}"/>
    <cellStyle name="Normal 10 2 2 3 3 2 2 4" xfId="26935" xr:uid="{00000000-0005-0000-0000-0000F4170000}"/>
    <cellStyle name="Normal 10 2 2 3 3 2 3" xfId="13477" xr:uid="{00000000-0005-0000-0000-0000F5170000}"/>
    <cellStyle name="Normal 10 2 2 3 3 2 3 2" xfId="20261" xr:uid="{00000000-0005-0000-0000-0000F6170000}"/>
    <cellStyle name="Normal 10 2 2 3 3 2 3 2 2" xfId="35374" xr:uid="{00000000-0005-0000-0000-0000F7170000}"/>
    <cellStyle name="Normal 10 2 2 3 3 2 3 3" xfId="28606" xr:uid="{00000000-0005-0000-0000-0000F8170000}"/>
    <cellStyle name="Normal 10 2 2 3 3 2 4" xfId="16864" xr:uid="{00000000-0005-0000-0000-0000F9170000}"/>
    <cellStyle name="Normal 10 2 2 3 3 2 4 2" xfId="31987" xr:uid="{00000000-0005-0000-0000-0000FA170000}"/>
    <cellStyle name="Normal 10 2 2 3 3 2 5" xfId="25222" xr:uid="{00000000-0005-0000-0000-0000FB170000}"/>
    <cellStyle name="Normal 10 2 2 3 3 3" xfId="10971" xr:uid="{00000000-0005-0000-0000-0000FC170000}"/>
    <cellStyle name="Normal 10 2 2 3 3 3 2" xfId="14356" xr:uid="{00000000-0005-0000-0000-0000FD170000}"/>
    <cellStyle name="Normal 10 2 2 3 3 3 2 2" xfId="21140" xr:uid="{00000000-0005-0000-0000-0000FE170000}"/>
    <cellStyle name="Normal 10 2 2 3 3 3 2 2 2" xfId="36253" xr:uid="{00000000-0005-0000-0000-0000FF170000}"/>
    <cellStyle name="Normal 10 2 2 3 3 3 2 3" xfId="29485" xr:uid="{00000000-0005-0000-0000-000000180000}"/>
    <cellStyle name="Normal 10 2 2 3 3 3 3" xfId="17756" xr:uid="{00000000-0005-0000-0000-000001180000}"/>
    <cellStyle name="Normal 10 2 2 3 3 3 3 2" xfId="32869" xr:uid="{00000000-0005-0000-0000-000002180000}"/>
    <cellStyle name="Normal 10 2 2 3 3 3 4" xfId="26101" xr:uid="{00000000-0005-0000-0000-000003180000}"/>
    <cellStyle name="Normal 10 2 2 3 3 4" xfId="12641" xr:uid="{00000000-0005-0000-0000-000004180000}"/>
    <cellStyle name="Normal 10 2 2 3 3 4 2" xfId="19424" xr:uid="{00000000-0005-0000-0000-000005180000}"/>
    <cellStyle name="Normal 10 2 2 3 3 4 2 2" xfId="34537" xr:uid="{00000000-0005-0000-0000-000006180000}"/>
    <cellStyle name="Normal 10 2 2 3 3 4 3" xfId="27769" xr:uid="{00000000-0005-0000-0000-000007180000}"/>
    <cellStyle name="Normal 10 2 2 3 3 5" xfId="16029" xr:uid="{00000000-0005-0000-0000-000008180000}"/>
    <cellStyle name="Normal 10 2 2 3 3 5 2" xfId="31153" xr:uid="{00000000-0005-0000-0000-000009180000}"/>
    <cellStyle name="Normal 10 2 2 3 3 6" xfId="9231" xr:uid="{00000000-0005-0000-0000-00000A180000}"/>
    <cellStyle name="Normal 10 2 2 3 3 6 2" xfId="24385" xr:uid="{00000000-0005-0000-0000-00000B180000}"/>
    <cellStyle name="Normal 10 2 2 3 3 7" xfId="22832" xr:uid="{00000000-0005-0000-0000-00000C180000}"/>
    <cellStyle name="Normal 10 2 2 3 4" xfId="9653" xr:uid="{00000000-0005-0000-0000-00000D180000}"/>
    <cellStyle name="Normal 10 2 2 3 4 2" xfId="11389" xr:uid="{00000000-0005-0000-0000-00000E180000}"/>
    <cellStyle name="Normal 10 2 2 3 4 2 2" xfId="14774" xr:uid="{00000000-0005-0000-0000-00000F180000}"/>
    <cellStyle name="Normal 10 2 2 3 4 2 2 2" xfId="21558" xr:uid="{00000000-0005-0000-0000-000010180000}"/>
    <cellStyle name="Normal 10 2 2 3 4 2 2 2 2" xfId="36671" xr:uid="{00000000-0005-0000-0000-000011180000}"/>
    <cellStyle name="Normal 10 2 2 3 4 2 2 3" xfId="29903" xr:uid="{00000000-0005-0000-0000-000012180000}"/>
    <cellStyle name="Normal 10 2 2 3 4 2 3" xfId="18174" xr:uid="{00000000-0005-0000-0000-000013180000}"/>
    <cellStyle name="Normal 10 2 2 3 4 2 3 2" xfId="33287" xr:uid="{00000000-0005-0000-0000-000014180000}"/>
    <cellStyle name="Normal 10 2 2 3 4 2 4" xfId="26519" xr:uid="{00000000-0005-0000-0000-000015180000}"/>
    <cellStyle name="Normal 10 2 2 3 4 3" xfId="13061" xr:uid="{00000000-0005-0000-0000-000016180000}"/>
    <cellStyle name="Normal 10 2 2 3 4 3 2" xfId="19845" xr:uid="{00000000-0005-0000-0000-000017180000}"/>
    <cellStyle name="Normal 10 2 2 3 4 3 2 2" xfId="34958" xr:uid="{00000000-0005-0000-0000-000018180000}"/>
    <cellStyle name="Normal 10 2 2 3 4 3 3" xfId="28190" xr:uid="{00000000-0005-0000-0000-000019180000}"/>
    <cellStyle name="Normal 10 2 2 3 4 4" xfId="16447" xr:uid="{00000000-0005-0000-0000-00001A180000}"/>
    <cellStyle name="Normal 10 2 2 3 4 4 2" xfId="31571" xr:uid="{00000000-0005-0000-0000-00001B180000}"/>
    <cellStyle name="Normal 10 2 2 3 4 5" xfId="24806" xr:uid="{00000000-0005-0000-0000-00001C180000}"/>
    <cellStyle name="Normal 10 2 2 3 5" xfId="10556" xr:uid="{00000000-0005-0000-0000-00001D180000}"/>
    <cellStyle name="Normal 10 2 2 3 5 2" xfId="13940" xr:uid="{00000000-0005-0000-0000-00001E180000}"/>
    <cellStyle name="Normal 10 2 2 3 5 2 2" xfId="20724" xr:uid="{00000000-0005-0000-0000-00001F180000}"/>
    <cellStyle name="Normal 10 2 2 3 5 2 2 2" xfId="35837" xr:uid="{00000000-0005-0000-0000-000020180000}"/>
    <cellStyle name="Normal 10 2 2 3 5 2 3" xfId="29069" xr:uid="{00000000-0005-0000-0000-000021180000}"/>
    <cellStyle name="Normal 10 2 2 3 5 3" xfId="17340" xr:uid="{00000000-0005-0000-0000-000022180000}"/>
    <cellStyle name="Normal 10 2 2 3 5 3 2" xfId="32453" xr:uid="{00000000-0005-0000-0000-000023180000}"/>
    <cellStyle name="Normal 10 2 2 3 5 4" xfId="25685" xr:uid="{00000000-0005-0000-0000-000024180000}"/>
    <cellStyle name="Normal 10 2 2 3 6" xfId="12225" xr:uid="{00000000-0005-0000-0000-000025180000}"/>
    <cellStyle name="Normal 10 2 2 3 6 2" xfId="19008" xr:uid="{00000000-0005-0000-0000-000026180000}"/>
    <cellStyle name="Normal 10 2 2 3 6 2 2" xfId="34121" xr:uid="{00000000-0005-0000-0000-000027180000}"/>
    <cellStyle name="Normal 10 2 2 3 6 3" xfId="27353" xr:uid="{00000000-0005-0000-0000-000028180000}"/>
    <cellStyle name="Normal 10 2 2 3 7" xfId="15613" xr:uid="{00000000-0005-0000-0000-000029180000}"/>
    <cellStyle name="Normal 10 2 2 3 7 2" xfId="30737" xr:uid="{00000000-0005-0000-0000-00002A180000}"/>
    <cellStyle name="Normal 10 2 2 3 8" xfId="8814" xr:uid="{00000000-0005-0000-0000-00002B180000}"/>
    <cellStyle name="Normal 10 2 2 3 8 2" xfId="23969" xr:uid="{00000000-0005-0000-0000-00002C180000}"/>
    <cellStyle name="Normal 10 2 2 3 9" xfId="22416" xr:uid="{00000000-0005-0000-0000-00002D180000}"/>
    <cellStyle name="Normal 10 2 2 4" xfId="7034" xr:uid="{00000000-0005-0000-0000-00002E180000}"/>
    <cellStyle name="Normal 10 2 2 4 2" xfId="7451" xr:uid="{00000000-0005-0000-0000-00002F180000}"/>
    <cellStyle name="Normal 10 2 2 4 2 2" xfId="10173" xr:uid="{00000000-0005-0000-0000-000030180000}"/>
    <cellStyle name="Normal 10 2 2 4 2 2 2" xfId="11910" xr:uid="{00000000-0005-0000-0000-000031180000}"/>
    <cellStyle name="Normal 10 2 2 4 2 2 2 2" xfId="15295" xr:uid="{00000000-0005-0000-0000-000032180000}"/>
    <cellStyle name="Normal 10 2 2 4 2 2 2 2 2" xfId="22079" xr:uid="{00000000-0005-0000-0000-000033180000}"/>
    <cellStyle name="Normal 10 2 2 4 2 2 2 2 2 2" xfId="37192" xr:uid="{00000000-0005-0000-0000-000034180000}"/>
    <cellStyle name="Normal 10 2 2 4 2 2 2 2 3" xfId="30424" xr:uid="{00000000-0005-0000-0000-000035180000}"/>
    <cellStyle name="Normal 10 2 2 4 2 2 2 3" xfId="18695" xr:uid="{00000000-0005-0000-0000-000036180000}"/>
    <cellStyle name="Normal 10 2 2 4 2 2 2 3 2" xfId="33808" xr:uid="{00000000-0005-0000-0000-000037180000}"/>
    <cellStyle name="Normal 10 2 2 4 2 2 2 4" xfId="27040" xr:uid="{00000000-0005-0000-0000-000038180000}"/>
    <cellStyle name="Normal 10 2 2 4 2 2 3" xfId="13582" xr:uid="{00000000-0005-0000-0000-000039180000}"/>
    <cellStyle name="Normal 10 2 2 4 2 2 3 2" xfId="20366" xr:uid="{00000000-0005-0000-0000-00003A180000}"/>
    <cellStyle name="Normal 10 2 2 4 2 2 3 2 2" xfId="35479" xr:uid="{00000000-0005-0000-0000-00003B180000}"/>
    <cellStyle name="Normal 10 2 2 4 2 2 3 3" xfId="28711" xr:uid="{00000000-0005-0000-0000-00003C180000}"/>
    <cellStyle name="Normal 10 2 2 4 2 2 4" xfId="16969" xr:uid="{00000000-0005-0000-0000-00003D180000}"/>
    <cellStyle name="Normal 10 2 2 4 2 2 4 2" xfId="32092" xr:uid="{00000000-0005-0000-0000-00003E180000}"/>
    <cellStyle name="Normal 10 2 2 4 2 2 5" xfId="25327" xr:uid="{00000000-0005-0000-0000-00003F180000}"/>
    <cellStyle name="Normal 10 2 2 4 2 3" xfId="11076" xr:uid="{00000000-0005-0000-0000-000040180000}"/>
    <cellStyle name="Normal 10 2 2 4 2 3 2" xfId="14461" xr:uid="{00000000-0005-0000-0000-000041180000}"/>
    <cellStyle name="Normal 10 2 2 4 2 3 2 2" xfId="21245" xr:uid="{00000000-0005-0000-0000-000042180000}"/>
    <cellStyle name="Normal 10 2 2 4 2 3 2 2 2" xfId="36358" xr:uid="{00000000-0005-0000-0000-000043180000}"/>
    <cellStyle name="Normal 10 2 2 4 2 3 2 3" xfId="29590" xr:uid="{00000000-0005-0000-0000-000044180000}"/>
    <cellStyle name="Normal 10 2 2 4 2 3 3" xfId="17861" xr:uid="{00000000-0005-0000-0000-000045180000}"/>
    <cellStyle name="Normal 10 2 2 4 2 3 3 2" xfId="32974" xr:uid="{00000000-0005-0000-0000-000046180000}"/>
    <cellStyle name="Normal 10 2 2 4 2 3 4" xfId="26206" xr:uid="{00000000-0005-0000-0000-000047180000}"/>
    <cellStyle name="Normal 10 2 2 4 2 4" xfId="12746" xr:uid="{00000000-0005-0000-0000-000048180000}"/>
    <cellStyle name="Normal 10 2 2 4 2 4 2" xfId="19529" xr:uid="{00000000-0005-0000-0000-000049180000}"/>
    <cellStyle name="Normal 10 2 2 4 2 4 2 2" xfId="34642" xr:uid="{00000000-0005-0000-0000-00004A180000}"/>
    <cellStyle name="Normal 10 2 2 4 2 4 3" xfId="27874" xr:uid="{00000000-0005-0000-0000-00004B180000}"/>
    <cellStyle name="Normal 10 2 2 4 2 5" xfId="16134" xr:uid="{00000000-0005-0000-0000-00004C180000}"/>
    <cellStyle name="Normal 10 2 2 4 2 5 2" xfId="31258" xr:uid="{00000000-0005-0000-0000-00004D180000}"/>
    <cellStyle name="Normal 10 2 2 4 2 6" xfId="9336" xr:uid="{00000000-0005-0000-0000-00004E180000}"/>
    <cellStyle name="Normal 10 2 2 4 2 6 2" xfId="24490" xr:uid="{00000000-0005-0000-0000-00004F180000}"/>
    <cellStyle name="Normal 10 2 2 4 2 7" xfId="22937" xr:uid="{00000000-0005-0000-0000-000050180000}"/>
    <cellStyle name="Normal 10 2 2 4 3" xfId="9758" xr:uid="{00000000-0005-0000-0000-000051180000}"/>
    <cellStyle name="Normal 10 2 2 4 3 2" xfId="11494" xr:uid="{00000000-0005-0000-0000-000052180000}"/>
    <cellStyle name="Normal 10 2 2 4 3 2 2" xfId="14879" xr:uid="{00000000-0005-0000-0000-000053180000}"/>
    <cellStyle name="Normal 10 2 2 4 3 2 2 2" xfId="21663" xr:uid="{00000000-0005-0000-0000-000054180000}"/>
    <cellStyle name="Normal 10 2 2 4 3 2 2 2 2" xfId="36776" xr:uid="{00000000-0005-0000-0000-000055180000}"/>
    <cellStyle name="Normal 10 2 2 4 3 2 2 3" xfId="30008" xr:uid="{00000000-0005-0000-0000-000056180000}"/>
    <cellStyle name="Normal 10 2 2 4 3 2 3" xfId="18279" xr:uid="{00000000-0005-0000-0000-000057180000}"/>
    <cellStyle name="Normal 10 2 2 4 3 2 3 2" xfId="33392" xr:uid="{00000000-0005-0000-0000-000058180000}"/>
    <cellStyle name="Normal 10 2 2 4 3 2 4" xfId="26624" xr:uid="{00000000-0005-0000-0000-000059180000}"/>
    <cellStyle name="Normal 10 2 2 4 3 3" xfId="13166" xr:uid="{00000000-0005-0000-0000-00005A180000}"/>
    <cellStyle name="Normal 10 2 2 4 3 3 2" xfId="19950" xr:uid="{00000000-0005-0000-0000-00005B180000}"/>
    <cellStyle name="Normal 10 2 2 4 3 3 2 2" xfId="35063" xr:uid="{00000000-0005-0000-0000-00005C180000}"/>
    <cellStyle name="Normal 10 2 2 4 3 3 3" xfId="28295" xr:uid="{00000000-0005-0000-0000-00005D180000}"/>
    <cellStyle name="Normal 10 2 2 4 3 4" xfId="16552" xr:uid="{00000000-0005-0000-0000-00005E180000}"/>
    <cellStyle name="Normal 10 2 2 4 3 4 2" xfId="31676" xr:uid="{00000000-0005-0000-0000-00005F180000}"/>
    <cellStyle name="Normal 10 2 2 4 3 5" xfId="24911" xr:uid="{00000000-0005-0000-0000-000060180000}"/>
    <cellStyle name="Normal 10 2 2 4 4" xfId="10661" xr:uid="{00000000-0005-0000-0000-000061180000}"/>
    <cellStyle name="Normal 10 2 2 4 4 2" xfId="14045" xr:uid="{00000000-0005-0000-0000-000062180000}"/>
    <cellStyle name="Normal 10 2 2 4 4 2 2" xfId="20829" xr:uid="{00000000-0005-0000-0000-000063180000}"/>
    <cellStyle name="Normal 10 2 2 4 4 2 2 2" xfId="35942" xr:uid="{00000000-0005-0000-0000-000064180000}"/>
    <cellStyle name="Normal 10 2 2 4 4 2 3" xfId="29174" xr:uid="{00000000-0005-0000-0000-000065180000}"/>
    <cellStyle name="Normal 10 2 2 4 4 3" xfId="17445" xr:uid="{00000000-0005-0000-0000-000066180000}"/>
    <cellStyle name="Normal 10 2 2 4 4 3 2" xfId="32558" xr:uid="{00000000-0005-0000-0000-000067180000}"/>
    <cellStyle name="Normal 10 2 2 4 4 4" xfId="25790" xr:uid="{00000000-0005-0000-0000-000068180000}"/>
    <cellStyle name="Normal 10 2 2 4 5" xfId="12330" xr:uid="{00000000-0005-0000-0000-000069180000}"/>
    <cellStyle name="Normal 10 2 2 4 5 2" xfId="19113" xr:uid="{00000000-0005-0000-0000-00006A180000}"/>
    <cellStyle name="Normal 10 2 2 4 5 2 2" xfId="34226" xr:uid="{00000000-0005-0000-0000-00006B180000}"/>
    <cellStyle name="Normal 10 2 2 4 5 3" xfId="27458" xr:uid="{00000000-0005-0000-0000-00006C180000}"/>
    <cellStyle name="Normal 10 2 2 4 6" xfId="15718" xr:uid="{00000000-0005-0000-0000-00006D180000}"/>
    <cellStyle name="Normal 10 2 2 4 6 2" xfId="30842" xr:uid="{00000000-0005-0000-0000-00006E180000}"/>
    <cellStyle name="Normal 10 2 2 4 7" xfId="8920" xr:uid="{00000000-0005-0000-0000-00006F180000}"/>
    <cellStyle name="Normal 10 2 2 4 7 2" xfId="24074" xr:uid="{00000000-0005-0000-0000-000070180000}"/>
    <cellStyle name="Normal 10 2 2 4 8" xfId="22521" xr:uid="{00000000-0005-0000-0000-000071180000}"/>
    <cellStyle name="Normal 10 2 2 5" xfId="7245" xr:uid="{00000000-0005-0000-0000-000072180000}"/>
    <cellStyle name="Normal 10 2 2 5 2" xfId="9966" xr:uid="{00000000-0005-0000-0000-000073180000}"/>
    <cellStyle name="Normal 10 2 2 5 2 2" xfId="11702" xr:uid="{00000000-0005-0000-0000-000074180000}"/>
    <cellStyle name="Normal 10 2 2 5 2 2 2" xfId="15087" xr:uid="{00000000-0005-0000-0000-000075180000}"/>
    <cellStyle name="Normal 10 2 2 5 2 2 2 2" xfId="21871" xr:uid="{00000000-0005-0000-0000-000076180000}"/>
    <cellStyle name="Normal 10 2 2 5 2 2 2 2 2" xfId="36984" xr:uid="{00000000-0005-0000-0000-000077180000}"/>
    <cellStyle name="Normal 10 2 2 5 2 2 2 3" xfId="30216" xr:uid="{00000000-0005-0000-0000-000078180000}"/>
    <cellStyle name="Normal 10 2 2 5 2 2 3" xfId="18487" xr:uid="{00000000-0005-0000-0000-000079180000}"/>
    <cellStyle name="Normal 10 2 2 5 2 2 3 2" xfId="33600" xr:uid="{00000000-0005-0000-0000-00007A180000}"/>
    <cellStyle name="Normal 10 2 2 5 2 2 4" xfId="26832" xr:uid="{00000000-0005-0000-0000-00007B180000}"/>
    <cellStyle name="Normal 10 2 2 5 2 3" xfId="13374" xr:uid="{00000000-0005-0000-0000-00007C180000}"/>
    <cellStyle name="Normal 10 2 2 5 2 3 2" xfId="20158" xr:uid="{00000000-0005-0000-0000-00007D180000}"/>
    <cellStyle name="Normal 10 2 2 5 2 3 2 2" xfId="35271" xr:uid="{00000000-0005-0000-0000-00007E180000}"/>
    <cellStyle name="Normal 10 2 2 5 2 3 3" xfId="28503" xr:uid="{00000000-0005-0000-0000-00007F180000}"/>
    <cellStyle name="Normal 10 2 2 5 2 4" xfId="16761" xr:uid="{00000000-0005-0000-0000-000080180000}"/>
    <cellStyle name="Normal 10 2 2 5 2 4 2" xfId="31884" xr:uid="{00000000-0005-0000-0000-000081180000}"/>
    <cellStyle name="Normal 10 2 2 5 2 5" xfId="25119" xr:uid="{00000000-0005-0000-0000-000082180000}"/>
    <cellStyle name="Normal 10 2 2 5 3" xfId="10869" xr:uid="{00000000-0005-0000-0000-000083180000}"/>
    <cellStyle name="Normal 10 2 2 5 3 2" xfId="14253" xr:uid="{00000000-0005-0000-0000-000084180000}"/>
    <cellStyle name="Normal 10 2 2 5 3 2 2" xfId="21037" xr:uid="{00000000-0005-0000-0000-000085180000}"/>
    <cellStyle name="Normal 10 2 2 5 3 2 2 2" xfId="36150" xr:uid="{00000000-0005-0000-0000-000086180000}"/>
    <cellStyle name="Normal 10 2 2 5 3 2 3" xfId="29382" xr:uid="{00000000-0005-0000-0000-000087180000}"/>
    <cellStyle name="Normal 10 2 2 5 3 3" xfId="17653" xr:uid="{00000000-0005-0000-0000-000088180000}"/>
    <cellStyle name="Normal 10 2 2 5 3 3 2" xfId="32766" xr:uid="{00000000-0005-0000-0000-000089180000}"/>
    <cellStyle name="Normal 10 2 2 5 3 4" xfId="25998" xr:uid="{00000000-0005-0000-0000-00008A180000}"/>
    <cellStyle name="Normal 10 2 2 5 4" xfId="12538" xr:uid="{00000000-0005-0000-0000-00008B180000}"/>
    <cellStyle name="Normal 10 2 2 5 4 2" xfId="19321" xr:uid="{00000000-0005-0000-0000-00008C180000}"/>
    <cellStyle name="Normal 10 2 2 5 4 2 2" xfId="34434" xr:uid="{00000000-0005-0000-0000-00008D180000}"/>
    <cellStyle name="Normal 10 2 2 5 4 3" xfId="27666" xr:uid="{00000000-0005-0000-0000-00008E180000}"/>
    <cellStyle name="Normal 10 2 2 5 5" xfId="15926" xr:uid="{00000000-0005-0000-0000-00008F180000}"/>
    <cellStyle name="Normal 10 2 2 5 5 2" xfId="31050" xr:uid="{00000000-0005-0000-0000-000090180000}"/>
    <cellStyle name="Normal 10 2 2 5 6" xfId="9128" xr:uid="{00000000-0005-0000-0000-000091180000}"/>
    <cellStyle name="Normal 10 2 2 5 6 2" xfId="24282" xr:uid="{00000000-0005-0000-0000-000092180000}"/>
    <cellStyle name="Normal 10 2 2 5 7" xfId="22729" xr:uid="{00000000-0005-0000-0000-000093180000}"/>
    <cellStyle name="Normal 10 2 2 6" xfId="7644" xr:uid="{00000000-0005-0000-0000-000094180000}"/>
    <cellStyle name="Normal 10 2 2 6 2" xfId="11286" xr:uid="{00000000-0005-0000-0000-000095180000}"/>
    <cellStyle name="Normal 10 2 2 6 2 2" xfId="14671" xr:uid="{00000000-0005-0000-0000-000096180000}"/>
    <cellStyle name="Normal 10 2 2 6 2 2 2" xfId="21455" xr:uid="{00000000-0005-0000-0000-000097180000}"/>
    <cellStyle name="Normal 10 2 2 6 2 2 2 2" xfId="36568" xr:uid="{00000000-0005-0000-0000-000098180000}"/>
    <cellStyle name="Normal 10 2 2 6 2 2 3" xfId="29800" xr:uid="{00000000-0005-0000-0000-000099180000}"/>
    <cellStyle name="Normal 10 2 2 6 2 3" xfId="18071" xr:uid="{00000000-0005-0000-0000-00009A180000}"/>
    <cellStyle name="Normal 10 2 2 6 2 3 2" xfId="33184" xr:uid="{00000000-0005-0000-0000-00009B180000}"/>
    <cellStyle name="Normal 10 2 2 6 2 4" xfId="26416" xr:uid="{00000000-0005-0000-0000-00009C180000}"/>
    <cellStyle name="Normal 10 2 2 6 3" xfId="12958" xr:uid="{00000000-0005-0000-0000-00009D180000}"/>
    <cellStyle name="Normal 10 2 2 6 3 2" xfId="19742" xr:uid="{00000000-0005-0000-0000-00009E180000}"/>
    <cellStyle name="Normal 10 2 2 6 3 2 2" xfId="34855" xr:uid="{00000000-0005-0000-0000-00009F180000}"/>
    <cellStyle name="Normal 10 2 2 6 3 3" xfId="28087" xr:uid="{00000000-0005-0000-0000-0000A0180000}"/>
    <cellStyle name="Normal 10 2 2 6 4" xfId="16344" xr:uid="{00000000-0005-0000-0000-0000A1180000}"/>
    <cellStyle name="Normal 10 2 2 6 4 2" xfId="31468" xr:uid="{00000000-0005-0000-0000-0000A2180000}"/>
    <cellStyle name="Normal 10 2 2 6 5" xfId="9550" xr:uid="{00000000-0005-0000-0000-0000A3180000}"/>
    <cellStyle name="Normal 10 2 2 6 5 2" xfId="24703" xr:uid="{00000000-0005-0000-0000-0000A4180000}"/>
    <cellStyle name="Normal 10 2 2 7" xfId="10451" xr:uid="{00000000-0005-0000-0000-0000A5180000}"/>
    <cellStyle name="Normal 10 2 2 7 2" xfId="13837" xr:uid="{00000000-0005-0000-0000-0000A6180000}"/>
    <cellStyle name="Normal 10 2 2 7 2 2" xfId="20621" xr:uid="{00000000-0005-0000-0000-0000A7180000}"/>
    <cellStyle name="Normal 10 2 2 7 2 2 2" xfId="35734" xr:uid="{00000000-0005-0000-0000-0000A8180000}"/>
    <cellStyle name="Normal 10 2 2 7 2 3" xfId="28966" xr:uid="{00000000-0005-0000-0000-0000A9180000}"/>
    <cellStyle name="Normal 10 2 2 7 3" xfId="17237" xr:uid="{00000000-0005-0000-0000-0000AA180000}"/>
    <cellStyle name="Normal 10 2 2 7 3 2" xfId="32350" xr:uid="{00000000-0005-0000-0000-0000AB180000}"/>
    <cellStyle name="Normal 10 2 2 7 4" xfId="25582" xr:uid="{00000000-0005-0000-0000-0000AC180000}"/>
    <cellStyle name="Normal 10 2 2 8" xfId="12122" xr:uid="{00000000-0005-0000-0000-0000AD180000}"/>
    <cellStyle name="Normal 10 2 2 8 2" xfId="18905" xr:uid="{00000000-0005-0000-0000-0000AE180000}"/>
    <cellStyle name="Normal 10 2 2 8 2 2" xfId="34018" xr:uid="{00000000-0005-0000-0000-0000AF180000}"/>
    <cellStyle name="Normal 10 2 2 8 3" xfId="27250" xr:uid="{00000000-0005-0000-0000-0000B0180000}"/>
    <cellStyle name="Normal 10 2 2 9" xfId="15512" xr:uid="{00000000-0005-0000-0000-0000B1180000}"/>
    <cellStyle name="Normal 10 2 2 9 2" xfId="30634" xr:uid="{00000000-0005-0000-0000-0000B2180000}"/>
    <cellStyle name="Normal 10 2 3" xfId="1386" xr:uid="{00000000-0005-0000-0000-0000B3180000}"/>
    <cellStyle name="Normal 10 2 3 10" xfId="22337" xr:uid="{00000000-0005-0000-0000-0000B4180000}"/>
    <cellStyle name="Normal 10 2 3 11" xfId="6850" xr:uid="{00000000-0005-0000-0000-0000B5180000}"/>
    <cellStyle name="Normal 10 2 3 12" xfId="5721" xr:uid="{00000000-0005-0000-0000-0000B6180000}"/>
    <cellStyle name="Normal 10 2 3 13" xfId="4648" xr:uid="{00000000-0005-0000-0000-0000B7180000}"/>
    <cellStyle name="Normal 10 2 3 2" xfId="2307" xr:uid="{00000000-0005-0000-0000-0000B8180000}"/>
    <cellStyle name="Normal 10 2 3 2 10" xfId="6951" xr:uid="{00000000-0005-0000-0000-0000B9180000}"/>
    <cellStyle name="Normal 10 2 3 2 2" xfId="7161" xr:uid="{00000000-0005-0000-0000-0000BA180000}"/>
    <cellStyle name="Normal 10 2 3 2 2 2" xfId="7578" xr:uid="{00000000-0005-0000-0000-0000BB180000}"/>
    <cellStyle name="Normal 10 2 3 2 2 2 2" xfId="10300" xr:uid="{00000000-0005-0000-0000-0000BC180000}"/>
    <cellStyle name="Normal 10 2 3 2 2 2 2 2" xfId="12037" xr:uid="{00000000-0005-0000-0000-0000BD180000}"/>
    <cellStyle name="Normal 10 2 3 2 2 2 2 2 2" xfId="15422" xr:uid="{00000000-0005-0000-0000-0000BE180000}"/>
    <cellStyle name="Normal 10 2 3 2 2 2 2 2 2 2" xfId="22206" xr:uid="{00000000-0005-0000-0000-0000BF180000}"/>
    <cellStyle name="Normal 10 2 3 2 2 2 2 2 2 2 2" xfId="37319" xr:uid="{00000000-0005-0000-0000-0000C0180000}"/>
    <cellStyle name="Normal 10 2 3 2 2 2 2 2 2 3" xfId="30551" xr:uid="{00000000-0005-0000-0000-0000C1180000}"/>
    <cellStyle name="Normal 10 2 3 2 2 2 2 2 3" xfId="18822" xr:uid="{00000000-0005-0000-0000-0000C2180000}"/>
    <cellStyle name="Normal 10 2 3 2 2 2 2 2 3 2" xfId="33935" xr:uid="{00000000-0005-0000-0000-0000C3180000}"/>
    <cellStyle name="Normal 10 2 3 2 2 2 2 2 4" xfId="27167" xr:uid="{00000000-0005-0000-0000-0000C4180000}"/>
    <cellStyle name="Normal 10 2 3 2 2 2 2 3" xfId="13709" xr:uid="{00000000-0005-0000-0000-0000C5180000}"/>
    <cellStyle name="Normal 10 2 3 2 2 2 2 3 2" xfId="20493" xr:uid="{00000000-0005-0000-0000-0000C6180000}"/>
    <cellStyle name="Normal 10 2 3 2 2 2 2 3 2 2" xfId="35606" xr:uid="{00000000-0005-0000-0000-0000C7180000}"/>
    <cellStyle name="Normal 10 2 3 2 2 2 2 3 3" xfId="28838" xr:uid="{00000000-0005-0000-0000-0000C8180000}"/>
    <cellStyle name="Normal 10 2 3 2 2 2 2 4" xfId="17096" xr:uid="{00000000-0005-0000-0000-0000C9180000}"/>
    <cellStyle name="Normal 10 2 3 2 2 2 2 4 2" xfId="32219" xr:uid="{00000000-0005-0000-0000-0000CA180000}"/>
    <cellStyle name="Normal 10 2 3 2 2 2 2 5" xfId="25454" xr:uid="{00000000-0005-0000-0000-0000CB180000}"/>
    <cellStyle name="Normal 10 2 3 2 2 2 3" xfId="11203" xr:uid="{00000000-0005-0000-0000-0000CC180000}"/>
    <cellStyle name="Normal 10 2 3 2 2 2 3 2" xfId="14588" xr:uid="{00000000-0005-0000-0000-0000CD180000}"/>
    <cellStyle name="Normal 10 2 3 2 2 2 3 2 2" xfId="21372" xr:uid="{00000000-0005-0000-0000-0000CE180000}"/>
    <cellStyle name="Normal 10 2 3 2 2 2 3 2 2 2" xfId="36485" xr:uid="{00000000-0005-0000-0000-0000CF180000}"/>
    <cellStyle name="Normal 10 2 3 2 2 2 3 2 3" xfId="29717" xr:uid="{00000000-0005-0000-0000-0000D0180000}"/>
    <cellStyle name="Normal 10 2 3 2 2 2 3 3" xfId="17988" xr:uid="{00000000-0005-0000-0000-0000D1180000}"/>
    <cellStyle name="Normal 10 2 3 2 2 2 3 3 2" xfId="33101" xr:uid="{00000000-0005-0000-0000-0000D2180000}"/>
    <cellStyle name="Normal 10 2 3 2 2 2 3 4" xfId="26333" xr:uid="{00000000-0005-0000-0000-0000D3180000}"/>
    <cellStyle name="Normal 10 2 3 2 2 2 4" xfId="12873" xr:uid="{00000000-0005-0000-0000-0000D4180000}"/>
    <cellStyle name="Normal 10 2 3 2 2 2 4 2" xfId="19656" xr:uid="{00000000-0005-0000-0000-0000D5180000}"/>
    <cellStyle name="Normal 10 2 3 2 2 2 4 2 2" xfId="34769" xr:uid="{00000000-0005-0000-0000-0000D6180000}"/>
    <cellStyle name="Normal 10 2 3 2 2 2 4 3" xfId="28001" xr:uid="{00000000-0005-0000-0000-0000D7180000}"/>
    <cellStyle name="Normal 10 2 3 2 2 2 5" xfId="16261" xr:uid="{00000000-0005-0000-0000-0000D8180000}"/>
    <cellStyle name="Normal 10 2 3 2 2 2 5 2" xfId="31385" xr:uid="{00000000-0005-0000-0000-0000D9180000}"/>
    <cellStyle name="Normal 10 2 3 2 2 2 6" xfId="9463" xr:uid="{00000000-0005-0000-0000-0000DA180000}"/>
    <cellStyle name="Normal 10 2 3 2 2 2 6 2" xfId="24617" xr:uid="{00000000-0005-0000-0000-0000DB180000}"/>
    <cellStyle name="Normal 10 2 3 2 2 2 7" xfId="23064" xr:uid="{00000000-0005-0000-0000-0000DC180000}"/>
    <cellStyle name="Normal 10 2 3 2 2 3" xfId="9885" xr:uid="{00000000-0005-0000-0000-0000DD180000}"/>
    <cellStyle name="Normal 10 2 3 2 2 3 2" xfId="11621" xr:uid="{00000000-0005-0000-0000-0000DE180000}"/>
    <cellStyle name="Normal 10 2 3 2 2 3 2 2" xfId="15006" xr:uid="{00000000-0005-0000-0000-0000DF180000}"/>
    <cellStyle name="Normal 10 2 3 2 2 3 2 2 2" xfId="21790" xr:uid="{00000000-0005-0000-0000-0000E0180000}"/>
    <cellStyle name="Normal 10 2 3 2 2 3 2 2 2 2" xfId="36903" xr:uid="{00000000-0005-0000-0000-0000E1180000}"/>
    <cellStyle name="Normal 10 2 3 2 2 3 2 2 3" xfId="30135" xr:uid="{00000000-0005-0000-0000-0000E2180000}"/>
    <cellStyle name="Normal 10 2 3 2 2 3 2 3" xfId="18406" xr:uid="{00000000-0005-0000-0000-0000E3180000}"/>
    <cellStyle name="Normal 10 2 3 2 2 3 2 3 2" xfId="33519" xr:uid="{00000000-0005-0000-0000-0000E4180000}"/>
    <cellStyle name="Normal 10 2 3 2 2 3 2 4" xfId="26751" xr:uid="{00000000-0005-0000-0000-0000E5180000}"/>
    <cellStyle name="Normal 10 2 3 2 2 3 3" xfId="13293" xr:uid="{00000000-0005-0000-0000-0000E6180000}"/>
    <cellStyle name="Normal 10 2 3 2 2 3 3 2" xfId="20077" xr:uid="{00000000-0005-0000-0000-0000E7180000}"/>
    <cellStyle name="Normal 10 2 3 2 2 3 3 2 2" xfId="35190" xr:uid="{00000000-0005-0000-0000-0000E8180000}"/>
    <cellStyle name="Normal 10 2 3 2 2 3 3 3" xfId="28422" xr:uid="{00000000-0005-0000-0000-0000E9180000}"/>
    <cellStyle name="Normal 10 2 3 2 2 3 4" xfId="16679" xr:uid="{00000000-0005-0000-0000-0000EA180000}"/>
    <cellStyle name="Normal 10 2 3 2 2 3 4 2" xfId="31803" xr:uid="{00000000-0005-0000-0000-0000EB180000}"/>
    <cellStyle name="Normal 10 2 3 2 2 3 5" xfId="25038" xr:uid="{00000000-0005-0000-0000-0000EC180000}"/>
    <cellStyle name="Normal 10 2 3 2 2 4" xfId="10788" xr:uid="{00000000-0005-0000-0000-0000ED180000}"/>
    <cellStyle name="Normal 10 2 3 2 2 4 2" xfId="14172" xr:uid="{00000000-0005-0000-0000-0000EE180000}"/>
    <cellStyle name="Normal 10 2 3 2 2 4 2 2" xfId="20956" xr:uid="{00000000-0005-0000-0000-0000EF180000}"/>
    <cellStyle name="Normal 10 2 3 2 2 4 2 2 2" xfId="36069" xr:uid="{00000000-0005-0000-0000-0000F0180000}"/>
    <cellStyle name="Normal 10 2 3 2 2 4 2 3" xfId="29301" xr:uid="{00000000-0005-0000-0000-0000F1180000}"/>
    <cellStyle name="Normal 10 2 3 2 2 4 3" xfId="17572" xr:uid="{00000000-0005-0000-0000-0000F2180000}"/>
    <cellStyle name="Normal 10 2 3 2 2 4 3 2" xfId="32685" xr:uid="{00000000-0005-0000-0000-0000F3180000}"/>
    <cellStyle name="Normal 10 2 3 2 2 4 4" xfId="25917" xr:uid="{00000000-0005-0000-0000-0000F4180000}"/>
    <cellStyle name="Normal 10 2 3 2 2 5" xfId="12457" xr:uid="{00000000-0005-0000-0000-0000F5180000}"/>
    <cellStyle name="Normal 10 2 3 2 2 5 2" xfId="19240" xr:uid="{00000000-0005-0000-0000-0000F6180000}"/>
    <cellStyle name="Normal 10 2 3 2 2 5 2 2" xfId="34353" xr:uid="{00000000-0005-0000-0000-0000F7180000}"/>
    <cellStyle name="Normal 10 2 3 2 2 5 3" xfId="27585" xr:uid="{00000000-0005-0000-0000-0000F8180000}"/>
    <cellStyle name="Normal 10 2 3 2 2 6" xfId="15845" xr:uid="{00000000-0005-0000-0000-0000F9180000}"/>
    <cellStyle name="Normal 10 2 3 2 2 6 2" xfId="30969" xr:uid="{00000000-0005-0000-0000-0000FA180000}"/>
    <cellStyle name="Normal 10 2 3 2 2 7" xfId="9047" xr:uid="{00000000-0005-0000-0000-0000FB180000}"/>
    <cellStyle name="Normal 10 2 3 2 2 7 2" xfId="24201" xr:uid="{00000000-0005-0000-0000-0000FC180000}"/>
    <cellStyle name="Normal 10 2 3 2 2 8" xfId="22648" xr:uid="{00000000-0005-0000-0000-0000FD180000}"/>
    <cellStyle name="Normal 10 2 3 2 3" xfId="7370" xr:uid="{00000000-0005-0000-0000-0000FE180000}"/>
    <cellStyle name="Normal 10 2 3 2 3 2" xfId="10092" xr:uid="{00000000-0005-0000-0000-0000FF180000}"/>
    <cellStyle name="Normal 10 2 3 2 3 2 2" xfId="11829" xr:uid="{00000000-0005-0000-0000-000000190000}"/>
    <cellStyle name="Normal 10 2 3 2 3 2 2 2" xfId="15214" xr:uid="{00000000-0005-0000-0000-000001190000}"/>
    <cellStyle name="Normal 10 2 3 2 3 2 2 2 2" xfId="21998" xr:uid="{00000000-0005-0000-0000-000002190000}"/>
    <cellStyle name="Normal 10 2 3 2 3 2 2 2 2 2" xfId="37111" xr:uid="{00000000-0005-0000-0000-000003190000}"/>
    <cellStyle name="Normal 10 2 3 2 3 2 2 2 3" xfId="30343" xr:uid="{00000000-0005-0000-0000-000004190000}"/>
    <cellStyle name="Normal 10 2 3 2 3 2 2 3" xfId="18614" xr:uid="{00000000-0005-0000-0000-000005190000}"/>
    <cellStyle name="Normal 10 2 3 2 3 2 2 3 2" xfId="33727" xr:uid="{00000000-0005-0000-0000-000006190000}"/>
    <cellStyle name="Normal 10 2 3 2 3 2 2 4" xfId="26959" xr:uid="{00000000-0005-0000-0000-000007190000}"/>
    <cellStyle name="Normal 10 2 3 2 3 2 3" xfId="13501" xr:uid="{00000000-0005-0000-0000-000008190000}"/>
    <cellStyle name="Normal 10 2 3 2 3 2 3 2" xfId="20285" xr:uid="{00000000-0005-0000-0000-000009190000}"/>
    <cellStyle name="Normal 10 2 3 2 3 2 3 2 2" xfId="35398" xr:uid="{00000000-0005-0000-0000-00000A190000}"/>
    <cellStyle name="Normal 10 2 3 2 3 2 3 3" xfId="28630" xr:uid="{00000000-0005-0000-0000-00000B190000}"/>
    <cellStyle name="Normal 10 2 3 2 3 2 4" xfId="16888" xr:uid="{00000000-0005-0000-0000-00000C190000}"/>
    <cellStyle name="Normal 10 2 3 2 3 2 4 2" xfId="32011" xr:uid="{00000000-0005-0000-0000-00000D190000}"/>
    <cellStyle name="Normal 10 2 3 2 3 2 5" xfId="25246" xr:uid="{00000000-0005-0000-0000-00000E190000}"/>
    <cellStyle name="Normal 10 2 3 2 3 3" xfId="10995" xr:uid="{00000000-0005-0000-0000-00000F190000}"/>
    <cellStyle name="Normal 10 2 3 2 3 3 2" xfId="14380" xr:uid="{00000000-0005-0000-0000-000010190000}"/>
    <cellStyle name="Normal 10 2 3 2 3 3 2 2" xfId="21164" xr:uid="{00000000-0005-0000-0000-000011190000}"/>
    <cellStyle name="Normal 10 2 3 2 3 3 2 2 2" xfId="36277" xr:uid="{00000000-0005-0000-0000-000012190000}"/>
    <cellStyle name="Normal 10 2 3 2 3 3 2 3" xfId="29509" xr:uid="{00000000-0005-0000-0000-000013190000}"/>
    <cellStyle name="Normal 10 2 3 2 3 3 3" xfId="17780" xr:uid="{00000000-0005-0000-0000-000014190000}"/>
    <cellStyle name="Normal 10 2 3 2 3 3 3 2" xfId="32893" xr:uid="{00000000-0005-0000-0000-000015190000}"/>
    <cellStyle name="Normal 10 2 3 2 3 3 4" xfId="26125" xr:uid="{00000000-0005-0000-0000-000016190000}"/>
    <cellStyle name="Normal 10 2 3 2 3 4" xfId="12665" xr:uid="{00000000-0005-0000-0000-000017190000}"/>
    <cellStyle name="Normal 10 2 3 2 3 4 2" xfId="19448" xr:uid="{00000000-0005-0000-0000-000018190000}"/>
    <cellStyle name="Normal 10 2 3 2 3 4 2 2" xfId="34561" xr:uid="{00000000-0005-0000-0000-000019190000}"/>
    <cellStyle name="Normal 10 2 3 2 3 4 3" xfId="27793" xr:uid="{00000000-0005-0000-0000-00001A190000}"/>
    <cellStyle name="Normal 10 2 3 2 3 5" xfId="16053" xr:uid="{00000000-0005-0000-0000-00001B190000}"/>
    <cellStyle name="Normal 10 2 3 2 3 5 2" xfId="31177" xr:uid="{00000000-0005-0000-0000-00001C190000}"/>
    <cellStyle name="Normal 10 2 3 2 3 6" xfId="9255" xr:uid="{00000000-0005-0000-0000-00001D190000}"/>
    <cellStyle name="Normal 10 2 3 2 3 6 2" xfId="24409" xr:uid="{00000000-0005-0000-0000-00001E190000}"/>
    <cellStyle name="Normal 10 2 3 2 3 7" xfId="22856" xr:uid="{00000000-0005-0000-0000-00001F190000}"/>
    <cellStyle name="Normal 10 2 3 2 4" xfId="9677" xr:uid="{00000000-0005-0000-0000-000020190000}"/>
    <cellStyle name="Normal 10 2 3 2 4 2" xfId="11413" xr:uid="{00000000-0005-0000-0000-000021190000}"/>
    <cellStyle name="Normal 10 2 3 2 4 2 2" xfId="14798" xr:uid="{00000000-0005-0000-0000-000022190000}"/>
    <cellStyle name="Normal 10 2 3 2 4 2 2 2" xfId="21582" xr:uid="{00000000-0005-0000-0000-000023190000}"/>
    <cellStyle name="Normal 10 2 3 2 4 2 2 2 2" xfId="36695" xr:uid="{00000000-0005-0000-0000-000024190000}"/>
    <cellStyle name="Normal 10 2 3 2 4 2 2 3" xfId="29927" xr:uid="{00000000-0005-0000-0000-000025190000}"/>
    <cellStyle name="Normal 10 2 3 2 4 2 3" xfId="18198" xr:uid="{00000000-0005-0000-0000-000026190000}"/>
    <cellStyle name="Normal 10 2 3 2 4 2 3 2" xfId="33311" xr:uid="{00000000-0005-0000-0000-000027190000}"/>
    <cellStyle name="Normal 10 2 3 2 4 2 4" xfId="26543" xr:uid="{00000000-0005-0000-0000-000028190000}"/>
    <cellStyle name="Normal 10 2 3 2 4 3" xfId="13085" xr:uid="{00000000-0005-0000-0000-000029190000}"/>
    <cellStyle name="Normal 10 2 3 2 4 3 2" xfId="19869" xr:uid="{00000000-0005-0000-0000-00002A190000}"/>
    <cellStyle name="Normal 10 2 3 2 4 3 2 2" xfId="34982" xr:uid="{00000000-0005-0000-0000-00002B190000}"/>
    <cellStyle name="Normal 10 2 3 2 4 3 3" xfId="28214" xr:uid="{00000000-0005-0000-0000-00002C190000}"/>
    <cellStyle name="Normal 10 2 3 2 4 4" xfId="16471" xr:uid="{00000000-0005-0000-0000-00002D190000}"/>
    <cellStyle name="Normal 10 2 3 2 4 4 2" xfId="31595" xr:uid="{00000000-0005-0000-0000-00002E190000}"/>
    <cellStyle name="Normal 10 2 3 2 4 5" xfId="24830" xr:uid="{00000000-0005-0000-0000-00002F190000}"/>
    <cellStyle name="Normal 10 2 3 2 5" xfId="10580" xr:uid="{00000000-0005-0000-0000-000030190000}"/>
    <cellStyle name="Normal 10 2 3 2 5 2" xfId="13964" xr:uid="{00000000-0005-0000-0000-000031190000}"/>
    <cellStyle name="Normal 10 2 3 2 5 2 2" xfId="20748" xr:uid="{00000000-0005-0000-0000-000032190000}"/>
    <cellStyle name="Normal 10 2 3 2 5 2 2 2" xfId="35861" xr:uid="{00000000-0005-0000-0000-000033190000}"/>
    <cellStyle name="Normal 10 2 3 2 5 2 3" xfId="29093" xr:uid="{00000000-0005-0000-0000-000034190000}"/>
    <cellStyle name="Normal 10 2 3 2 5 3" xfId="17364" xr:uid="{00000000-0005-0000-0000-000035190000}"/>
    <cellStyle name="Normal 10 2 3 2 5 3 2" xfId="32477" xr:uid="{00000000-0005-0000-0000-000036190000}"/>
    <cellStyle name="Normal 10 2 3 2 5 4" xfId="25709" xr:uid="{00000000-0005-0000-0000-000037190000}"/>
    <cellStyle name="Normal 10 2 3 2 6" xfId="12249" xr:uid="{00000000-0005-0000-0000-000038190000}"/>
    <cellStyle name="Normal 10 2 3 2 6 2" xfId="19032" xr:uid="{00000000-0005-0000-0000-000039190000}"/>
    <cellStyle name="Normal 10 2 3 2 6 2 2" xfId="34145" xr:uid="{00000000-0005-0000-0000-00003A190000}"/>
    <cellStyle name="Normal 10 2 3 2 6 3" xfId="27377" xr:uid="{00000000-0005-0000-0000-00003B190000}"/>
    <cellStyle name="Normal 10 2 3 2 7" xfId="15637" xr:uid="{00000000-0005-0000-0000-00003C190000}"/>
    <cellStyle name="Normal 10 2 3 2 7 2" xfId="30761" xr:uid="{00000000-0005-0000-0000-00003D190000}"/>
    <cellStyle name="Normal 10 2 3 2 8" xfId="8838" xr:uid="{00000000-0005-0000-0000-00003E190000}"/>
    <cellStyle name="Normal 10 2 3 2 8 2" xfId="23993" xr:uid="{00000000-0005-0000-0000-00003F190000}"/>
    <cellStyle name="Normal 10 2 3 2 9" xfId="22440" xr:uid="{00000000-0005-0000-0000-000040190000}"/>
    <cellStyle name="Normal 10 2 3 3" xfId="7058" xr:uid="{00000000-0005-0000-0000-000041190000}"/>
    <cellStyle name="Normal 10 2 3 3 2" xfId="7475" xr:uid="{00000000-0005-0000-0000-000042190000}"/>
    <cellStyle name="Normal 10 2 3 3 2 2" xfId="10197" xr:uid="{00000000-0005-0000-0000-000043190000}"/>
    <cellStyle name="Normal 10 2 3 3 2 2 2" xfId="11934" xr:uid="{00000000-0005-0000-0000-000044190000}"/>
    <cellStyle name="Normal 10 2 3 3 2 2 2 2" xfId="15319" xr:uid="{00000000-0005-0000-0000-000045190000}"/>
    <cellStyle name="Normal 10 2 3 3 2 2 2 2 2" xfId="22103" xr:uid="{00000000-0005-0000-0000-000046190000}"/>
    <cellStyle name="Normal 10 2 3 3 2 2 2 2 2 2" xfId="37216" xr:uid="{00000000-0005-0000-0000-000047190000}"/>
    <cellStyle name="Normal 10 2 3 3 2 2 2 2 3" xfId="30448" xr:uid="{00000000-0005-0000-0000-000048190000}"/>
    <cellStyle name="Normal 10 2 3 3 2 2 2 3" xfId="18719" xr:uid="{00000000-0005-0000-0000-000049190000}"/>
    <cellStyle name="Normal 10 2 3 3 2 2 2 3 2" xfId="33832" xr:uid="{00000000-0005-0000-0000-00004A190000}"/>
    <cellStyle name="Normal 10 2 3 3 2 2 2 4" xfId="27064" xr:uid="{00000000-0005-0000-0000-00004B190000}"/>
    <cellStyle name="Normal 10 2 3 3 2 2 3" xfId="13606" xr:uid="{00000000-0005-0000-0000-00004C190000}"/>
    <cellStyle name="Normal 10 2 3 3 2 2 3 2" xfId="20390" xr:uid="{00000000-0005-0000-0000-00004D190000}"/>
    <cellStyle name="Normal 10 2 3 3 2 2 3 2 2" xfId="35503" xr:uid="{00000000-0005-0000-0000-00004E190000}"/>
    <cellStyle name="Normal 10 2 3 3 2 2 3 3" xfId="28735" xr:uid="{00000000-0005-0000-0000-00004F190000}"/>
    <cellStyle name="Normal 10 2 3 3 2 2 4" xfId="16993" xr:uid="{00000000-0005-0000-0000-000050190000}"/>
    <cellStyle name="Normal 10 2 3 3 2 2 4 2" xfId="32116" xr:uid="{00000000-0005-0000-0000-000051190000}"/>
    <cellStyle name="Normal 10 2 3 3 2 2 5" xfId="25351" xr:uid="{00000000-0005-0000-0000-000052190000}"/>
    <cellStyle name="Normal 10 2 3 3 2 3" xfId="11100" xr:uid="{00000000-0005-0000-0000-000053190000}"/>
    <cellStyle name="Normal 10 2 3 3 2 3 2" xfId="14485" xr:uid="{00000000-0005-0000-0000-000054190000}"/>
    <cellStyle name="Normal 10 2 3 3 2 3 2 2" xfId="21269" xr:uid="{00000000-0005-0000-0000-000055190000}"/>
    <cellStyle name="Normal 10 2 3 3 2 3 2 2 2" xfId="36382" xr:uid="{00000000-0005-0000-0000-000056190000}"/>
    <cellStyle name="Normal 10 2 3 3 2 3 2 3" xfId="29614" xr:uid="{00000000-0005-0000-0000-000057190000}"/>
    <cellStyle name="Normal 10 2 3 3 2 3 3" xfId="17885" xr:uid="{00000000-0005-0000-0000-000058190000}"/>
    <cellStyle name="Normal 10 2 3 3 2 3 3 2" xfId="32998" xr:uid="{00000000-0005-0000-0000-000059190000}"/>
    <cellStyle name="Normal 10 2 3 3 2 3 4" xfId="26230" xr:uid="{00000000-0005-0000-0000-00005A190000}"/>
    <cellStyle name="Normal 10 2 3 3 2 4" xfId="12770" xr:uid="{00000000-0005-0000-0000-00005B190000}"/>
    <cellStyle name="Normal 10 2 3 3 2 4 2" xfId="19553" xr:uid="{00000000-0005-0000-0000-00005C190000}"/>
    <cellStyle name="Normal 10 2 3 3 2 4 2 2" xfId="34666" xr:uid="{00000000-0005-0000-0000-00005D190000}"/>
    <cellStyle name="Normal 10 2 3 3 2 4 3" xfId="27898" xr:uid="{00000000-0005-0000-0000-00005E190000}"/>
    <cellStyle name="Normal 10 2 3 3 2 5" xfId="16158" xr:uid="{00000000-0005-0000-0000-00005F190000}"/>
    <cellStyle name="Normal 10 2 3 3 2 5 2" xfId="31282" xr:uid="{00000000-0005-0000-0000-000060190000}"/>
    <cellStyle name="Normal 10 2 3 3 2 6" xfId="9360" xr:uid="{00000000-0005-0000-0000-000061190000}"/>
    <cellStyle name="Normal 10 2 3 3 2 6 2" xfId="24514" xr:uid="{00000000-0005-0000-0000-000062190000}"/>
    <cellStyle name="Normal 10 2 3 3 2 7" xfId="22961" xr:uid="{00000000-0005-0000-0000-000063190000}"/>
    <cellStyle name="Normal 10 2 3 3 3" xfId="9782" xr:uid="{00000000-0005-0000-0000-000064190000}"/>
    <cellStyle name="Normal 10 2 3 3 3 2" xfId="11518" xr:uid="{00000000-0005-0000-0000-000065190000}"/>
    <cellStyle name="Normal 10 2 3 3 3 2 2" xfId="14903" xr:uid="{00000000-0005-0000-0000-000066190000}"/>
    <cellStyle name="Normal 10 2 3 3 3 2 2 2" xfId="21687" xr:uid="{00000000-0005-0000-0000-000067190000}"/>
    <cellStyle name="Normal 10 2 3 3 3 2 2 2 2" xfId="36800" xr:uid="{00000000-0005-0000-0000-000068190000}"/>
    <cellStyle name="Normal 10 2 3 3 3 2 2 3" xfId="30032" xr:uid="{00000000-0005-0000-0000-000069190000}"/>
    <cellStyle name="Normal 10 2 3 3 3 2 3" xfId="18303" xr:uid="{00000000-0005-0000-0000-00006A190000}"/>
    <cellStyle name="Normal 10 2 3 3 3 2 3 2" xfId="33416" xr:uid="{00000000-0005-0000-0000-00006B190000}"/>
    <cellStyle name="Normal 10 2 3 3 3 2 4" xfId="26648" xr:uid="{00000000-0005-0000-0000-00006C190000}"/>
    <cellStyle name="Normal 10 2 3 3 3 3" xfId="13190" xr:uid="{00000000-0005-0000-0000-00006D190000}"/>
    <cellStyle name="Normal 10 2 3 3 3 3 2" xfId="19974" xr:uid="{00000000-0005-0000-0000-00006E190000}"/>
    <cellStyle name="Normal 10 2 3 3 3 3 2 2" xfId="35087" xr:uid="{00000000-0005-0000-0000-00006F190000}"/>
    <cellStyle name="Normal 10 2 3 3 3 3 3" xfId="28319" xr:uid="{00000000-0005-0000-0000-000070190000}"/>
    <cellStyle name="Normal 10 2 3 3 3 4" xfId="16576" xr:uid="{00000000-0005-0000-0000-000071190000}"/>
    <cellStyle name="Normal 10 2 3 3 3 4 2" xfId="31700" xr:uid="{00000000-0005-0000-0000-000072190000}"/>
    <cellStyle name="Normal 10 2 3 3 3 5" xfId="24935" xr:uid="{00000000-0005-0000-0000-000073190000}"/>
    <cellStyle name="Normal 10 2 3 3 4" xfId="10685" xr:uid="{00000000-0005-0000-0000-000074190000}"/>
    <cellStyle name="Normal 10 2 3 3 4 2" xfId="14069" xr:uid="{00000000-0005-0000-0000-000075190000}"/>
    <cellStyle name="Normal 10 2 3 3 4 2 2" xfId="20853" xr:uid="{00000000-0005-0000-0000-000076190000}"/>
    <cellStyle name="Normal 10 2 3 3 4 2 2 2" xfId="35966" xr:uid="{00000000-0005-0000-0000-000077190000}"/>
    <cellStyle name="Normal 10 2 3 3 4 2 3" xfId="29198" xr:uid="{00000000-0005-0000-0000-000078190000}"/>
    <cellStyle name="Normal 10 2 3 3 4 3" xfId="17469" xr:uid="{00000000-0005-0000-0000-000079190000}"/>
    <cellStyle name="Normal 10 2 3 3 4 3 2" xfId="32582" xr:uid="{00000000-0005-0000-0000-00007A190000}"/>
    <cellStyle name="Normal 10 2 3 3 4 4" xfId="25814" xr:uid="{00000000-0005-0000-0000-00007B190000}"/>
    <cellStyle name="Normal 10 2 3 3 5" xfId="12354" xr:uid="{00000000-0005-0000-0000-00007C190000}"/>
    <cellStyle name="Normal 10 2 3 3 5 2" xfId="19137" xr:uid="{00000000-0005-0000-0000-00007D190000}"/>
    <cellStyle name="Normal 10 2 3 3 5 2 2" xfId="34250" xr:uid="{00000000-0005-0000-0000-00007E190000}"/>
    <cellStyle name="Normal 10 2 3 3 5 3" xfId="27482" xr:uid="{00000000-0005-0000-0000-00007F190000}"/>
    <cellStyle name="Normal 10 2 3 3 6" xfId="15742" xr:uid="{00000000-0005-0000-0000-000080190000}"/>
    <cellStyle name="Normal 10 2 3 3 6 2" xfId="30866" xr:uid="{00000000-0005-0000-0000-000081190000}"/>
    <cellStyle name="Normal 10 2 3 3 7" xfId="8944" xr:uid="{00000000-0005-0000-0000-000082190000}"/>
    <cellStyle name="Normal 10 2 3 3 7 2" xfId="24098" xr:uid="{00000000-0005-0000-0000-000083190000}"/>
    <cellStyle name="Normal 10 2 3 3 8" xfId="22545" xr:uid="{00000000-0005-0000-0000-000084190000}"/>
    <cellStyle name="Normal 10 2 3 4" xfId="7269" xr:uid="{00000000-0005-0000-0000-000085190000}"/>
    <cellStyle name="Normal 10 2 3 4 2" xfId="9990" xr:uid="{00000000-0005-0000-0000-000086190000}"/>
    <cellStyle name="Normal 10 2 3 4 2 2" xfId="11726" xr:uid="{00000000-0005-0000-0000-000087190000}"/>
    <cellStyle name="Normal 10 2 3 4 2 2 2" xfId="15111" xr:uid="{00000000-0005-0000-0000-000088190000}"/>
    <cellStyle name="Normal 10 2 3 4 2 2 2 2" xfId="21895" xr:uid="{00000000-0005-0000-0000-000089190000}"/>
    <cellStyle name="Normal 10 2 3 4 2 2 2 2 2" xfId="37008" xr:uid="{00000000-0005-0000-0000-00008A190000}"/>
    <cellStyle name="Normal 10 2 3 4 2 2 2 3" xfId="30240" xr:uid="{00000000-0005-0000-0000-00008B190000}"/>
    <cellStyle name="Normal 10 2 3 4 2 2 3" xfId="18511" xr:uid="{00000000-0005-0000-0000-00008C190000}"/>
    <cellStyle name="Normal 10 2 3 4 2 2 3 2" xfId="33624" xr:uid="{00000000-0005-0000-0000-00008D190000}"/>
    <cellStyle name="Normal 10 2 3 4 2 2 4" xfId="26856" xr:uid="{00000000-0005-0000-0000-00008E190000}"/>
    <cellStyle name="Normal 10 2 3 4 2 3" xfId="13398" xr:uid="{00000000-0005-0000-0000-00008F190000}"/>
    <cellStyle name="Normal 10 2 3 4 2 3 2" xfId="20182" xr:uid="{00000000-0005-0000-0000-000090190000}"/>
    <cellStyle name="Normal 10 2 3 4 2 3 2 2" xfId="35295" xr:uid="{00000000-0005-0000-0000-000091190000}"/>
    <cellStyle name="Normal 10 2 3 4 2 3 3" xfId="28527" xr:uid="{00000000-0005-0000-0000-000092190000}"/>
    <cellStyle name="Normal 10 2 3 4 2 4" xfId="16785" xr:uid="{00000000-0005-0000-0000-000093190000}"/>
    <cellStyle name="Normal 10 2 3 4 2 4 2" xfId="31908" xr:uid="{00000000-0005-0000-0000-000094190000}"/>
    <cellStyle name="Normal 10 2 3 4 2 5" xfId="25143" xr:uid="{00000000-0005-0000-0000-000095190000}"/>
    <cellStyle name="Normal 10 2 3 4 3" xfId="10893" xr:uid="{00000000-0005-0000-0000-000096190000}"/>
    <cellStyle name="Normal 10 2 3 4 3 2" xfId="14277" xr:uid="{00000000-0005-0000-0000-000097190000}"/>
    <cellStyle name="Normal 10 2 3 4 3 2 2" xfId="21061" xr:uid="{00000000-0005-0000-0000-000098190000}"/>
    <cellStyle name="Normal 10 2 3 4 3 2 2 2" xfId="36174" xr:uid="{00000000-0005-0000-0000-000099190000}"/>
    <cellStyle name="Normal 10 2 3 4 3 2 3" xfId="29406" xr:uid="{00000000-0005-0000-0000-00009A190000}"/>
    <cellStyle name="Normal 10 2 3 4 3 3" xfId="17677" xr:uid="{00000000-0005-0000-0000-00009B190000}"/>
    <cellStyle name="Normal 10 2 3 4 3 3 2" xfId="32790" xr:uid="{00000000-0005-0000-0000-00009C190000}"/>
    <cellStyle name="Normal 10 2 3 4 3 4" xfId="26022" xr:uid="{00000000-0005-0000-0000-00009D190000}"/>
    <cellStyle name="Normal 10 2 3 4 4" xfId="12562" xr:uid="{00000000-0005-0000-0000-00009E190000}"/>
    <cellStyle name="Normal 10 2 3 4 4 2" xfId="19345" xr:uid="{00000000-0005-0000-0000-00009F190000}"/>
    <cellStyle name="Normal 10 2 3 4 4 2 2" xfId="34458" xr:uid="{00000000-0005-0000-0000-0000A0190000}"/>
    <cellStyle name="Normal 10 2 3 4 4 3" xfId="27690" xr:uid="{00000000-0005-0000-0000-0000A1190000}"/>
    <cellStyle name="Normal 10 2 3 4 5" xfId="15950" xr:uid="{00000000-0005-0000-0000-0000A2190000}"/>
    <cellStyle name="Normal 10 2 3 4 5 2" xfId="31074" xr:uid="{00000000-0005-0000-0000-0000A3190000}"/>
    <cellStyle name="Normal 10 2 3 4 6" xfId="9152" xr:uid="{00000000-0005-0000-0000-0000A4190000}"/>
    <cellStyle name="Normal 10 2 3 4 6 2" xfId="24306" xr:uid="{00000000-0005-0000-0000-0000A5190000}"/>
    <cellStyle name="Normal 10 2 3 4 7" xfId="22753" xr:uid="{00000000-0005-0000-0000-0000A6190000}"/>
    <cellStyle name="Normal 10 2 3 5" xfId="7645" xr:uid="{00000000-0005-0000-0000-0000A7190000}"/>
    <cellStyle name="Normal 10 2 3 5 2" xfId="11310" xr:uid="{00000000-0005-0000-0000-0000A8190000}"/>
    <cellStyle name="Normal 10 2 3 5 2 2" xfId="14695" xr:uid="{00000000-0005-0000-0000-0000A9190000}"/>
    <cellStyle name="Normal 10 2 3 5 2 2 2" xfId="21479" xr:uid="{00000000-0005-0000-0000-0000AA190000}"/>
    <cellStyle name="Normal 10 2 3 5 2 2 2 2" xfId="36592" xr:uid="{00000000-0005-0000-0000-0000AB190000}"/>
    <cellStyle name="Normal 10 2 3 5 2 2 3" xfId="29824" xr:uid="{00000000-0005-0000-0000-0000AC190000}"/>
    <cellStyle name="Normal 10 2 3 5 2 3" xfId="18095" xr:uid="{00000000-0005-0000-0000-0000AD190000}"/>
    <cellStyle name="Normal 10 2 3 5 2 3 2" xfId="33208" xr:uid="{00000000-0005-0000-0000-0000AE190000}"/>
    <cellStyle name="Normal 10 2 3 5 2 4" xfId="26440" xr:uid="{00000000-0005-0000-0000-0000AF190000}"/>
    <cellStyle name="Normal 10 2 3 5 3" xfId="12982" xr:uid="{00000000-0005-0000-0000-0000B0190000}"/>
    <cellStyle name="Normal 10 2 3 5 3 2" xfId="19766" xr:uid="{00000000-0005-0000-0000-0000B1190000}"/>
    <cellStyle name="Normal 10 2 3 5 3 2 2" xfId="34879" xr:uid="{00000000-0005-0000-0000-0000B2190000}"/>
    <cellStyle name="Normal 10 2 3 5 3 3" xfId="28111" xr:uid="{00000000-0005-0000-0000-0000B3190000}"/>
    <cellStyle name="Normal 10 2 3 5 4" xfId="16368" xr:uid="{00000000-0005-0000-0000-0000B4190000}"/>
    <cellStyle name="Normal 10 2 3 5 4 2" xfId="31492" xr:uid="{00000000-0005-0000-0000-0000B5190000}"/>
    <cellStyle name="Normal 10 2 3 5 5" xfId="9574" xr:uid="{00000000-0005-0000-0000-0000B6190000}"/>
    <cellStyle name="Normal 10 2 3 5 5 2" xfId="24727" xr:uid="{00000000-0005-0000-0000-0000B7190000}"/>
    <cellStyle name="Normal 10 2 3 6" xfId="10476" xr:uid="{00000000-0005-0000-0000-0000B8190000}"/>
    <cellStyle name="Normal 10 2 3 6 2" xfId="13861" xr:uid="{00000000-0005-0000-0000-0000B9190000}"/>
    <cellStyle name="Normal 10 2 3 6 2 2" xfId="20645" xr:uid="{00000000-0005-0000-0000-0000BA190000}"/>
    <cellStyle name="Normal 10 2 3 6 2 2 2" xfId="35758" xr:uid="{00000000-0005-0000-0000-0000BB190000}"/>
    <cellStyle name="Normal 10 2 3 6 2 3" xfId="28990" xr:uid="{00000000-0005-0000-0000-0000BC190000}"/>
    <cellStyle name="Normal 10 2 3 6 3" xfId="17261" xr:uid="{00000000-0005-0000-0000-0000BD190000}"/>
    <cellStyle name="Normal 10 2 3 6 3 2" xfId="32374" xr:uid="{00000000-0005-0000-0000-0000BE190000}"/>
    <cellStyle name="Normal 10 2 3 6 4" xfId="25606" xr:uid="{00000000-0005-0000-0000-0000BF190000}"/>
    <cellStyle name="Normal 10 2 3 7" xfId="12146" xr:uid="{00000000-0005-0000-0000-0000C0190000}"/>
    <cellStyle name="Normal 10 2 3 7 2" xfId="18929" xr:uid="{00000000-0005-0000-0000-0000C1190000}"/>
    <cellStyle name="Normal 10 2 3 7 2 2" xfId="34042" xr:uid="{00000000-0005-0000-0000-0000C2190000}"/>
    <cellStyle name="Normal 10 2 3 7 3" xfId="27274" xr:uid="{00000000-0005-0000-0000-0000C3190000}"/>
    <cellStyle name="Normal 10 2 3 8" xfId="15535" xr:uid="{00000000-0005-0000-0000-0000C4190000}"/>
    <cellStyle name="Normal 10 2 3 8 2" xfId="30658" xr:uid="{00000000-0005-0000-0000-0000C5190000}"/>
    <cellStyle name="Normal 10 2 3 9" xfId="8735" xr:uid="{00000000-0005-0000-0000-0000C6190000}"/>
    <cellStyle name="Normal 10 2 3 9 2" xfId="23890" xr:uid="{00000000-0005-0000-0000-0000C7190000}"/>
    <cellStyle name="Normal 10 2 4" xfId="2308" xr:uid="{00000000-0005-0000-0000-0000C8190000}"/>
    <cellStyle name="Normal 10 2 4 10" xfId="6904" xr:uid="{00000000-0005-0000-0000-0000C9190000}"/>
    <cellStyle name="Normal 10 2 4 11" xfId="5722" xr:uid="{00000000-0005-0000-0000-0000CA190000}"/>
    <cellStyle name="Normal 10 2 4 12" xfId="4649" xr:uid="{00000000-0005-0000-0000-0000CB190000}"/>
    <cellStyle name="Normal 10 2 4 2" xfId="7113" xr:uid="{00000000-0005-0000-0000-0000CC190000}"/>
    <cellStyle name="Normal 10 2 4 2 2" xfId="7530" xr:uid="{00000000-0005-0000-0000-0000CD190000}"/>
    <cellStyle name="Normal 10 2 4 2 2 2" xfId="10252" xr:uid="{00000000-0005-0000-0000-0000CE190000}"/>
    <cellStyle name="Normal 10 2 4 2 2 2 2" xfId="11989" xr:uid="{00000000-0005-0000-0000-0000CF190000}"/>
    <cellStyle name="Normal 10 2 4 2 2 2 2 2" xfId="15374" xr:uid="{00000000-0005-0000-0000-0000D0190000}"/>
    <cellStyle name="Normal 10 2 4 2 2 2 2 2 2" xfId="22158" xr:uid="{00000000-0005-0000-0000-0000D1190000}"/>
    <cellStyle name="Normal 10 2 4 2 2 2 2 2 2 2" xfId="37271" xr:uid="{00000000-0005-0000-0000-0000D2190000}"/>
    <cellStyle name="Normal 10 2 4 2 2 2 2 2 3" xfId="30503" xr:uid="{00000000-0005-0000-0000-0000D3190000}"/>
    <cellStyle name="Normal 10 2 4 2 2 2 2 3" xfId="18774" xr:uid="{00000000-0005-0000-0000-0000D4190000}"/>
    <cellStyle name="Normal 10 2 4 2 2 2 2 3 2" xfId="33887" xr:uid="{00000000-0005-0000-0000-0000D5190000}"/>
    <cellStyle name="Normal 10 2 4 2 2 2 2 4" xfId="27119" xr:uid="{00000000-0005-0000-0000-0000D6190000}"/>
    <cellStyle name="Normal 10 2 4 2 2 2 3" xfId="13661" xr:uid="{00000000-0005-0000-0000-0000D7190000}"/>
    <cellStyle name="Normal 10 2 4 2 2 2 3 2" xfId="20445" xr:uid="{00000000-0005-0000-0000-0000D8190000}"/>
    <cellStyle name="Normal 10 2 4 2 2 2 3 2 2" xfId="35558" xr:uid="{00000000-0005-0000-0000-0000D9190000}"/>
    <cellStyle name="Normal 10 2 4 2 2 2 3 3" xfId="28790" xr:uid="{00000000-0005-0000-0000-0000DA190000}"/>
    <cellStyle name="Normal 10 2 4 2 2 2 4" xfId="17048" xr:uid="{00000000-0005-0000-0000-0000DB190000}"/>
    <cellStyle name="Normal 10 2 4 2 2 2 4 2" xfId="32171" xr:uid="{00000000-0005-0000-0000-0000DC190000}"/>
    <cellStyle name="Normal 10 2 4 2 2 2 5" xfId="25406" xr:uid="{00000000-0005-0000-0000-0000DD190000}"/>
    <cellStyle name="Normal 10 2 4 2 2 3" xfId="11155" xr:uid="{00000000-0005-0000-0000-0000DE190000}"/>
    <cellStyle name="Normal 10 2 4 2 2 3 2" xfId="14540" xr:uid="{00000000-0005-0000-0000-0000DF190000}"/>
    <cellStyle name="Normal 10 2 4 2 2 3 2 2" xfId="21324" xr:uid="{00000000-0005-0000-0000-0000E0190000}"/>
    <cellStyle name="Normal 10 2 4 2 2 3 2 2 2" xfId="36437" xr:uid="{00000000-0005-0000-0000-0000E1190000}"/>
    <cellStyle name="Normal 10 2 4 2 2 3 2 3" xfId="29669" xr:uid="{00000000-0005-0000-0000-0000E2190000}"/>
    <cellStyle name="Normal 10 2 4 2 2 3 3" xfId="17940" xr:uid="{00000000-0005-0000-0000-0000E3190000}"/>
    <cellStyle name="Normal 10 2 4 2 2 3 3 2" xfId="33053" xr:uid="{00000000-0005-0000-0000-0000E4190000}"/>
    <cellStyle name="Normal 10 2 4 2 2 3 4" xfId="26285" xr:uid="{00000000-0005-0000-0000-0000E5190000}"/>
    <cellStyle name="Normal 10 2 4 2 2 4" xfId="12825" xr:uid="{00000000-0005-0000-0000-0000E6190000}"/>
    <cellStyle name="Normal 10 2 4 2 2 4 2" xfId="19608" xr:uid="{00000000-0005-0000-0000-0000E7190000}"/>
    <cellStyle name="Normal 10 2 4 2 2 4 2 2" xfId="34721" xr:uid="{00000000-0005-0000-0000-0000E8190000}"/>
    <cellStyle name="Normal 10 2 4 2 2 4 3" xfId="27953" xr:uid="{00000000-0005-0000-0000-0000E9190000}"/>
    <cellStyle name="Normal 10 2 4 2 2 5" xfId="16213" xr:uid="{00000000-0005-0000-0000-0000EA190000}"/>
    <cellStyle name="Normal 10 2 4 2 2 5 2" xfId="31337" xr:uid="{00000000-0005-0000-0000-0000EB190000}"/>
    <cellStyle name="Normal 10 2 4 2 2 6" xfId="9415" xr:uid="{00000000-0005-0000-0000-0000EC190000}"/>
    <cellStyle name="Normal 10 2 4 2 2 6 2" xfId="24569" xr:uid="{00000000-0005-0000-0000-0000ED190000}"/>
    <cellStyle name="Normal 10 2 4 2 2 7" xfId="23016" xr:uid="{00000000-0005-0000-0000-0000EE190000}"/>
    <cellStyle name="Normal 10 2 4 2 3" xfId="9837" xr:uid="{00000000-0005-0000-0000-0000EF190000}"/>
    <cellStyle name="Normal 10 2 4 2 3 2" xfId="11573" xr:uid="{00000000-0005-0000-0000-0000F0190000}"/>
    <cellStyle name="Normal 10 2 4 2 3 2 2" xfId="14958" xr:uid="{00000000-0005-0000-0000-0000F1190000}"/>
    <cellStyle name="Normal 10 2 4 2 3 2 2 2" xfId="21742" xr:uid="{00000000-0005-0000-0000-0000F2190000}"/>
    <cellStyle name="Normal 10 2 4 2 3 2 2 2 2" xfId="36855" xr:uid="{00000000-0005-0000-0000-0000F3190000}"/>
    <cellStyle name="Normal 10 2 4 2 3 2 2 3" xfId="30087" xr:uid="{00000000-0005-0000-0000-0000F4190000}"/>
    <cellStyle name="Normal 10 2 4 2 3 2 3" xfId="18358" xr:uid="{00000000-0005-0000-0000-0000F5190000}"/>
    <cellStyle name="Normal 10 2 4 2 3 2 3 2" xfId="33471" xr:uid="{00000000-0005-0000-0000-0000F6190000}"/>
    <cellStyle name="Normal 10 2 4 2 3 2 4" xfId="26703" xr:uid="{00000000-0005-0000-0000-0000F7190000}"/>
    <cellStyle name="Normal 10 2 4 2 3 3" xfId="13245" xr:uid="{00000000-0005-0000-0000-0000F8190000}"/>
    <cellStyle name="Normal 10 2 4 2 3 3 2" xfId="20029" xr:uid="{00000000-0005-0000-0000-0000F9190000}"/>
    <cellStyle name="Normal 10 2 4 2 3 3 2 2" xfId="35142" xr:uid="{00000000-0005-0000-0000-0000FA190000}"/>
    <cellStyle name="Normal 10 2 4 2 3 3 3" xfId="28374" xr:uid="{00000000-0005-0000-0000-0000FB190000}"/>
    <cellStyle name="Normal 10 2 4 2 3 4" xfId="16631" xr:uid="{00000000-0005-0000-0000-0000FC190000}"/>
    <cellStyle name="Normal 10 2 4 2 3 4 2" xfId="31755" xr:uid="{00000000-0005-0000-0000-0000FD190000}"/>
    <cellStyle name="Normal 10 2 4 2 3 5" xfId="24990" xr:uid="{00000000-0005-0000-0000-0000FE190000}"/>
    <cellStyle name="Normal 10 2 4 2 4" xfId="10740" xr:uid="{00000000-0005-0000-0000-0000FF190000}"/>
    <cellStyle name="Normal 10 2 4 2 4 2" xfId="14124" xr:uid="{00000000-0005-0000-0000-0000001A0000}"/>
    <cellStyle name="Normal 10 2 4 2 4 2 2" xfId="20908" xr:uid="{00000000-0005-0000-0000-0000011A0000}"/>
    <cellStyle name="Normal 10 2 4 2 4 2 2 2" xfId="36021" xr:uid="{00000000-0005-0000-0000-0000021A0000}"/>
    <cellStyle name="Normal 10 2 4 2 4 2 3" xfId="29253" xr:uid="{00000000-0005-0000-0000-0000031A0000}"/>
    <cellStyle name="Normal 10 2 4 2 4 3" xfId="17524" xr:uid="{00000000-0005-0000-0000-0000041A0000}"/>
    <cellStyle name="Normal 10 2 4 2 4 3 2" xfId="32637" xr:uid="{00000000-0005-0000-0000-0000051A0000}"/>
    <cellStyle name="Normal 10 2 4 2 4 4" xfId="25869" xr:uid="{00000000-0005-0000-0000-0000061A0000}"/>
    <cellStyle name="Normal 10 2 4 2 5" xfId="12409" xr:uid="{00000000-0005-0000-0000-0000071A0000}"/>
    <cellStyle name="Normal 10 2 4 2 5 2" xfId="19192" xr:uid="{00000000-0005-0000-0000-0000081A0000}"/>
    <cellStyle name="Normal 10 2 4 2 5 2 2" xfId="34305" xr:uid="{00000000-0005-0000-0000-0000091A0000}"/>
    <cellStyle name="Normal 10 2 4 2 5 3" xfId="27537" xr:uid="{00000000-0005-0000-0000-00000A1A0000}"/>
    <cellStyle name="Normal 10 2 4 2 6" xfId="15797" xr:uid="{00000000-0005-0000-0000-00000B1A0000}"/>
    <cellStyle name="Normal 10 2 4 2 6 2" xfId="30921" xr:uid="{00000000-0005-0000-0000-00000C1A0000}"/>
    <cellStyle name="Normal 10 2 4 2 7" xfId="8999" xr:uid="{00000000-0005-0000-0000-00000D1A0000}"/>
    <cellStyle name="Normal 10 2 4 2 7 2" xfId="24153" xr:uid="{00000000-0005-0000-0000-00000E1A0000}"/>
    <cellStyle name="Normal 10 2 4 2 8" xfId="22600" xr:uid="{00000000-0005-0000-0000-00000F1A0000}"/>
    <cellStyle name="Normal 10 2 4 3" xfId="7322" xr:uid="{00000000-0005-0000-0000-0000101A0000}"/>
    <cellStyle name="Normal 10 2 4 3 2" xfId="10044" xr:uid="{00000000-0005-0000-0000-0000111A0000}"/>
    <cellStyle name="Normal 10 2 4 3 2 2" xfId="11781" xr:uid="{00000000-0005-0000-0000-0000121A0000}"/>
    <cellStyle name="Normal 10 2 4 3 2 2 2" xfId="15166" xr:uid="{00000000-0005-0000-0000-0000131A0000}"/>
    <cellStyle name="Normal 10 2 4 3 2 2 2 2" xfId="21950" xr:uid="{00000000-0005-0000-0000-0000141A0000}"/>
    <cellStyle name="Normal 10 2 4 3 2 2 2 2 2" xfId="37063" xr:uid="{00000000-0005-0000-0000-0000151A0000}"/>
    <cellStyle name="Normal 10 2 4 3 2 2 2 3" xfId="30295" xr:uid="{00000000-0005-0000-0000-0000161A0000}"/>
    <cellStyle name="Normal 10 2 4 3 2 2 3" xfId="18566" xr:uid="{00000000-0005-0000-0000-0000171A0000}"/>
    <cellStyle name="Normal 10 2 4 3 2 2 3 2" xfId="33679" xr:uid="{00000000-0005-0000-0000-0000181A0000}"/>
    <cellStyle name="Normal 10 2 4 3 2 2 4" xfId="26911" xr:uid="{00000000-0005-0000-0000-0000191A0000}"/>
    <cellStyle name="Normal 10 2 4 3 2 3" xfId="13453" xr:uid="{00000000-0005-0000-0000-00001A1A0000}"/>
    <cellStyle name="Normal 10 2 4 3 2 3 2" xfId="20237" xr:uid="{00000000-0005-0000-0000-00001B1A0000}"/>
    <cellStyle name="Normal 10 2 4 3 2 3 2 2" xfId="35350" xr:uid="{00000000-0005-0000-0000-00001C1A0000}"/>
    <cellStyle name="Normal 10 2 4 3 2 3 3" xfId="28582" xr:uid="{00000000-0005-0000-0000-00001D1A0000}"/>
    <cellStyle name="Normal 10 2 4 3 2 4" xfId="16840" xr:uid="{00000000-0005-0000-0000-00001E1A0000}"/>
    <cellStyle name="Normal 10 2 4 3 2 4 2" xfId="31963" xr:uid="{00000000-0005-0000-0000-00001F1A0000}"/>
    <cellStyle name="Normal 10 2 4 3 2 5" xfId="25198" xr:uid="{00000000-0005-0000-0000-0000201A0000}"/>
    <cellStyle name="Normal 10 2 4 3 3" xfId="10947" xr:uid="{00000000-0005-0000-0000-0000211A0000}"/>
    <cellStyle name="Normal 10 2 4 3 3 2" xfId="14332" xr:uid="{00000000-0005-0000-0000-0000221A0000}"/>
    <cellStyle name="Normal 10 2 4 3 3 2 2" xfId="21116" xr:uid="{00000000-0005-0000-0000-0000231A0000}"/>
    <cellStyle name="Normal 10 2 4 3 3 2 2 2" xfId="36229" xr:uid="{00000000-0005-0000-0000-0000241A0000}"/>
    <cellStyle name="Normal 10 2 4 3 3 2 3" xfId="29461" xr:uid="{00000000-0005-0000-0000-0000251A0000}"/>
    <cellStyle name="Normal 10 2 4 3 3 3" xfId="17732" xr:uid="{00000000-0005-0000-0000-0000261A0000}"/>
    <cellStyle name="Normal 10 2 4 3 3 3 2" xfId="32845" xr:uid="{00000000-0005-0000-0000-0000271A0000}"/>
    <cellStyle name="Normal 10 2 4 3 3 4" xfId="26077" xr:uid="{00000000-0005-0000-0000-0000281A0000}"/>
    <cellStyle name="Normal 10 2 4 3 4" xfId="12617" xr:uid="{00000000-0005-0000-0000-0000291A0000}"/>
    <cellStyle name="Normal 10 2 4 3 4 2" xfId="19400" xr:uid="{00000000-0005-0000-0000-00002A1A0000}"/>
    <cellStyle name="Normal 10 2 4 3 4 2 2" xfId="34513" xr:uid="{00000000-0005-0000-0000-00002B1A0000}"/>
    <cellStyle name="Normal 10 2 4 3 4 3" xfId="27745" xr:uid="{00000000-0005-0000-0000-00002C1A0000}"/>
    <cellStyle name="Normal 10 2 4 3 5" xfId="16005" xr:uid="{00000000-0005-0000-0000-00002D1A0000}"/>
    <cellStyle name="Normal 10 2 4 3 5 2" xfId="31129" xr:uid="{00000000-0005-0000-0000-00002E1A0000}"/>
    <cellStyle name="Normal 10 2 4 3 6" xfId="9207" xr:uid="{00000000-0005-0000-0000-00002F1A0000}"/>
    <cellStyle name="Normal 10 2 4 3 6 2" xfId="24361" xr:uid="{00000000-0005-0000-0000-0000301A0000}"/>
    <cellStyle name="Normal 10 2 4 3 7" xfId="22808" xr:uid="{00000000-0005-0000-0000-0000311A0000}"/>
    <cellStyle name="Normal 10 2 4 4" xfId="7646" xr:uid="{00000000-0005-0000-0000-0000321A0000}"/>
    <cellStyle name="Normal 10 2 4 4 2" xfId="11365" xr:uid="{00000000-0005-0000-0000-0000331A0000}"/>
    <cellStyle name="Normal 10 2 4 4 2 2" xfId="14750" xr:uid="{00000000-0005-0000-0000-0000341A0000}"/>
    <cellStyle name="Normal 10 2 4 4 2 2 2" xfId="21534" xr:uid="{00000000-0005-0000-0000-0000351A0000}"/>
    <cellStyle name="Normal 10 2 4 4 2 2 2 2" xfId="36647" xr:uid="{00000000-0005-0000-0000-0000361A0000}"/>
    <cellStyle name="Normal 10 2 4 4 2 2 3" xfId="29879" xr:uid="{00000000-0005-0000-0000-0000371A0000}"/>
    <cellStyle name="Normal 10 2 4 4 2 3" xfId="18150" xr:uid="{00000000-0005-0000-0000-0000381A0000}"/>
    <cellStyle name="Normal 10 2 4 4 2 3 2" xfId="33263" xr:uid="{00000000-0005-0000-0000-0000391A0000}"/>
    <cellStyle name="Normal 10 2 4 4 2 4" xfId="26495" xr:uid="{00000000-0005-0000-0000-00003A1A0000}"/>
    <cellStyle name="Normal 10 2 4 4 3" xfId="13037" xr:uid="{00000000-0005-0000-0000-00003B1A0000}"/>
    <cellStyle name="Normal 10 2 4 4 3 2" xfId="19821" xr:uid="{00000000-0005-0000-0000-00003C1A0000}"/>
    <cellStyle name="Normal 10 2 4 4 3 2 2" xfId="34934" xr:uid="{00000000-0005-0000-0000-00003D1A0000}"/>
    <cellStyle name="Normal 10 2 4 4 3 3" xfId="28166" xr:uid="{00000000-0005-0000-0000-00003E1A0000}"/>
    <cellStyle name="Normal 10 2 4 4 4" xfId="16423" xr:uid="{00000000-0005-0000-0000-00003F1A0000}"/>
    <cellStyle name="Normal 10 2 4 4 4 2" xfId="31547" xr:uid="{00000000-0005-0000-0000-0000401A0000}"/>
    <cellStyle name="Normal 10 2 4 4 5" xfId="9629" xr:uid="{00000000-0005-0000-0000-0000411A0000}"/>
    <cellStyle name="Normal 10 2 4 4 5 2" xfId="24782" xr:uid="{00000000-0005-0000-0000-0000421A0000}"/>
    <cellStyle name="Normal 10 2 4 5" xfId="10532" xr:uid="{00000000-0005-0000-0000-0000431A0000}"/>
    <cellStyle name="Normal 10 2 4 5 2" xfId="13916" xr:uid="{00000000-0005-0000-0000-0000441A0000}"/>
    <cellStyle name="Normal 10 2 4 5 2 2" xfId="20700" xr:uid="{00000000-0005-0000-0000-0000451A0000}"/>
    <cellStyle name="Normal 10 2 4 5 2 2 2" xfId="35813" xr:uid="{00000000-0005-0000-0000-0000461A0000}"/>
    <cellStyle name="Normal 10 2 4 5 2 3" xfId="29045" xr:uid="{00000000-0005-0000-0000-0000471A0000}"/>
    <cellStyle name="Normal 10 2 4 5 3" xfId="17316" xr:uid="{00000000-0005-0000-0000-0000481A0000}"/>
    <cellStyle name="Normal 10 2 4 5 3 2" xfId="32429" xr:uid="{00000000-0005-0000-0000-0000491A0000}"/>
    <cellStyle name="Normal 10 2 4 5 4" xfId="25661" xr:uid="{00000000-0005-0000-0000-00004A1A0000}"/>
    <cellStyle name="Normal 10 2 4 6" xfId="12201" xr:uid="{00000000-0005-0000-0000-00004B1A0000}"/>
    <cellStyle name="Normal 10 2 4 6 2" xfId="18984" xr:uid="{00000000-0005-0000-0000-00004C1A0000}"/>
    <cellStyle name="Normal 10 2 4 6 2 2" xfId="34097" xr:uid="{00000000-0005-0000-0000-00004D1A0000}"/>
    <cellStyle name="Normal 10 2 4 6 3" xfId="27329" xr:uid="{00000000-0005-0000-0000-00004E1A0000}"/>
    <cellStyle name="Normal 10 2 4 7" xfId="15589" xr:uid="{00000000-0005-0000-0000-00004F1A0000}"/>
    <cellStyle name="Normal 10 2 4 7 2" xfId="30713" xr:uid="{00000000-0005-0000-0000-0000501A0000}"/>
    <cellStyle name="Normal 10 2 4 8" xfId="8790" xr:uid="{00000000-0005-0000-0000-0000511A0000}"/>
    <cellStyle name="Normal 10 2 4 8 2" xfId="23945" xr:uid="{00000000-0005-0000-0000-0000521A0000}"/>
    <cellStyle name="Normal 10 2 4 9" xfId="22392" xr:uid="{00000000-0005-0000-0000-0000531A0000}"/>
    <cellStyle name="Normal 10 2 5" xfId="2309" xr:uid="{00000000-0005-0000-0000-0000541A0000}"/>
    <cellStyle name="Normal 10 2 5 10" xfId="5723" xr:uid="{00000000-0005-0000-0000-0000551A0000}"/>
    <cellStyle name="Normal 10 2 5 11" xfId="4650" xr:uid="{00000000-0005-0000-0000-0000561A0000}"/>
    <cellStyle name="Normal 10 2 5 2" xfId="7427" xr:uid="{00000000-0005-0000-0000-0000571A0000}"/>
    <cellStyle name="Normal 10 2 5 2 2" xfId="10149" xr:uid="{00000000-0005-0000-0000-0000581A0000}"/>
    <cellStyle name="Normal 10 2 5 2 2 2" xfId="11886" xr:uid="{00000000-0005-0000-0000-0000591A0000}"/>
    <cellStyle name="Normal 10 2 5 2 2 2 2" xfId="15271" xr:uid="{00000000-0005-0000-0000-00005A1A0000}"/>
    <cellStyle name="Normal 10 2 5 2 2 2 2 2" xfId="22055" xr:uid="{00000000-0005-0000-0000-00005B1A0000}"/>
    <cellStyle name="Normal 10 2 5 2 2 2 2 2 2" xfId="37168" xr:uid="{00000000-0005-0000-0000-00005C1A0000}"/>
    <cellStyle name="Normal 10 2 5 2 2 2 2 3" xfId="30400" xr:uid="{00000000-0005-0000-0000-00005D1A0000}"/>
    <cellStyle name="Normal 10 2 5 2 2 2 3" xfId="18671" xr:uid="{00000000-0005-0000-0000-00005E1A0000}"/>
    <cellStyle name="Normal 10 2 5 2 2 2 3 2" xfId="33784" xr:uid="{00000000-0005-0000-0000-00005F1A0000}"/>
    <cellStyle name="Normal 10 2 5 2 2 2 4" xfId="27016" xr:uid="{00000000-0005-0000-0000-0000601A0000}"/>
    <cellStyle name="Normal 10 2 5 2 2 3" xfId="13558" xr:uid="{00000000-0005-0000-0000-0000611A0000}"/>
    <cellStyle name="Normal 10 2 5 2 2 3 2" xfId="20342" xr:uid="{00000000-0005-0000-0000-0000621A0000}"/>
    <cellStyle name="Normal 10 2 5 2 2 3 2 2" xfId="35455" xr:uid="{00000000-0005-0000-0000-0000631A0000}"/>
    <cellStyle name="Normal 10 2 5 2 2 3 3" xfId="28687" xr:uid="{00000000-0005-0000-0000-0000641A0000}"/>
    <cellStyle name="Normal 10 2 5 2 2 4" xfId="16945" xr:uid="{00000000-0005-0000-0000-0000651A0000}"/>
    <cellStyle name="Normal 10 2 5 2 2 4 2" xfId="32068" xr:uid="{00000000-0005-0000-0000-0000661A0000}"/>
    <cellStyle name="Normal 10 2 5 2 2 5" xfId="25303" xr:uid="{00000000-0005-0000-0000-0000671A0000}"/>
    <cellStyle name="Normal 10 2 5 2 3" xfId="11052" xr:uid="{00000000-0005-0000-0000-0000681A0000}"/>
    <cellStyle name="Normal 10 2 5 2 3 2" xfId="14437" xr:uid="{00000000-0005-0000-0000-0000691A0000}"/>
    <cellStyle name="Normal 10 2 5 2 3 2 2" xfId="21221" xr:uid="{00000000-0005-0000-0000-00006A1A0000}"/>
    <cellStyle name="Normal 10 2 5 2 3 2 2 2" xfId="36334" xr:uid="{00000000-0005-0000-0000-00006B1A0000}"/>
    <cellStyle name="Normal 10 2 5 2 3 2 3" xfId="29566" xr:uid="{00000000-0005-0000-0000-00006C1A0000}"/>
    <cellStyle name="Normal 10 2 5 2 3 3" xfId="17837" xr:uid="{00000000-0005-0000-0000-00006D1A0000}"/>
    <cellStyle name="Normal 10 2 5 2 3 3 2" xfId="32950" xr:uid="{00000000-0005-0000-0000-00006E1A0000}"/>
    <cellStyle name="Normal 10 2 5 2 3 4" xfId="26182" xr:uid="{00000000-0005-0000-0000-00006F1A0000}"/>
    <cellStyle name="Normal 10 2 5 2 4" xfId="12722" xr:uid="{00000000-0005-0000-0000-0000701A0000}"/>
    <cellStyle name="Normal 10 2 5 2 4 2" xfId="19505" xr:uid="{00000000-0005-0000-0000-0000711A0000}"/>
    <cellStyle name="Normal 10 2 5 2 4 2 2" xfId="34618" xr:uid="{00000000-0005-0000-0000-0000721A0000}"/>
    <cellStyle name="Normal 10 2 5 2 4 3" xfId="27850" xr:uid="{00000000-0005-0000-0000-0000731A0000}"/>
    <cellStyle name="Normal 10 2 5 2 5" xfId="16110" xr:uid="{00000000-0005-0000-0000-0000741A0000}"/>
    <cellStyle name="Normal 10 2 5 2 5 2" xfId="31234" xr:uid="{00000000-0005-0000-0000-0000751A0000}"/>
    <cellStyle name="Normal 10 2 5 2 6" xfId="9312" xr:uid="{00000000-0005-0000-0000-0000761A0000}"/>
    <cellStyle name="Normal 10 2 5 2 6 2" xfId="24466" xr:uid="{00000000-0005-0000-0000-0000771A0000}"/>
    <cellStyle name="Normal 10 2 5 2 7" xfId="22913" xr:uid="{00000000-0005-0000-0000-0000781A0000}"/>
    <cellStyle name="Normal 10 2 5 3" xfId="7647" xr:uid="{00000000-0005-0000-0000-0000791A0000}"/>
    <cellStyle name="Normal 10 2 5 3 2" xfId="11470" xr:uid="{00000000-0005-0000-0000-00007A1A0000}"/>
    <cellStyle name="Normal 10 2 5 3 2 2" xfId="14855" xr:uid="{00000000-0005-0000-0000-00007B1A0000}"/>
    <cellStyle name="Normal 10 2 5 3 2 2 2" xfId="21639" xr:uid="{00000000-0005-0000-0000-00007C1A0000}"/>
    <cellStyle name="Normal 10 2 5 3 2 2 2 2" xfId="36752" xr:uid="{00000000-0005-0000-0000-00007D1A0000}"/>
    <cellStyle name="Normal 10 2 5 3 2 2 3" xfId="29984" xr:uid="{00000000-0005-0000-0000-00007E1A0000}"/>
    <cellStyle name="Normal 10 2 5 3 2 3" xfId="18255" xr:uid="{00000000-0005-0000-0000-00007F1A0000}"/>
    <cellStyle name="Normal 10 2 5 3 2 3 2" xfId="33368" xr:uid="{00000000-0005-0000-0000-0000801A0000}"/>
    <cellStyle name="Normal 10 2 5 3 2 4" xfId="26600" xr:uid="{00000000-0005-0000-0000-0000811A0000}"/>
    <cellStyle name="Normal 10 2 5 3 3" xfId="13142" xr:uid="{00000000-0005-0000-0000-0000821A0000}"/>
    <cellStyle name="Normal 10 2 5 3 3 2" xfId="19926" xr:uid="{00000000-0005-0000-0000-0000831A0000}"/>
    <cellStyle name="Normal 10 2 5 3 3 2 2" xfId="35039" xr:uid="{00000000-0005-0000-0000-0000841A0000}"/>
    <cellStyle name="Normal 10 2 5 3 3 3" xfId="28271" xr:uid="{00000000-0005-0000-0000-0000851A0000}"/>
    <cellStyle name="Normal 10 2 5 3 4" xfId="16528" xr:uid="{00000000-0005-0000-0000-0000861A0000}"/>
    <cellStyle name="Normal 10 2 5 3 4 2" xfId="31652" xr:uid="{00000000-0005-0000-0000-0000871A0000}"/>
    <cellStyle name="Normal 10 2 5 3 5" xfId="9734" xr:uid="{00000000-0005-0000-0000-0000881A0000}"/>
    <cellStyle name="Normal 10 2 5 3 5 2" xfId="24887" xr:uid="{00000000-0005-0000-0000-0000891A0000}"/>
    <cellStyle name="Normal 10 2 5 4" xfId="10637" xr:uid="{00000000-0005-0000-0000-00008A1A0000}"/>
    <cellStyle name="Normal 10 2 5 4 2" xfId="14021" xr:uid="{00000000-0005-0000-0000-00008B1A0000}"/>
    <cellStyle name="Normal 10 2 5 4 2 2" xfId="20805" xr:uid="{00000000-0005-0000-0000-00008C1A0000}"/>
    <cellStyle name="Normal 10 2 5 4 2 2 2" xfId="35918" xr:uid="{00000000-0005-0000-0000-00008D1A0000}"/>
    <cellStyle name="Normal 10 2 5 4 2 3" xfId="29150" xr:uid="{00000000-0005-0000-0000-00008E1A0000}"/>
    <cellStyle name="Normal 10 2 5 4 3" xfId="17421" xr:uid="{00000000-0005-0000-0000-00008F1A0000}"/>
    <cellStyle name="Normal 10 2 5 4 3 2" xfId="32534" xr:uid="{00000000-0005-0000-0000-0000901A0000}"/>
    <cellStyle name="Normal 10 2 5 4 4" xfId="25766" xr:uid="{00000000-0005-0000-0000-0000911A0000}"/>
    <cellStyle name="Normal 10 2 5 5" xfId="12306" xr:uid="{00000000-0005-0000-0000-0000921A0000}"/>
    <cellStyle name="Normal 10 2 5 5 2" xfId="19089" xr:uid="{00000000-0005-0000-0000-0000931A0000}"/>
    <cellStyle name="Normal 10 2 5 5 2 2" xfId="34202" xr:uid="{00000000-0005-0000-0000-0000941A0000}"/>
    <cellStyle name="Normal 10 2 5 5 3" xfId="27434" xr:uid="{00000000-0005-0000-0000-0000951A0000}"/>
    <cellStyle name="Normal 10 2 5 6" xfId="15694" xr:uid="{00000000-0005-0000-0000-0000961A0000}"/>
    <cellStyle name="Normal 10 2 5 6 2" xfId="30818" xr:uid="{00000000-0005-0000-0000-0000971A0000}"/>
    <cellStyle name="Normal 10 2 5 7" xfId="8896" xr:uid="{00000000-0005-0000-0000-0000981A0000}"/>
    <cellStyle name="Normal 10 2 5 7 2" xfId="24050" xr:uid="{00000000-0005-0000-0000-0000991A0000}"/>
    <cellStyle name="Normal 10 2 5 8" xfId="22497" xr:uid="{00000000-0005-0000-0000-00009A1A0000}"/>
    <cellStyle name="Normal 10 2 5 9" xfId="7011" xr:uid="{00000000-0005-0000-0000-00009B1A0000}"/>
    <cellStyle name="Normal 10 2 6" xfId="2310" xr:uid="{00000000-0005-0000-0000-00009C1A0000}"/>
    <cellStyle name="Normal 10 2 6 10" xfId="4651" xr:uid="{00000000-0005-0000-0000-00009D1A0000}"/>
    <cellStyle name="Normal 10 2 6 2" xfId="7648" xr:uid="{00000000-0005-0000-0000-00009E1A0000}"/>
    <cellStyle name="Normal 10 2 6 2 2" xfId="11678" xr:uid="{00000000-0005-0000-0000-00009F1A0000}"/>
    <cellStyle name="Normal 10 2 6 2 2 2" xfId="15063" xr:uid="{00000000-0005-0000-0000-0000A01A0000}"/>
    <cellStyle name="Normal 10 2 6 2 2 2 2" xfId="21847" xr:uid="{00000000-0005-0000-0000-0000A11A0000}"/>
    <cellStyle name="Normal 10 2 6 2 2 2 2 2" xfId="36960" xr:uid="{00000000-0005-0000-0000-0000A21A0000}"/>
    <cellStyle name="Normal 10 2 6 2 2 2 3" xfId="30192" xr:uid="{00000000-0005-0000-0000-0000A31A0000}"/>
    <cellStyle name="Normal 10 2 6 2 2 3" xfId="18463" xr:uid="{00000000-0005-0000-0000-0000A41A0000}"/>
    <cellStyle name="Normal 10 2 6 2 2 3 2" xfId="33576" xr:uid="{00000000-0005-0000-0000-0000A51A0000}"/>
    <cellStyle name="Normal 10 2 6 2 2 4" xfId="26808" xr:uid="{00000000-0005-0000-0000-0000A61A0000}"/>
    <cellStyle name="Normal 10 2 6 2 3" xfId="13350" xr:uid="{00000000-0005-0000-0000-0000A71A0000}"/>
    <cellStyle name="Normal 10 2 6 2 3 2" xfId="20134" xr:uid="{00000000-0005-0000-0000-0000A81A0000}"/>
    <cellStyle name="Normal 10 2 6 2 3 2 2" xfId="35247" xr:uid="{00000000-0005-0000-0000-0000A91A0000}"/>
    <cellStyle name="Normal 10 2 6 2 3 3" xfId="28479" xr:uid="{00000000-0005-0000-0000-0000AA1A0000}"/>
    <cellStyle name="Normal 10 2 6 2 4" xfId="16737" xr:uid="{00000000-0005-0000-0000-0000AB1A0000}"/>
    <cellStyle name="Normal 10 2 6 2 4 2" xfId="31860" xr:uid="{00000000-0005-0000-0000-0000AC1A0000}"/>
    <cellStyle name="Normal 10 2 6 2 5" xfId="9942" xr:uid="{00000000-0005-0000-0000-0000AD1A0000}"/>
    <cellStyle name="Normal 10 2 6 2 5 2" xfId="25095" xr:uid="{00000000-0005-0000-0000-0000AE1A0000}"/>
    <cellStyle name="Normal 10 2 6 3" xfId="10845" xr:uid="{00000000-0005-0000-0000-0000AF1A0000}"/>
    <cellStyle name="Normal 10 2 6 3 2" xfId="14229" xr:uid="{00000000-0005-0000-0000-0000B01A0000}"/>
    <cellStyle name="Normal 10 2 6 3 2 2" xfId="21013" xr:uid="{00000000-0005-0000-0000-0000B11A0000}"/>
    <cellStyle name="Normal 10 2 6 3 2 2 2" xfId="36126" xr:uid="{00000000-0005-0000-0000-0000B21A0000}"/>
    <cellStyle name="Normal 10 2 6 3 2 3" xfId="29358" xr:uid="{00000000-0005-0000-0000-0000B31A0000}"/>
    <cellStyle name="Normal 10 2 6 3 3" xfId="17629" xr:uid="{00000000-0005-0000-0000-0000B41A0000}"/>
    <cellStyle name="Normal 10 2 6 3 3 2" xfId="32742" xr:uid="{00000000-0005-0000-0000-0000B51A0000}"/>
    <cellStyle name="Normal 10 2 6 3 4" xfId="25974" xr:uid="{00000000-0005-0000-0000-0000B61A0000}"/>
    <cellStyle name="Normal 10 2 6 4" xfId="12514" xr:uid="{00000000-0005-0000-0000-0000B71A0000}"/>
    <cellStyle name="Normal 10 2 6 4 2" xfId="19297" xr:uid="{00000000-0005-0000-0000-0000B81A0000}"/>
    <cellStyle name="Normal 10 2 6 4 2 2" xfId="34410" xr:uid="{00000000-0005-0000-0000-0000B91A0000}"/>
    <cellStyle name="Normal 10 2 6 4 3" xfId="27642" xr:uid="{00000000-0005-0000-0000-0000BA1A0000}"/>
    <cellStyle name="Normal 10 2 6 5" xfId="15902" xr:uid="{00000000-0005-0000-0000-0000BB1A0000}"/>
    <cellStyle name="Normal 10 2 6 5 2" xfId="31026" xr:uid="{00000000-0005-0000-0000-0000BC1A0000}"/>
    <cellStyle name="Normal 10 2 6 6" xfId="9104" xr:uid="{00000000-0005-0000-0000-0000BD1A0000}"/>
    <cellStyle name="Normal 10 2 6 6 2" xfId="24258" xr:uid="{00000000-0005-0000-0000-0000BE1A0000}"/>
    <cellStyle name="Normal 10 2 6 7" xfId="22705" xr:uid="{00000000-0005-0000-0000-0000BF1A0000}"/>
    <cellStyle name="Normal 10 2 6 8" xfId="7221" xr:uid="{00000000-0005-0000-0000-0000C01A0000}"/>
    <cellStyle name="Normal 10 2 6 9" xfId="5724" xr:uid="{00000000-0005-0000-0000-0000C11A0000}"/>
    <cellStyle name="Normal 10 2 7" xfId="2311" xr:uid="{00000000-0005-0000-0000-0000C21A0000}"/>
    <cellStyle name="Normal 10 2 7 2" xfId="11262" xr:uid="{00000000-0005-0000-0000-0000C31A0000}"/>
    <cellStyle name="Normal 10 2 7 2 2" xfId="14647" xr:uid="{00000000-0005-0000-0000-0000C41A0000}"/>
    <cellStyle name="Normal 10 2 7 2 2 2" xfId="21431" xr:uid="{00000000-0005-0000-0000-0000C51A0000}"/>
    <cellStyle name="Normal 10 2 7 2 2 2 2" xfId="36544" xr:uid="{00000000-0005-0000-0000-0000C61A0000}"/>
    <cellStyle name="Normal 10 2 7 2 2 3" xfId="29776" xr:uid="{00000000-0005-0000-0000-0000C71A0000}"/>
    <cellStyle name="Normal 10 2 7 2 3" xfId="18047" xr:uid="{00000000-0005-0000-0000-0000C81A0000}"/>
    <cellStyle name="Normal 10 2 7 2 3 2" xfId="33160" xr:uid="{00000000-0005-0000-0000-0000C91A0000}"/>
    <cellStyle name="Normal 10 2 7 2 4" xfId="26392" xr:uid="{00000000-0005-0000-0000-0000CA1A0000}"/>
    <cellStyle name="Normal 10 2 7 3" xfId="12934" xr:uid="{00000000-0005-0000-0000-0000CB1A0000}"/>
    <cellStyle name="Normal 10 2 7 3 2" xfId="19718" xr:uid="{00000000-0005-0000-0000-0000CC1A0000}"/>
    <cellStyle name="Normal 10 2 7 3 2 2" xfId="34831" xr:uid="{00000000-0005-0000-0000-0000CD1A0000}"/>
    <cellStyle name="Normal 10 2 7 3 3" xfId="28063" xr:uid="{00000000-0005-0000-0000-0000CE1A0000}"/>
    <cellStyle name="Normal 10 2 7 4" xfId="16320" xr:uid="{00000000-0005-0000-0000-0000CF1A0000}"/>
    <cellStyle name="Normal 10 2 7 4 2" xfId="31444" xr:uid="{00000000-0005-0000-0000-0000D01A0000}"/>
    <cellStyle name="Normal 10 2 7 5" xfId="9526" xr:uid="{00000000-0005-0000-0000-0000D11A0000}"/>
    <cellStyle name="Normal 10 2 7 5 2" xfId="24679" xr:uid="{00000000-0005-0000-0000-0000D21A0000}"/>
    <cellStyle name="Normal 10 2 7 6" xfId="5725" xr:uid="{00000000-0005-0000-0000-0000D31A0000}"/>
    <cellStyle name="Normal 10 2 7 7" xfId="4652" xr:uid="{00000000-0005-0000-0000-0000D41A0000}"/>
    <cellStyle name="Normal 10 2 8" xfId="2312" xr:uid="{00000000-0005-0000-0000-0000D51A0000}"/>
    <cellStyle name="Normal 10 2 8 2" xfId="13813" xr:uid="{00000000-0005-0000-0000-0000D61A0000}"/>
    <cellStyle name="Normal 10 2 8 2 2" xfId="20597" xr:uid="{00000000-0005-0000-0000-0000D71A0000}"/>
    <cellStyle name="Normal 10 2 8 2 2 2" xfId="35710" xr:uid="{00000000-0005-0000-0000-0000D81A0000}"/>
    <cellStyle name="Normal 10 2 8 2 3" xfId="28942" xr:uid="{00000000-0005-0000-0000-0000D91A0000}"/>
    <cellStyle name="Normal 10 2 8 3" xfId="17213" xr:uid="{00000000-0005-0000-0000-0000DA1A0000}"/>
    <cellStyle name="Normal 10 2 8 3 2" xfId="32326" xr:uid="{00000000-0005-0000-0000-0000DB1A0000}"/>
    <cellStyle name="Normal 10 2 8 4" xfId="10426" xr:uid="{00000000-0005-0000-0000-0000DC1A0000}"/>
    <cellStyle name="Normal 10 2 8 4 2" xfId="25558" xr:uid="{00000000-0005-0000-0000-0000DD1A0000}"/>
    <cellStyle name="Normal 10 2 8 5" xfId="5726" xr:uid="{00000000-0005-0000-0000-0000DE1A0000}"/>
    <cellStyle name="Normal 10 2 8 6" xfId="4653" xr:uid="{00000000-0005-0000-0000-0000DF1A0000}"/>
    <cellStyle name="Normal 10 2 9" xfId="2305" xr:uid="{00000000-0005-0000-0000-0000E01A0000}"/>
    <cellStyle name="Normal 10 2 9 2" xfId="18881" xr:uid="{00000000-0005-0000-0000-0000E11A0000}"/>
    <cellStyle name="Normal 10 2 9 2 2" xfId="33994" xr:uid="{00000000-0005-0000-0000-0000E21A0000}"/>
    <cellStyle name="Normal 10 2 9 3" xfId="12098" xr:uid="{00000000-0005-0000-0000-0000E31A0000}"/>
    <cellStyle name="Normal 10 2 9 3 2" xfId="27226" xr:uid="{00000000-0005-0000-0000-0000E41A0000}"/>
    <cellStyle name="Normal 10 2 9 4" xfId="23209" xr:uid="{00000000-0005-0000-0000-0000E51A0000}"/>
    <cellStyle name="Normal 10 2 9 5" xfId="8007" xr:uid="{00000000-0005-0000-0000-0000E61A0000}"/>
    <cellStyle name="Normal 10 2 9 6" xfId="4646" xr:uid="{00000000-0005-0000-0000-0000E71A0000}"/>
    <cellStyle name="Normal 10 3" xfId="876" xr:uid="{00000000-0005-0000-0000-0000E81A0000}"/>
    <cellStyle name="Normal 10 3 10" xfId="7649" xr:uid="{00000000-0005-0000-0000-0000E91A0000}"/>
    <cellStyle name="Normal 10 3 11" xfId="8701" xr:uid="{00000000-0005-0000-0000-0000EA1A0000}"/>
    <cellStyle name="Normal 10 3 11 2" xfId="23856" xr:uid="{00000000-0005-0000-0000-0000EB1A0000}"/>
    <cellStyle name="Normal 10 3 12" xfId="6759" xr:uid="{00000000-0005-0000-0000-0000EC1A0000}"/>
    <cellStyle name="Normal 10 3 13" xfId="5727" xr:uid="{00000000-0005-0000-0000-0000ED1A0000}"/>
    <cellStyle name="Normal 10 3 14" xfId="4654" xr:uid="{00000000-0005-0000-0000-0000EE1A0000}"/>
    <cellStyle name="Normal 10 3 15" xfId="4540" xr:uid="{00000000-0005-0000-0000-0000EF1A0000}"/>
    <cellStyle name="Normal 10 3 2" xfId="2314" xr:uid="{00000000-0005-0000-0000-0000F01A0000}"/>
    <cellStyle name="Normal 10 3 2 10" xfId="22351" xr:uid="{00000000-0005-0000-0000-0000F11A0000}"/>
    <cellStyle name="Normal 10 3 2 11" xfId="6862" xr:uid="{00000000-0005-0000-0000-0000F21A0000}"/>
    <cellStyle name="Normal 10 3 2 12" xfId="5728" xr:uid="{00000000-0005-0000-0000-0000F31A0000}"/>
    <cellStyle name="Normal 10 3 2 13" xfId="4655" xr:uid="{00000000-0005-0000-0000-0000F41A0000}"/>
    <cellStyle name="Normal 10 3 2 2" xfId="6965" xr:uid="{00000000-0005-0000-0000-0000F51A0000}"/>
    <cellStyle name="Normal 10 3 2 2 2" xfId="7175" xr:uid="{00000000-0005-0000-0000-0000F61A0000}"/>
    <cellStyle name="Normal 10 3 2 2 2 2" xfId="7592" xr:uid="{00000000-0005-0000-0000-0000F71A0000}"/>
    <cellStyle name="Normal 10 3 2 2 2 2 2" xfId="10314" xr:uid="{00000000-0005-0000-0000-0000F81A0000}"/>
    <cellStyle name="Normal 10 3 2 2 2 2 2 2" xfId="12051" xr:uid="{00000000-0005-0000-0000-0000F91A0000}"/>
    <cellStyle name="Normal 10 3 2 2 2 2 2 2 2" xfId="15436" xr:uid="{00000000-0005-0000-0000-0000FA1A0000}"/>
    <cellStyle name="Normal 10 3 2 2 2 2 2 2 2 2" xfId="22220" xr:uid="{00000000-0005-0000-0000-0000FB1A0000}"/>
    <cellStyle name="Normal 10 3 2 2 2 2 2 2 2 2 2" xfId="37333" xr:uid="{00000000-0005-0000-0000-0000FC1A0000}"/>
    <cellStyle name="Normal 10 3 2 2 2 2 2 2 2 3" xfId="30565" xr:uid="{00000000-0005-0000-0000-0000FD1A0000}"/>
    <cellStyle name="Normal 10 3 2 2 2 2 2 2 3" xfId="18836" xr:uid="{00000000-0005-0000-0000-0000FE1A0000}"/>
    <cellStyle name="Normal 10 3 2 2 2 2 2 2 3 2" xfId="33949" xr:uid="{00000000-0005-0000-0000-0000FF1A0000}"/>
    <cellStyle name="Normal 10 3 2 2 2 2 2 2 4" xfId="27181" xr:uid="{00000000-0005-0000-0000-0000001B0000}"/>
    <cellStyle name="Normal 10 3 2 2 2 2 2 3" xfId="13723" xr:uid="{00000000-0005-0000-0000-0000011B0000}"/>
    <cellStyle name="Normal 10 3 2 2 2 2 2 3 2" xfId="20507" xr:uid="{00000000-0005-0000-0000-0000021B0000}"/>
    <cellStyle name="Normal 10 3 2 2 2 2 2 3 2 2" xfId="35620" xr:uid="{00000000-0005-0000-0000-0000031B0000}"/>
    <cellStyle name="Normal 10 3 2 2 2 2 2 3 3" xfId="28852" xr:uid="{00000000-0005-0000-0000-0000041B0000}"/>
    <cellStyle name="Normal 10 3 2 2 2 2 2 4" xfId="17110" xr:uid="{00000000-0005-0000-0000-0000051B0000}"/>
    <cellStyle name="Normal 10 3 2 2 2 2 2 4 2" xfId="32233" xr:uid="{00000000-0005-0000-0000-0000061B0000}"/>
    <cellStyle name="Normal 10 3 2 2 2 2 2 5" xfId="25468" xr:uid="{00000000-0005-0000-0000-0000071B0000}"/>
    <cellStyle name="Normal 10 3 2 2 2 2 3" xfId="11217" xr:uid="{00000000-0005-0000-0000-0000081B0000}"/>
    <cellStyle name="Normal 10 3 2 2 2 2 3 2" xfId="14602" xr:uid="{00000000-0005-0000-0000-0000091B0000}"/>
    <cellStyle name="Normal 10 3 2 2 2 2 3 2 2" xfId="21386" xr:uid="{00000000-0005-0000-0000-00000A1B0000}"/>
    <cellStyle name="Normal 10 3 2 2 2 2 3 2 2 2" xfId="36499" xr:uid="{00000000-0005-0000-0000-00000B1B0000}"/>
    <cellStyle name="Normal 10 3 2 2 2 2 3 2 3" xfId="29731" xr:uid="{00000000-0005-0000-0000-00000C1B0000}"/>
    <cellStyle name="Normal 10 3 2 2 2 2 3 3" xfId="18002" xr:uid="{00000000-0005-0000-0000-00000D1B0000}"/>
    <cellStyle name="Normal 10 3 2 2 2 2 3 3 2" xfId="33115" xr:uid="{00000000-0005-0000-0000-00000E1B0000}"/>
    <cellStyle name="Normal 10 3 2 2 2 2 3 4" xfId="26347" xr:uid="{00000000-0005-0000-0000-00000F1B0000}"/>
    <cellStyle name="Normal 10 3 2 2 2 2 4" xfId="12887" xr:uid="{00000000-0005-0000-0000-0000101B0000}"/>
    <cellStyle name="Normal 10 3 2 2 2 2 4 2" xfId="19670" xr:uid="{00000000-0005-0000-0000-0000111B0000}"/>
    <cellStyle name="Normal 10 3 2 2 2 2 4 2 2" xfId="34783" xr:uid="{00000000-0005-0000-0000-0000121B0000}"/>
    <cellStyle name="Normal 10 3 2 2 2 2 4 3" xfId="28015" xr:uid="{00000000-0005-0000-0000-0000131B0000}"/>
    <cellStyle name="Normal 10 3 2 2 2 2 5" xfId="16275" xr:uid="{00000000-0005-0000-0000-0000141B0000}"/>
    <cellStyle name="Normal 10 3 2 2 2 2 5 2" xfId="31399" xr:uid="{00000000-0005-0000-0000-0000151B0000}"/>
    <cellStyle name="Normal 10 3 2 2 2 2 6" xfId="9477" xr:uid="{00000000-0005-0000-0000-0000161B0000}"/>
    <cellStyle name="Normal 10 3 2 2 2 2 6 2" xfId="24631" xr:uid="{00000000-0005-0000-0000-0000171B0000}"/>
    <cellStyle name="Normal 10 3 2 2 2 2 7" xfId="23078" xr:uid="{00000000-0005-0000-0000-0000181B0000}"/>
    <cellStyle name="Normal 10 3 2 2 2 3" xfId="9899" xr:uid="{00000000-0005-0000-0000-0000191B0000}"/>
    <cellStyle name="Normal 10 3 2 2 2 3 2" xfId="11635" xr:uid="{00000000-0005-0000-0000-00001A1B0000}"/>
    <cellStyle name="Normal 10 3 2 2 2 3 2 2" xfId="15020" xr:uid="{00000000-0005-0000-0000-00001B1B0000}"/>
    <cellStyle name="Normal 10 3 2 2 2 3 2 2 2" xfId="21804" xr:uid="{00000000-0005-0000-0000-00001C1B0000}"/>
    <cellStyle name="Normal 10 3 2 2 2 3 2 2 2 2" xfId="36917" xr:uid="{00000000-0005-0000-0000-00001D1B0000}"/>
    <cellStyle name="Normal 10 3 2 2 2 3 2 2 3" xfId="30149" xr:uid="{00000000-0005-0000-0000-00001E1B0000}"/>
    <cellStyle name="Normal 10 3 2 2 2 3 2 3" xfId="18420" xr:uid="{00000000-0005-0000-0000-00001F1B0000}"/>
    <cellStyle name="Normal 10 3 2 2 2 3 2 3 2" xfId="33533" xr:uid="{00000000-0005-0000-0000-0000201B0000}"/>
    <cellStyle name="Normal 10 3 2 2 2 3 2 4" xfId="26765" xr:uid="{00000000-0005-0000-0000-0000211B0000}"/>
    <cellStyle name="Normal 10 3 2 2 2 3 3" xfId="13307" xr:uid="{00000000-0005-0000-0000-0000221B0000}"/>
    <cellStyle name="Normal 10 3 2 2 2 3 3 2" xfId="20091" xr:uid="{00000000-0005-0000-0000-0000231B0000}"/>
    <cellStyle name="Normal 10 3 2 2 2 3 3 2 2" xfId="35204" xr:uid="{00000000-0005-0000-0000-0000241B0000}"/>
    <cellStyle name="Normal 10 3 2 2 2 3 3 3" xfId="28436" xr:uid="{00000000-0005-0000-0000-0000251B0000}"/>
    <cellStyle name="Normal 10 3 2 2 2 3 4" xfId="16693" xr:uid="{00000000-0005-0000-0000-0000261B0000}"/>
    <cellStyle name="Normal 10 3 2 2 2 3 4 2" xfId="31817" xr:uid="{00000000-0005-0000-0000-0000271B0000}"/>
    <cellStyle name="Normal 10 3 2 2 2 3 5" xfId="25052" xr:uid="{00000000-0005-0000-0000-0000281B0000}"/>
    <cellStyle name="Normal 10 3 2 2 2 4" xfId="10802" xr:uid="{00000000-0005-0000-0000-0000291B0000}"/>
    <cellStyle name="Normal 10 3 2 2 2 4 2" xfId="14186" xr:uid="{00000000-0005-0000-0000-00002A1B0000}"/>
    <cellStyle name="Normal 10 3 2 2 2 4 2 2" xfId="20970" xr:uid="{00000000-0005-0000-0000-00002B1B0000}"/>
    <cellStyle name="Normal 10 3 2 2 2 4 2 2 2" xfId="36083" xr:uid="{00000000-0005-0000-0000-00002C1B0000}"/>
    <cellStyle name="Normal 10 3 2 2 2 4 2 3" xfId="29315" xr:uid="{00000000-0005-0000-0000-00002D1B0000}"/>
    <cellStyle name="Normal 10 3 2 2 2 4 3" xfId="17586" xr:uid="{00000000-0005-0000-0000-00002E1B0000}"/>
    <cellStyle name="Normal 10 3 2 2 2 4 3 2" xfId="32699" xr:uid="{00000000-0005-0000-0000-00002F1B0000}"/>
    <cellStyle name="Normal 10 3 2 2 2 4 4" xfId="25931" xr:uid="{00000000-0005-0000-0000-0000301B0000}"/>
    <cellStyle name="Normal 10 3 2 2 2 5" xfId="12471" xr:uid="{00000000-0005-0000-0000-0000311B0000}"/>
    <cellStyle name="Normal 10 3 2 2 2 5 2" xfId="19254" xr:uid="{00000000-0005-0000-0000-0000321B0000}"/>
    <cellStyle name="Normal 10 3 2 2 2 5 2 2" xfId="34367" xr:uid="{00000000-0005-0000-0000-0000331B0000}"/>
    <cellStyle name="Normal 10 3 2 2 2 5 3" xfId="27599" xr:uid="{00000000-0005-0000-0000-0000341B0000}"/>
    <cellStyle name="Normal 10 3 2 2 2 6" xfId="15859" xr:uid="{00000000-0005-0000-0000-0000351B0000}"/>
    <cellStyle name="Normal 10 3 2 2 2 6 2" xfId="30983" xr:uid="{00000000-0005-0000-0000-0000361B0000}"/>
    <cellStyle name="Normal 10 3 2 2 2 7" xfId="9061" xr:uid="{00000000-0005-0000-0000-0000371B0000}"/>
    <cellStyle name="Normal 10 3 2 2 2 7 2" xfId="24215" xr:uid="{00000000-0005-0000-0000-0000381B0000}"/>
    <cellStyle name="Normal 10 3 2 2 2 8" xfId="22662" xr:uid="{00000000-0005-0000-0000-0000391B0000}"/>
    <cellStyle name="Normal 10 3 2 2 3" xfId="7384" xr:uid="{00000000-0005-0000-0000-00003A1B0000}"/>
    <cellStyle name="Normal 10 3 2 2 3 2" xfId="10106" xr:uid="{00000000-0005-0000-0000-00003B1B0000}"/>
    <cellStyle name="Normal 10 3 2 2 3 2 2" xfId="11843" xr:uid="{00000000-0005-0000-0000-00003C1B0000}"/>
    <cellStyle name="Normal 10 3 2 2 3 2 2 2" xfId="15228" xr:uid="{00000000-0005-0000-0000-00003D1B0000}"/>
    <cellStyle name="Normal 10 3 2 2 3 2 2 2 2" xfId="22012" xr:uid="{00000000-0005-0000-0000-00003E1B0000}"/>
    <cellStyle name="Normal 10 3 2 2 3 2 2 2 2 2" xfId="37125" xr:uid="{00000000-0005-0000-0000-00003F1B0000}"/>
    <cellStyle name="Normal 10 3 2 2 3 2 2 2 3" xfId="30357" xr:uid="{00000000-0005-0000-0000-0000401B0000}"/>
    <cellStyle name="Normal 10 3 2 2 3 2 2 3" xfId="18628" xr:uid="{00000000-0005-0000-0000-0000411B0000}"/>
    <cellStyle name="Normal 10 3 2 2 3 2 2 3 2" xfId="33741" xr:uid="{00000000-0005-0000-0000-0000421B0000}"/>
    <cellStyle name="Normal 10 3 2 2 3 2 2 4" xfId="26973" xr:uid="{00000000-0005-0000-0000-0000431B0000}"/>
    <cellStyle name="Normal 10 3 2 2 3 2 3" xfId="13515" xr:uid="{00000000-0005-0000-0000-0000441B0000}"/>
    <cellStyle name="Normal 10 3 2 2 3 2 3 2" xfId="20299" xr:uid="{00000000-0005-0000-0000-0000451B0000}"/>
    <cellStyle name="Normal 10 3 2 2 3 2 3 2 2" xfId="35412" xr:uid="{00000000-0005-0000-0000-0000461B0000}"/>
    <cellStyle name="Normal 10 3 2 2 3 2 3 3" xfId="28644" xr:uid="{00000000-0005-0000-0000-0000471B0000}"/>
    <cellStyle name="Normal 10 3 2 2 3 2 4" xfId="16902" xr:uid="{00000000-0005-0000-0000-0000481B0000}"/>
    <cellStyle name="Normal 10 3 2 2 3 2 4 2" xfId="32025" xr:uid="{00000000-0005-0000-0000-0000491B0000}"/>
    <cellStyle name="Normal 10 3 2 2 3 2 5" xfId="25260" xr:uid="{00000000-0005-0000-0000-00004A1B0000}"/>
    <cellStyle name="Normal 10 3 2 2 3 3" xfId="11009" xr:uid="{00000000-0005-0000-0000-00004B1B0000}"/>
    <cellStyle name="Normal 10 3 2 2 3 3 2" xfId="14394" xr:uid="{00000000-0005-0000-0000-00004C1B0000}"/>
    <cellStyle name="Normal 10 3 2 2 3 3 2 2" xfId="21178" xr:uid="{00000000-0005-0000-0000-00004D1B0000}"/>
    <cellStyle name="Normal 10 3 2 2 3 3 2 2 2" xfId="36291" xr:uid="{00000000-0005-0000-0000-00004E1B0000}"/>
    <cellStyle name="Normal 10 3 2 2 3 3 2 3" xfId="29523" xr:uid="{00000000-0005-0000-0000-00004F1B0000}"/>
    <cellStyle name="Normal 10 3 2 2 3 3 3" xfId="17794" xr:uid="{00000000-0005-0000-0000-0000501B0000}"/>
    <cellStyle name="Normal 10 3 2 2 3 3 3 2" xfId="32907" xr:uid="{00000000-0005-0000-0000-0000511B0000}"/>
    <cellStyle name="Normal 10 3 2 2 3 3 4" xfId="26139" xr:uid="{00000000-0005-0000-0000-0000521B0000}"/>
    <cellStyle name="Normal 10 3 2 2 3 4" xfId="12679" xr:uid="{00000000-0005-0000-0000-0000531B0000}"/>
    <cellStyle name="Normal 10 3 2 2 3 4 2" xfId="19462" xr:uid="{00000000-0005-0000-0000-0000541B0000}"/>
    <cellStyle name="Normal 10 3 2 2 3 4 2 2" xfId="34575" xr:uid="{00000000-0005-0000-0000-0000551B0000}"/>
    <cellStyle name="Normal 10 3 2 2 3 4 3" xfId="27807" xr:uid="{00000000-0005-0000-0000-0000561B0000}"/>
    <cellStyle name="Normal 10 3 2 2 3 5" xfId="16067" xr:uid="{00000000-0005-0000-0000-0000571B0000}"/>
    <cellStyle name="Normal 10 3 2 2 3 5 2" xfId="31191" xr:uid="{00000000-0005-0000-0000-0000581B0000}"/>
    <cellStyle name="Normal 10 3 2 2 3 6" xfId="9269" xr:uid="{00000000-0005-0000-0000-0000591B0000}"/>
    <cellStyle name="Normal 10 3 2 2 3 6 2" xfId="24423" xr:uid="{00000000-0005-0000-0000-00005A1B0000}"/>
    <cellStyle name="Normal 10 3 2 2 3 7" xfId="22870" xr:uid="{00000000-0005-0000-0000-00005B1B0000}"/>
    <cellStyle name="Normal 10 3 2 2 4" xfId="9691" xr:uid="{00000000-0005-0000-0000-00005C1B0000}"/>
    <cellStyle name="Normal 10 3 2 2 4 2" xfId="11427" xr:uid="{00000000-0005-0000-0000-00005D1B0000}"/>
    <cellStyle name="Normal 10 3 2 2 4 2 2" xfId="14812" xr:uid="{00000000-0005-0000-0000-00005E1B0000}"/>
    <cellStyle name="Normal 10 3 2 2 4 2 2 2" xfId="21596" xr:uid="{00000000-0005-0000-0000-00005F1B0000}"/>
    <cellStyle name="Normal 10 3 2 2 4 2 2 2 2" xfId="36709" xr:uid="{00000000-0005-0000-0000-0000601B0000}"/>
    <cellStyle name="Normal 10 3 2 2 4 2 2 3" xfId="29941" xr:uid="{00000000-0005-0000-0000-0000611B0000}"/>
    <cellStyle name="Normal 10 3 2 2 4 2 3" xfId="18212" xr:uid="{00000000-0005-0000-0000-0000621B0000}"/>
    <cellStyle name="Normal 10 3 2 2 4 2 3 2" xfId="33325" xr:uid="{00000000-0005-0000-0000-0000631B0000}"/>
    <cellStyle name="Normal 10 3 2 2 4 2 4" xfId="26557" xr:uid="{00000000-0005-0000-0000-0000641B0000}"/>
    <cellStyle name="Normal 10 3 2 2 4 3" xfId="13099" xr:uid="{00000000-0005-0000-0000-0000651B0000}"/>
    <cellStyle name="Normal 10 3 2 2 4 3 2" xfId="19883" xr:uid="{00000000-0005-0000-0000-0000661B0000}"/>
    <cellStyle name="Normal 10 3 2 2 4 3 2 2" xfId="34996" xr:uid="{00000000-0005-0000-0000-0000671B0000}"/>
    <cellStyle name="Normal 10 3 2 2 4 3 3" xfId="28228" xr:uid="{00000000-0005-0000-0000-0000681B0000}"/>
    <cellStyle name="Normal 10 3 2 2 4 4" xfId="16485" xr:uid="{00000000-0005-0000-0000-0000691B0000}"/>
    <cellStyle name="Normal 10 3 2 2 4 4 2" xfId="31609" xr:uid="{00000000-0005-0000-0000-00006A1B0000}"/>
    <cellStyle name="Normal 10 3 2 2 4 5" xfId="24844" xr:uid="{00000000-0005-0000-0000-00006B1B0000}"/>
    <cellStyle name="Normal 10 3 2 2 5" xfId="10594" xr:uid="{00000000-0005-0000-0000-00006C1B0000}"/>
    <cellStyle name="Normal 10 3 2 2 5 2" xfId="13978" xr:uid="{00000000-0005-0000-0000-00006D1B0000}"/>
    <cellStyle name="Normal 10 3 2 2 5 2 2" xfId="20762" xr:uid="{00000000-0005-0000-0000-00006E1B0000}"/>
    <cellStyle name="Normal 10 3 2 2 5 2 2 2" xfId="35875" xr:uid="{00000000-0005-0000-0000-00006F1B0000}"/>
    <cellStyle name="Normal 10 3 2 2 5 2 3" xfId="29107" xr:uid="{00000000-0005-0000-0000-0000701B0000}"/>
    <cellStyle name="Normal 10 3 2 2 5 3" xfId="17378" xr:uid="{00000000-0005-0000-0000-0000711B0000}"/>
    <cellStyle name="Normal 10 3 2 2 5 3 2" xfId="32491" xr:uid="{00000000-0005-0000-0000-0000721B0000}"/>
    <cellStyle name="Normal 10 3 2 2 5 4" xfId="25723" xr:uid="{00000000-0005-0000-0000-0000731B0000}"/>
    <cellStyle name="Normal 10 3 2 2 6" xfId="12263" xr:uid="{00000000-0005-0000-0000-0000741B0000}"/>
    <cellStyle name="Normal 10 3 2 2 6 2" xfId="19046" xr:uid="{00000000-0005-0000-0000-0000751B0000}"/>
    <cellStyle name="Normal 10 3 2 2 6 2 2" xfId="34159" xr:uid="{00000000-0005-0000-0000-0000761B0000}"/>
    <cellStyle name="Normal 10 3 2 2 6 3" xfId="27391" xr:uid="{00000000-0005-0000-0000-0000771B0000}"/>
    <cellStyle name="Normal 10 3 2 2 7" xfId="15651" xr:uid="{00000000-0005-0000-0000-0000781B0000}"/>
    <cellStyle name="Normal 10 3 2 2 7 2" xfId="30775" xr:uid="{00000000-0005-0000-0000-0000791B0000}"/>
    <cellStyle name="Normal 10 3 2 2 8" xfId="8852" xr:uid="{00000000-0005-0000-0000-00007A1B0000}"/>
    <cellStyle name="Normal 10 3 2 2 8 2" xfId="24007" xr:uid="{00000000-0005-0000-0000-00007B1B0000}"/>
    <cellStyle name="Normal 10 3 2 2 9" xfId="22454" xr:uid="{00000000-0005-0000-0000-00007C1B0000}"/>
    <cellStyle name="Normal 10 3 2 3" xfId="7072" xr:uid="{00000000-0005-0000-0000-00007D1B0000}"/>
    <cellStyle name="Normal 10 3 2 3 2" xfId="7489" xr:uid="{00000000-0005-0000-0000-00007E1B0000}"/>
    <cellStyle name="Normal 10 3 2 3 2 2" xfId="10211" xr:uid="{00000000-0005-0000-0000-00007F1B0000}"/>
    <cellStyle name="Normal 10 3 2 3 2 2 2" xfId="11948" xr:uid="{00000000-0005-0000-0000-0000801B0000}"/>
    <cellStyle name="Normal 10 3 2 3 2 2 2 2" xfId="15333" xr:uid="{00000000-0005-0000-0000-0000811B0000}"/>
    <cellStyle name="Normal 10 3 2 3 2 2 2 2 2" xfId="22117" xr:uid="{00000000-0005-0000-0000-0000821B0000}"/>
    <cellStyle name="Normal 10 3 2 3 2 2 2 2 2 2" xfId="37230" xr:uid="{00000000-0005-0000-0000-0000831B0000}"/>
    <cellStyle name="Normal 10 3 2 3 2 2 2 2 3" xfId="30462" xr:uid="{00000000-0005-0000-0000-0000841B0000}"/>
    <cellStyle name="Normal 10 3 2 3 2 2 2 3" xfId="18733" xr:uid="{00000000-0005-0000-0000-0000851B0000}"/>
    <cellStyle name="Normal 10 3 2 3 2 2 2 3 2" xfId="33846" xr:uid="{00000000-0005-0000-0000-0000861B0000}"/>
    <cellStyle name="Normal 10 3 2 3 2 2 2 4" xfId="27078" xr:uid="{00000000-0005-0000-0000-0000871B0000}"/>
    <cellStyle name="Normal 10 3 2 3 2 2 3" xfId="13620" xr:uid="{00000000-0005-0000-0000-0000881B0000}"/>
    <cellStyle name="Normal 10 3 2 3 2 2 3 2" xfId="20404" xr:uid="{00000000-0005-0000-0000-0000891B0000}"/>
    <cellStyle name="Normal 10 3 2 3 2 2 3 2 2" xfId="35517" xr:uid="{00000000-0005-0000-0000-00008A1B0000}"/>
    <cellStyle name="Normal 10 3 2 3 2 2 3 3" xfId="28749" xr:uid="{00000000-0005-0000-0000-00008B1B0000}"/>
    <cellStyle name="Normal 10 3 2 3 2 2 4" xfId="17007" xr:uid="{00000000-0005-0000-0000-00008C1B0000}"/>
    <cellStyle name="Normal 10 3 2 3 2 2 4 2" xfId="32130" xr:uid="{00000000-0005-0000-0000-00008D1B0000}"/>
    <cellStyle name="Normal 10 3 2 3 2 2 5" xfId="25365" xr:uid="{00000000-0005-0000-0000-00008E1B0000}"/>
    <cellStyle name="Normal 10 3 2 3 2 3" xfId="11114" xr:uid="{00000000-0005-0000-0000-00008F1B0000}"/>
    <cellStyle name="Normal 10 3 2 3 2 3 2" xfId="14499" xr:uid="{00000000-0005-0000-0000-0000901B0000}"/>
    <cellStyle name="Normal 10 3 2 3 2 3 2 2" xfId="21283" xr:uid="{00000000-0005-0000-0000-0000911B0000}"/>
    <cellStyle name="Normal 10 3 2 3 2 3 2 2 2" xfId="36396" xr:uid="{00000000-0005-0000-0000-0000921B0000}"/>
    <cellStyle name="Normal 10 3 2 3 2 3 2 3" xfId="29628" xr:uid="{00000000-0005-0000-0000-0000931B0000}"/>
    <cellStyle name="Normal 10 3 2 3 2 3 3" xfId="17899" xr:uid="{00000000-0005-0000-0000-0000941B0000}"/>
    <cellStyle name="Normal 10 3 2 3 2 3 3 2" xfId="33012" xr:uid="{00000000-0005-0000-0000-0000951B0000}"/>
    <cellStyle name="Normal 10 3 2 3 2 3 4" xfId="26244" xr:uid="{00000000-0005-0000-0000-0000961B0000}"/>
    <cellStyle name="Normal 10 3 2 3 2 4" xfId="12784" xr:uid="{00000000-0005-0000-0000-0000971B0000}"/>
    <cellStyle name="Normal 10 3 2 3 2 4 2" xfId="19567" xr:uid="{00000000-0005-0000-0000-0000981B0000}"/>
    <cellStyle name="Normal 10 3 2 3 2 4 2 2" xfId="34680" xr:uid="{00000000-0005-0000-0000-0000991B0000}"/>
    <cellStyle name="Normal 10 3 2 3 2 4 3" xfId="27912" xr:uid="{00000000-0005-0000-0000-00009A1B0000}"/>
    <cellStyle name="Normal 10 3 2 3 2 5" xfId="16172" xr:uid="{00000000-0005-0000-0000-00009B1B0000}"/>
    <cellStyle name="Normal 10 3 2 3 2 5 2" xfId="31296" xr:uid="{00000000-0005-0000-0000-00009C1B0000}"/>
    <cellStyle name="Normal 10 3 2 3 2 6" xfId="9374" xr:uid="{00000000-0005-0000-0000-00009D1B0000}"/>
    <cellStyle name="Normal 10 3 2 3 2 6 2" xfId="24528" xr:uid="{00000000-0005-0000-0000-00009E1B0000}"/>
    <cellStyle name="Normal 10 3 2 3 2 7" xfId="22975" xr:uid="{00000000-0005-0000-0000-00009F1B0000}"/>
    <cellStyle name="Normal 10 3 2 3 3" xfId="9796" xr:uid="{00000000-0005-0000-0000-0000A01B0000}"/>
    <cellStyle name="Normal 10 3 2 3 3 2" xfId="11532" xr:uid="{00000000-0005-0000-0000-0000A11B0000}"/>
    <cellStyle name="Normal 10 3 2 3 3 2 2" xfId="14917" xr:uid="{00000000-0005-0000-0000-0000A21B0000}"/>
    <cellStyle name="Normal 10 3 2 3 3 2 2 2" xfId="21701" xr:uid="{00000000-0005-0000-0000-0000A31B0000}"/>
    <cellStyle name="Normal 10 3 2 3 3 2 2 2 2" xfId="36814" xr:uid="{00000000-0005-0000-0000-0000A41B0000}"/>
    <cellStyle name="Normal 10 3 2 3 3 2 2 3" xfId="30046" xr:uid="{00000000-0005-0000-0000-0000A51B0000}"/>
    <cellStyle name="Normal 10 3 2 3 3 2 3" xfId="18317" xr:uid="{00000000-0005-0000-0000-0000A61B0000}"/>
    <cellStyle name="Normal 10 3 2 3 3 2 3 2" xfId="33430" xr:uid="{00000000-0005-0000-0000-0000A71B0000}"/>
    <cellStyle name="Normal 10 3 2 3 3 2 4" xfId="26662" xr:uid="{00000000-0005-0000-0000-0000A81B0000}"/>
    <cellStyle name="Normal 10 3 2 3 3 3" xfId="13204" xr:uid="{00000000-0005-0000-0000-0000A91B0000}"/>
    <cellStyle name="Normal 10 3 2 3 3 3 2" xfId="19988" xr:uid="{00000000-0005-0000-0000-0000AA1B0000}"/>
    <cellStyle name="Normal 10 3 2 3 3 3 2 2" xfId="35101" xr:uid="{00000000-0005-0000-0000-0000AB1B0000}"/>
    <cellStyle name="Normal 10 3 2 3 3 3 3" xfId="28333" xr:uid="{00000000-0005-0000-0000-0000AC1B0000}"/>
    <cellStyle name="Normal 10 3 2 3 3 4" xfId="16590" xr:uid="{00000000-0005-0000-0000-0000AD1B0000}"/>
    <cellStyle name="Normal 10 3 2 3 3 4 2" xfId="31714" xr:uid="{00000000-0005-0000-0000-0000AE1B0000}"/>
    <cellStyle name="Normal 10 3 2 3 3 5" xfId="24949" xr:uid="{00000000-0005-0000-0000-0000AF1B0000}"/>
    <cellStyle name="Normal 10 3 2 3 4" xfId="10699" xr:uid="{00000000-0005-0000-0000-0000B01B0000}"/>
    <cellStyle name="Normal 10 3 2 3 4 2" xfId="14083" xr:uid="{00000000-0005-0000-0000-0000B11B0000}"/>
    <cellStyle name="Normal 10 3 2 3 4 2 2" xfId="20867" xr:uid="{00000000-0005-0000-0000-0000B21B0000}"/>
    <cellStyle name="Normal 10 3 2 3 4 2 2 2" xfId="35980" xr:uid="{00000000-0005-0000-0000-0000B31B0000}"/>
    <cellStyle name="Normal 10 3 2 3 4 2 3" xfId="29212" xr:uid="{00000000-0005-0000-0000-0000B41B0000}"/>
    <cellStyle name="Normal 10 3 2 3 4 3" xfId="17483" xr:uid="{00000000-0005-0000-0000-0000B51B0000}"/>
    <cellStyle name="Normal 10 3 2 3 4 3 2" xfId="32596" xr:uid="{00000000-0005-0000-0000-0000B61B0000}"/>
    <cellStyle name="Normal 10 3 2 3 4 4" xfId="25828" xr:uid="{00000000-0005-0000-0000-0000B71B0000}"/>
    <cellStyle name="Normal 10 3 2 3 5" xfId="12368" xr:uid="{00000000-0005-0000-0000-0000B81B0000}"/>
    <cellStyle name="Normal 10 3 2 3 5 2" xfId="19151" xr:uid="{00000000-0005-0000-0000-0000B91B0000}"/>
    <cellStyle name="Normal 10 3 2 3 5 2 2" xfId="34264" xr:uid="{00000000-0005-0000-0000-0000BA1B0000}"/>
    <cellStyle name="Normal 10 3 2 3 5 3" xfId="27496" xr:uid="{00000000-0005-0000-0000-0000BB1B0000}"/>
    <cellStyle name="Normal 10 3 2 3 6" xfId="15756" xr:uid="{00000000-0005-0000-0000-0000BC1B0000}"/>
    <cellStyle name="Normal 10 3 2 3 6 2" xfId="30880" xr:uid="{00000000-0005-0000-0000-0000BD1B0000}"/>
    <cellStyle name="Normal 10 3 2 3 7" xfId="8958" xr:uid="{00000000-0005-0000-0000-0000BE1B0000}"/>
    <cellStyle name="Normal 10 3 2 3 7 2" xfId="24112" xr:uid="{00000000-0005-0000-0000-0000BF1B0000}"/>
    <cellStyle name="Normal 10 3 2 3 8" xfId="22559" xr:uid="{00000000-0005-0000-0000-0000C01B0000}"/>
    <cellStyle name="Normal 10 3 2 4" xfId="7283" xr:uid="{00000000-0005-0000-0000-0000C11B0000}"/>
    <cellStyle name="Normal 10 3 2 4 2" xfId="10004" xr:uid="{00000000-0005-0000-0000-0000C21B0000}"/>
    <cellStyle name="Normal 10 3 2 4 2 2" xfId="11740" xr:uid="{00000000-0005-0000-0000-0000C31B0000}"/>
    <cellStyle name="Normal 10 3 2 4 2 2 2" xfId="15125" xr:uid="{00000000-0005-0000-0000-0000C41B0000}"/>
    <cellStyle name="Normal 10 3 2 4 2 2 2 2" xfId="21909" xr:uid="{00000000-0005-0000-0000-0000C51B0000}"/>
    <cellStyle name="Normal 10 3 2 4 2 2 2 2 2" xfId="37022" xr:uid="{00000000-0005-0000-0000-0000C61B0000}"/>
    <cellStyle name="Normal 10 3 2 4 2 2 2 3" xfId="30254" xr:uid="{00000000-0005-0000-0000-0000C71B0000}"/>
    <cellStyle name="Normal 10 3 2 4 2 2 3" xfId="18525" xr:uid="{00000000-0005-0000-0000-0000C81B0000}"/>
    <cellStyle name="Normal 10 3 2 4 2 2 3 2" xfId="33638" xr:uid="{00000000-0005-0000-0000-0000C91B0000}"/>
    <cellStyle name="Normal 10 3 2 4 2 2 4" xfId="26870" xr:uid="{00000000-0005-0000-0000-0000CA1B0000}"/>
    <cellStyle name="Normal 10 3 2 4 2 3" xfId="13412" xr:uid="{00000000-0005-0000-0000-0000CB1B0000}"/>
    <cellStyle name="Normal 10 3 2 4 2 3 2" xfId="20196" xr:uid="{00000000-0005-0000-0000-0000CC1B0000}"/>
    <cellStyle name="Normal 10 3 2 4 2 3 2 2" xfId="35309" xr:uid="{00000000-0005-0000-0000-0000CD1B0000}"/>
    <cellStyle name="Normal 10 3 2 4 2 3 3" xfId="28541" xr:uid="{00000000-0005-0000-0000-0000CE1B0000}"/>
    <cellStyle name="Normal 10 3 2 4 2 4" xfId="16799" xr:uid="{00000000-0005-0000-0000-0000CF1B0000}"/>
    <cellStyle name="Normal 10 3 2 4 2 4 2" xfId="31922" xr:uid="{00000000-0005-0000-0000-0000D01B0000}"/>
    <cellStyle name="Normal 10 3 2 4 2 5" xfId="25157" xr:uid="{00000000-0005-0000-0000-0000D11B0000}"/>
    <cellStyle name="Normal 10 3 2 4 3" xfId="10907" xr:uid="{00000000-0005-0000-0000-0000D21B0000}"/>
    <cellStyle name="Normal 10 3 2 4 3 2" xfId="14291" xr:uid="{00000000-0005-0000-0000-0000D31B0000}"/>
    <cellStyle name="Normal 10 3 2 4 3 2 2" xfId="21075" xr:uid="{00000000-0005-0000-0000-0000D41B0000}"/>
    <cellStyle name="Normal 10 3 2 4 3 2 2 2" xfId="36188" xr:uid="{00000000-0005-0000-0000-0000D51B0000}"/>
    <cellStyle name="Normal 10 3 2 4 3 2 3" xfId="29420" xr:uid="{00000000-0005-0000-0000-0000D61B0000}"/>
    <cellStyle name="Normal 10 3 2 4 3 3" xfId="17691" xr:uid="{00000000-0005-0000-0000-0000D71B0000}"/>
    <cellStyle name="Normal 10 3 2 4 3 3 2" xfId="32804" xr:uid="{00000000-0005-0000-0000-0000D81B0000}"/>
    <cellStyle name="Normal 10 3 2 4 3 4" xfId="26036" xr:uid="{00000000-0005-0000-0000-0000D91B0000}"/>
    <cellStyle name="Normal 10 3 2 4 4" xfId="12576" xr:uid="{00000000-0005-0000-0000-0000DA1B0000}"/>
    <cellStyle name="Normal 10 3 2 4 4 2" xfId="19359" xr:uid="{00000000-0005-0000-0000-0000DB1B0000}"/>
    <cellStyle name="Normal 10 3 2 4 4 2 2" xfId="34472" xr:uid="{00000000-0005-0000-0000-0000DC1B0000}"/>
    <cellStyle name="Normal 10 3 2 4 4 3" xfId="27704" xr:uid="{00000000-0005-0000-0000-0000DD1B0000}"/>
    <cellStyle name="Normal 10 3 2 4 5" xfId="15964" xr:uid="{00000000-0005-0000-0000-0000DE1B0000}"/>
    <cellStyle name="Normal 10 3 2 4 5 2" xfId="31088" xr:uid="{00000000-0005-0000-0000-0000DF1B0000}"/>
    <cellStyle name="Normal 10 3 2 4 6" xfId="9166" xr:uid="{00000000-0005-0000-0000-0000E01B0000}"/>
    <cellStyle name="Normal 10 3 2 4 6 2" xfId="24320" xr:uid="{00000000-0005-0000-0000-0000E11B0000}"/>
    <cellStyle name="Normal 10 3 2 4 7" xfId="22767" xr:uid="{00000000-0005-0000-0000-0000E21B0000}"/>
    <cellStyle name="Normal 10 3 2 5" xfId="7650" xr:uid="{00000000-0005-0000-0000-0000E31B0000}"/>
    <cellStyle name="Normal 10 3 2 5 2" xfId="11324" xr:uid="{00000000-0005-0000-0000-0000E41B0000}"/>
    <cellStyle name="Normal 10 3 2 5 2 2" xfId="14709" xr:uid="{00000000-0005-0000-0000-0000E51B0000}"/>
    <cellStyle name="Normal 10 3 2 5 2 2 2" xfId="21493" xr:uid="{00000000-0005-0000-0000-0000E61B0000}"/>
    <cellStyle name="Normal 10 3 2 5 2 2 2 2" xfId="36606" xr:uid="{00000000-0005-0000-0000-0000E71B0000}"/>
    <cellStyle name="Normal 10 3 2 5 2 2 3" xfId="29838" xr:uid="{00000000-0005-0000-0000-0000E81B0000}"/>
    <cellStyle name="Normal 10 3 2 5 2 3" xfId="18109" xr:uid="{00000000-0005-0000-0000-0000E91B0000}"/>
    <cellStyle name="Normal 10 3 2 5 2 3 2" xfId="33222" xr:uid="{00000000-0005-0000-0000-0000EA1B0000}"/>
    <cellStyle name="Normal 10 3 2 5 2 4" xfId="26454" xr:uid="{00000000-0005-0000-0000-0000EB1B0000}"/>
    <cellStyle name="Normal 10 3 2 5 3" xfId="12996" xr:uid="{00000000-0005-0000-0000-0000EC1B0000}"/>
    <cellStyle name="Normal 10 3 2 5 3 2" xfId="19780" xr:uid="{00000000-0005-0000-0000-0000ED1B0000}"/>
    <cellStyle name="Normal 10 3 2 5 3 2 2" xfId="34893" xr:uid="{00000000-0005-0000-0000-0000EE1B0000}"/>
    <cellStyle name="Normal 10 3 2 5 3 3" xfId="28125" xr:uid="{00000000-0005-0000-0000-0000EF1B0000}"/>
    <cellStyle name="Normal 10 3 2 5 4" xfId="16382" xr:uid="{00000000-0005-0000-0000-0000F01B0000}"/>
    <cellStyle name="Normal 10 3 2 5 4 2" xfId="31506" xr:uid="{00000000-0005-0000-0000-0000F11B0000}"/>
    <cellStyle name="Normal 10 3 2 5 5" xfId="9588" xr:uid="{00000000-0005-0000-0000-0000F21B0000}"/>
    <cellStyle name="Normal 10 3 2 5 5 2" xfId="24741" xr:uid="{00000000-0005-0000-0000-0000F31B0000}"/>
    <cellStyle name="Normal 10 3 2 6" xfId="10490" xr:uid="{00000000-0005-0000-0000-0000F41B0000}"/>
    <cellStyle name="Normal 10 3 2 6 2" xfId="13875" xr:uid="{00000000-0005-0000-0000-0000F51B0000}"/>
    <cellStyle name="Normal 10 3 2 6 2 2" xfId="20659" xr:uid="{00000000-0005-0000-0000-0000F61B0000}"/>
    <cellStyle name="Normal 10 3 2 6 2 2 2" xfId="35772" xr:uid="{00000000-0005-0000-0000-0000F71B0000}"/>
    <cellStyle name="Normal 10 3 2 6 2 3" xfId="29004" xr:uid="{00000000-0005-0000-0000-0000F81B0000}"/>
    <cellStyle name="Normal 10 3 2 6 3" xfId="17275" xr:uid="{00000000-0005-0000-0000-0000F91B0000}"/>
    <cellStyle name="Normal 10 3 2 6 3 2" xfId="32388" xr:uid="{00000000-0005-0000-0000-0000FA1B0000}"/>
    <cellStyle name="Normal 10 3 2 6 4" xfId="25620" xr:uid="{00000000-0005-0000-0000-0000FB1B0000}"/>
    <cellStyle name="Normal 10 3 2 7" xfId="12160" xr:uid="{00000000-0005-0000-0000-0000FC1B0000}"/>
    <cellStyle name="Normal 10 3 2 7 2" xfId="18943" xr:uid="{00000000-0005-0000-0000-0000FD1B0000}"/>
    <cellStyle name="Normal 10 3 2 7 2 2" xfId="34056" xr:uid="{00000000-0005-0000-0000-0000FE1B0000}"/>
    <cellStyle name="Normal 10 3 2 7 3" xfId="27288" xr:uid="{00000000-0005-0000-0000-0000FF1B0000}"/>
    <cellStyle name="Normal 10 3 2 8" xfId="15549" xr:uid="{00000000-0005-0000-0000-0000001C0000}"/>
    <cellStyle name="Normal 10 3 2 8 2" xfId="30672" xr:uid="{00000000-0005-0000-0000-0000011C0000}"/>
    <cellStyle name="Normal 10 3 2 9" xfId="8749" xr:uid="{00000000-0005-0000-0000-0000021C0000}"/>
    <cellStyle name="Normal 10 3 2 9 2" xfId="23904" xr:uid="{00000000-0005-0000-0000-0000031C0000}"/>
    <cellStyle name="Normal 10 3 3" xfId="2315" xr:uid="{00000000-0005-0000-0000-0000041C0000}"/>
    <cellStyle name="Normal 10 3 3 10" xfId="6917" xr:uid="{00000000-0005-0000-0000-0000051C0000}"/>
    <cellStyle name="Normal 10 3 3 11" xfId="5729" xr:uid="{00000000-0005-0000-0000-0000061C0000}"/>
    <cellStyle name="Normal 10 3 3 12" xfId="4656" xr:uid="{00000000-0005-0000-0000-0000071C0000}"/>
    <cellStyle name="Normal 10 3 3 2" xfId="7127" xr:uid="{00000000-0005-0000-0000-0000081C0000}"/>
    <cellStyle name="Normal 10 3 3 2 2" xfId="7544" xr:uid="{00000000-0005-0000-0000-0000091C0000}"/>
    <cellStyle name="Normal 10 3 3 2 2 2" xfId="10266" xr:uid="{00000000-0005-0000-0000-00000A1C0000}"/>
    <cellStyle name="Normal 10 3 3 2 2 2 2" xfId="12003" xr:uid="{00000000-0005-0000-0000-00000B1C0000}"/>
    <cellStyle name="Normal 10 3 3 2 2 2 2 2" xfId="15388" xr:uid="{00000000-0005-0000-0000-00000C1C0000}"/>
    <cellStyle name="Normal 10 3 3 2 2 2 2 2 2" xfId="22172" xr:uid="{00000000-0005-0000-0000-00000D1C0000}"/>
    <cellStyle name="Normal 10 3 3 2 2 2 2 2 2 2" xfId="37285" xr:uid="{00000000-0005-0000-0000-00000E1C0000}"/>
    <cellStyle name="Normal 10 3 3 2 2 2 2 2 3" xfId="30517" xr:uid="{00000000-0005-0000-0000-00000F1C0000}"/>
    <cellStyle name="Normal 10 3 3 2 2 2 2 3" xfId="18788" xr:uid="{00000000-0005-0000-0000-0000101C0000}"/>
    <cellStyle name="Normal 10 3 3 2 2 2 2 3 2" xfId="33901" xr:uid="{00000000-0005-0000-0000-0000111C0000}"/>
    <cellStyle name="Normal 10 3 3 2 2 2 2 4" xfId="27133" xr:uid="{00000000-0005-0000-0000-0000121C0000}"/>
    <cellStyle name="Normal 10 3 3 2 2 2 3" xfId="13675" xr:uid="{00000000-0005-0000-0000-0000131C0000}"/>
    <cellStyle name="Normal 10 3 3 2 2 2 3 2" xfId="20459" xr:uid="{00000000-0005-0000-0000-0000141C0000}"/>
    <cellStyle name="Normal 10 3 3 2 2 2 3 2 2" xfId="35572" xr:uid="{00000000-0005-0000-0000-0000151C0000}"/>
    <cellStyle name="Normal 10 3 3 2 2 2 3 3" xfId="28804" xr:uid="{00000000-0005-0000-0000-0000161C0000}"/>
    <cellStyle name="Normal 10 3 3 2 2 2 4" xfId="17062" xr:uid="{00000000-0005-0000-0000-0000171C0000}"/>
    <cellStyle name="Normal 10 3 3 2 2 2 4 2" xfId="32185" xr:uid="{00000000-0005-0000-0000-0000181C0000}"/>
    <cellStyle name="Normal 10 3 3 2 2 2 5" xfId="25420" xr:uid="{00000000-0005-0000-0000-0000191C0000}"/>
    <cellStyle name="Normal 10 3 3 2 2 3" xfId="11169" xr:uid="{00000000-0005-0000-0000-00001A1C0000}"/>
    <cellStyle name="Normal 10 3 3 2 2 3 2" xfId="14554" xr:uid="{00000000-0005-0000-0000-00001B1C0000}"/>
    <cellStyle name="Normal 10 3 3 2 2 3 2 2" xfId="21338" xr:uid="{00000000-0005-0000-0000-00001C1C0000}"/>
    <cellStyle name="Normal 10 3 3 2 2 3 2 2 2" xfId="36451" xr:uid="{00000000-0005-0000-0000-00001D1C0000}"/>
    <cellStyle name="Normal 10 3 3 2 2 3 2 3" xfId="29683" xr:uid="{00000000-0005-0000-0000-00001E1C0000}"/>
    <cellStyle name="Normal 10 3 3 2 2 3 3" xfId="17954" xr:uid="{00000000-0005-0000-0000-00001F1C0000}"/>
    <cellStyle name="Normal 10 3 3 2 2 3 3 2" xfId="33067" xr:uid="{00000000-0005-0000-0000-0000201C0000}"/>
    <cellStyle name="Normal 10 3 3 2 2 3 4" xfId="26299" xr:uid="{00000000-0005-0000-0000-0000211C0000}"/>
    <cellStyle name="Normal 10 3 3 2 2 4" xfId="12839" xr:uid="{00000000-0005-0000-0000-0000221C0000}"/>
    <cellStyle name="Normal 10 3 3 2 2 4 2" xfId="19622" xr:uid="{00000000-0005-0000-0000-0000231C0000}"/>
    <cellStyle name="Normal 10 3 3 2 2 4 2 2" xfId="34735" xr:uid="{00000000-0005-0000-0000-0000241C0000}"/>
    <cellStyle name="Normal 10 3 3 2 2 4 3" xfId="27967" xr:uid="{00000000-0005-0000-0000-0000251C0000}"/>
    <cellStyle name="Normal 10 3 3 2 2 5" xfId="16227" xr:uid="{00000000-0005-0000-0000-0000261C0000}"/>
    <cellStyle name="Normal 10 3 3 2 2 5 2" xfId="31351" xr:uid="{00000000-0005-0000-0000-0000271C0000}"/>
    <cellStyle name="Normal 10 3 3 2 2 6" xfId="9429" xr:uid="{00000000-0005-0000-0000-0000281C0000}"/>
    <cellStyle name="Normal 10 3 3 2 2 6 2" xfId="24583" xr:uid="{00000000-0005-0000-0000-0000291C0000}"/>
    <cellStyle name="Normal 10 3 3 2 2 7" xfId="23030" xr:uid="{00000000-0005-0000-0000-00002A1C0000}"/>
    <cellStyle name="Normal 10 3 3 2 3" xfId="9851" xr:uid="{00000000-0005-0000-0000-00002B1C0000}"/>
    <cellStyle name="Normal 10 3 3 2 3 2" xfId="11587" xr:uid="{00000000-0005-0000-0000-00002C1C0000}"/>
    <cellStyle name="Normal 10 3 3 2 3 2 2" xfId="14972" xr:uid="{00000000-0005-0000-0000-00002D1C0000}"/>
    <cellStyle name="Normal 10 3 3 2 3 2 2 2" xfId="21756" xr:uid="{00000000-0005-0000-0000-00002E1C0000}"/>
    <cellStyle name="Normal 10 3 3 2 3 2 2 2 2" xfId="36869" xr:uid="{00000000-0005-0000-0000-00002F1C0000}"/>
    <cellStyle name="Normal 10 3 3 2 3 2 2 3" xfId="30101" xr:uid="{00000000-0005-0000-0000-0000301C0000}"/>
    <cellStyle name="Normal 10 3 3 2 3 2 3" xfId="18372" xr:uid="{00000000-0005-0000-0000-0000311C0000}"/>
    <cellStyle name="Normal 10 3 3 2 3 2 3 2" xfId="33485" xr:uid="{00000000-0005-0000-0000-0000321C0000}"/>
    <cellStyle name="Normal 10 3 3 2 3 2 4" xfId="26717" xr:uid="{00000000-0005-0000-0000-0000331C0000}"/>
    <cellStyle name="Normal 10 3 3 2 3 3" xfId="13259" xr:uid="{00000000-0005-0000-0000-0000341C0000}"/>
    <cellStyle name="Normal 10 3 3 2 3 3 2" xfId="20043" xr:uid="{00000000-0005-0000-0000-0000351C0000}"/>
    <cellStyle name="Normal 10 3 3 2 3 3 2 2" xfId="35156" xr:uid="{00000000-0005-0000-0000-0000361C0000}"/>
    <cellStyle name="Normal 10 3 3 2 3 3 3" xfId="28388" xr:uid="{00000000-0005-0000-0000-0000371C0000}"/>
    <cellStyle name="Normal 10 3 3 2 3 4" xfId="16645" xr:uid="{00000000-0005-0000-0000-0000381C0000}"/>
    <cellStyle name="Normal 10 3 3 2 3 4 2" xfId="31769" xr:uid="{00000000-0005-0000-0000-0000391C0000}"/>
    <cellStyle name="Normal 10 3 3 2 3 5" xfId="25004" xr:uid="{00000000-0005-0000-0000-00003A1C0000}"/>
    <cellStyle name="Normal 10 3 3 2 4" xfId="10754" xr:uid="{00000000-0005-0000-0000-00003B1C0000}"/>
    <cellStyle name="Normal 10 3 3 2 4 2" xfId="14138" xr:uid="{00000000-0005-0000-0000-00003C1C0000}"/>
    <cellStyle name="Normal 10 3 3 2 4 2 2" xfId="20922" xr:uid="{00000000-0005-0000-0000-00003D1C0000}"/>
    <cellStyle name="Normal 10 3 3 2 4 2 2 2" xfId="36035" xr:uid="{00000000-0005-0000-0000-00003E1C0000}"/>
    <cellStyle name="Normal 10 3 3 2 4 2 3" xfId="29267" xr:uid="{00000000-0005-0000-0000-00003F1C0000}"/>
    <cellStyle name="Normal 10 3 3 2 4 3" xfId="17538" xr:uid="{00000000-0005-0000-0000-0000401C0000}"/>
    <cellStyle name="Normal 10 3 3 2 4 3 2" xfId="32651" xr:uid="{00000000-0005-0000-0000-0000411C0000}"/>
    <cellStyle name="Normal 10 3 3 2 4 4" xfId="25883" xr:uid="{00000000-0005-0000-0000-0000421C0000}"/>
    <cellStyle name="Normal 10 3 3 2 5" xfId="12423" xr:uid="{00000000-0005-0000-0000-0000431C0000}"/>
    <cellStyle name="Normal 10 3 3 2 5 2" xfId="19206" xr:uid="{00000000-0005-0000-0000-0000441C0000}"/>
    <cellStyle name="Normal 10 3 3 2 5 2 2" xfId="34319" xr:uid="{00000000-0005-0000-0000-0000451C0000}"/>
    <cellStyle name="Normal 10 3 3 2 5 3" xfId="27551" xr:uid="{00000000-0005-0000-0000-0000461C0000}"/>
    <cellStyle name="Normal 10 3 3 2 6" xfId="15811" xr:uid="{00000000-0005-0000-0000-0000471C0000}"/>
    <cellStyle name="Normal 10 3 3 2 6 2" xfId="30935" xr:uid="{00000000-0005-0000-0000-0000481C0000}"/>
    <cellStyle name="Normal 10 3 3 2 7" xfId="9013" xr:uid="{00000000-0005-0000-0000-0000491C0000}"/>
    <cellStyle name="Normal 10 3 3 2 7 2" xfId="24167" xr:uid="{00000000-0005-0000-0000-00004A1C0000}"/>
    <cellStyle name="Normal 10 3 3 2 8" xfId="22614" xr:uid="{00000000-0005-0000-0000-00004B1C0000}"/>
    <cellStyle name="Normal 10 3 3 3" xfId="7336" xr:uid="{00000000-0005-0000-0000-00004C1C0000}"/>
    <cellStyle name="Normal 10 3 3 3 2" xfId="10058" xr:uid="{00000000-0005-0000-0000-00004D1C0000}"/>
    <cellStyle name="Normal 10 3 3 3 2 2" xfId="11795" xr:uid="{00000000-0005-0000-0000-00004E1C0000}"/>
    <cellStyle name="Normal 10 3 3 3 2 2 2" xfId="15180" xr:uid="{00000000-0005-0000-0000-00004F1C0000}"/>
    <cellStyle name="Normal 10 3 3 3 2 2 2 2" xfId="21964" xr:uid="{00000000-0005-0000-0000-0000501C0000}"/>
    <cellStyle name="Normal 10 3 3 3 2 2 2 2 2" xfId="37077" xr:uid="{00000000-0005-0000-0000-0000511C0000}"/>
    <cellStyle name="Normal 10 3 3 3 2 2 2 3" xfId="30309" xr:uid="{00000000-0005-0000-0000-0000521C0000}"/>
    <cellStyle name="Normal 10 3 3 3 2 2 3" xfId="18580" xr:uid="{00000000-0005-0000-0000-0000531C0000}"/>
    <cellStyle name="Normal 10 3 3 3 2 2 3 2" xfId="33693" xr:uid="{00000000-0005-0000-0000-0000541C0000}"/>
    <cellStyle name="Normal 10 3 3 3 2 2 4" xfId="26925" xr:uid="{00000000-0005-0000-0000-0000551C0000}"/>
    <cellStyle name="Normal 10 3 3 3 2 3" xfId="13467" xr:uid="{00000000-0005-0000-0000-0000561C0000}"/>
    <cellStyle name="Normal 10 3 3 3 2 3 2" xfId="20251" xr:uid="{00000000-0005-0000-0000-0000571C0000}"/>
    <cellStyle name="Normal 10 3 3 3 2 3 2 2" xfId="35364" xr:uid="{00000000-0005-0000-0000-0000581C0000}"/>
    <cellStyle name="Normal 10 3 3 3 2 3 3" xfId="28596" xr:uid="{00000000-0005-0000-0000-0000591C0000}"/>
    <cellStyle name="Normal 10 3 3 3 2 4" xfId="16854" xr:uid="{00000000-0005-0000-0000-00005A1C0000}"/>
    <cellStyle name="Normal 10 3 3 3 2 4 2" xfId="31977" xr:uid="{00000000-0005-0000-0000-00005B1C0000}"/>
    <cellStyle name="Normal 10 3 3 3 2 5" xfId="25212" xr:uid="{00000000-0005-0000-0000-00005C1C0000}"/>
    <cellStyle name="Normal 10 3 3 3 3" xfId="10961" xr:uid="{00000000-0005-0000-0000-00005D1C0000}"/>
    <cellStyle name="Normal 10 3 3 3 3 2" xfId="14346" xr:uid="{00000000-0005-0000-0000-00005E1C0000}"/>
    <cellStyle name="Normal 10 3 3 3 3 2 2" xfId="21130" xr:uid="{00000000-0005-0000-0000-00005F1C0000}"/>
    <cellStyle name="Normal 10 3 3 3 3 2 2 2" xfId="36243" xr:uid="{00000000-0005-0000-0000-0000601C0000}"/>
    <cellStyle name="Normal 10 3 3 3 3 2 3" xfId="29475" xr:uid="{00000000-0005-0000-0000-0000611C0000}"/>
    <cellStyle name="Normal 10 3 3 3 3 3" xfId="17746" xr:uid="{00000000-0005-0000-0000-0000621C0000}"/>
    <cellStyle name="Normal 10 3 3 3 3 3 2" xfId="32859" xr:uid="{00000000-0005-0000-0000-0000631C0000}"/>
    <cellStyle name="Normal 10 3 3 3 3 4" xfId="26091" xr:uid="{00000000-0005-0000-0000-0000641C0000}"/>
    <cellStyle name="Normal 10 3 3 3 4" xfId="12631" xr:uid="{00000000-0005-0000-0000-0000651C0000}"/>
    <cellStyle name="Normal 10 3 3 3 4 2" xfId="19414" xr:uid="{00000000-0005-0000-0000-0000661C0000}"/>
    <cellStyle name="Normal 10 3 3 3 4 2 2" xfId="34527" xr:uid="{00000000-0005-0000-0000-0000671C0000}"/>
    <cellStyle name="Normal 10 3 3 3 4 3" xfId="27759" xr:uid="{00000000-0005-0000-0000-0000681C0000}"/>
    <cellStyle name="Normal 10 3 3 3 5" xfId="16019" xr:uid="{00000000-0005-0000-0000-0000691C0000}"/>
    <cellStyle name="Normal 10 3 3 3 5 2" xfId="31143" xr:uid="{00000000-0005-0000-0000-00006A1C0000}"/>
    <cellStyle name="Normal 10 3 3 3 6" xfId="9221" xr:uid="{00000000-0005-0000-0000-00006B1C0000}"/>
    <cellStyle name="Normal 10 3 3 3 6 2" xfId="24375" xr:uid="{00000000-0005-0000-0000-00006C1C0000}"/>
    <cellStyle name="Normal 10 3 3 3 7" xfId="22822" xr:uid="{00000000-0005-0000-0000-00006D1C0000}"/>
    <cellStyle name="Normal 10 3 3 4" xfId="7651" xr:uid="{00000000-0005-0000-0000-00006E1C0000}"/>
    <cellStyle name="Normal 10 3 3 4 2" xfId="11379" xr:uid="{00000000-0005-0000-0000-00006F1C0000}"/>
    <cellStyle name="Normal 10 3 3 4 2 2" xfId="14764" xr:uid="{00000000-0005-0000-0000-0000701C0000}"/>
    <cellStyle name="Normal 10 3 3 4 2 2 2" xfId="21548" xr:uid="{00000000-0005-0000-0000-0000711C0000}"/>
    <cellStyle name="Normal 10 3 3 4 2 2 2 2" xfId="36661" xr:uid="{00000000-0005-0000-0000-0000721C0000}"/>
    <cellStyle name="Normal 10 3 3 4 2 2 3" xfId="29893" xr:uid="{00000000-0005-0000-0000-0000731C0000}"/>
    <cellStyle name="Normal 10 3 3 4 2 3" xfId="18164" xr:uid="{00000000-0005-0000-0000-0000741C0000}"/>
    <cellStyle name="Normal 10 3 3 4 2 3 2" xfId="33277" xr:uid="{00000000-0005-0000-0000-0000751C0000}"/>
    <cellStyle name="Normal 10 3 3 4 2 4" xfId="26509" xr:uid="{00000000-0005-0000-0000-0000761C0000}"/>
    <cellStyle name="Normal 10 3 3 4 3" xfId="13051" xr:uid="{00000000-0005-0000-0000-0000771C0000}"/>
    <cellStyle name="Normal 10 3 3 4 3 2" xfId="19835" xr:uid="{00000000-0005-0000-0000-0000781C0000}"/>
    <cellStyle name="Normal 10 3 3 4 3 2 2" xfId="34948" xr:uid="{00000000-0005-0000-0000-0000791C0000}"/>
    <cellStyle name="Normal 10 3 3 4 3 3" xfId="28180" xr:uid="{00000000-0005-0000-0000-00007A1C0000}"/>
    <cellStyle name="Normal 10 3 3 4 4" xfId="16437" xr:uid="{00000000-0005-0000-0000-00007B1C0000}"/>
    <cellStyle name="Normal 10 3 3 4 4 2" xfId="31561" xr:uid="{00000000-0005-0000-0000-00007C1C0000}"/>
    <cellStyle name="Normal 10 3 3 4 5" xfId="9643" xr:uid="{00000000-0005-0000-0000-00007D1C0000}"/>
    <cellStyle name="Normal 10 3 3 4 5 2" xfId="24796" xr:uid="{00000000-0005-0000-0000-00007E1C0000}"/>
    <cellStyle name="Normal 10 3 3 5" xfId="10546" xr:uid="{00000000-0005-0000-0000-00007F1C0000}"/>
    <cellStyle name="Normal 10 3 3 5 2" xfId="13930" xr:uid="{00000000-0005-0000-0000-0000801C0000}"/>
    <cellStyle name="Normal 10 3 3 5 2 2" xfId="20714" xr:uid="{00000000-0005-0000-0000-0000811C0000}"/>
    <cellStyle name="Normal 10 3 3 5 2 2 2" xfId="35827" xr:uid="{00000000-0005-0000-0000-0000821C0000}"/>
    <cellStyle name="Normal 10 3 3 5 2 3" xfId="29059" xr:uid="{00000000-0005-0000-0000-0000831C0000}"/>
    <cellStyle name="Normal 10 3 3 5 3" xfId="17330" xr:uid="{00000000-0005-0000-0000-0000841C0000}"/>
    <cellStyle name="Normal 10 3 3 5 3 2" xfId="32443" xr:uid="{00000000-0005-0000-0000-0000851C0000}"/>
    <cellStyle name="Normal 10 3 3 5 4" xfId="25675" xr:uid="{00000000-0005-0000-0000-0000861C0000}"/>
    <cellStyle name="Normal 10 3 3 6" xfId="12215" xr:uid="{00000000-0005-0000-0000-0000871C0000}"/>
    <cellStyle name="Normal 10 3 3 6 2" xfId="18998" xr:uid="{00000000-0005-0000-0000-0000881C0000}"/>
    <cellStyle name="Normal 10 3 3 6 2 2" xfId="34111" xr:uid="{00000000-0005-0000-0000-0000891C0000}"/>
    <cellStyle name="Normal 10 3 3 6 3" xfId="27343" xr:uid="{00000000-0005-0000-0000-00008A1C0000}"/>
    <cellStyle name="Normal 10 3 3 7" xfId="15603" xr:uid="{00000000-0005-0000-0000-00008B1C0000}"/>
    <cellStyle name="Normal 10 3 3 7 2" xfId="30727" xr:uid="{00000000-0005-0000-0000-00008C1C0000}"/>
    <cellStyle name="Normal 10 3 3 8" xfId="8804" xr:uid="{00000000-0005-0000-0000-00008D1C0000}"/>
    <cellStyle name="Normal 10 3 3 8 2" xfId="23959" xr:uid="{00000000-0005-0000-0000-00008E1C0000}"/>
    <cellStyle name="Normal 10 3 3 9" xfId="22406" xr:uid="{00000000-0005-0000-0000-00008F1C0000}"/>
    <cellStyle name="Normal 10 3 4" xfId="2316" xr:uid="{00000000-0005-0000-0000-0000901C0000}"/>
    <cellStyle name="Normal 10 3 4 10" xfId="5730" xr:uid="{00000000-0005-0000-0000-0000911C0000}"/>
    <cellStyle name="Normal 10 3 4 11" xfId="4657" xr:uid="{00000000-0005-0000-0000-0000921C0000}"/>
    <cellStyle name="Normal 10 3 4 2" xfId="7441" xr:uid="{00000000-0005-0000-0000-0000931C0000}"/>
    <cellStyle name="Normal 10 3 4 2 2" xfId="10163" xr:uid="{00000000-0005-0000-0000-0000941C0000}"/>
    <cellStyle name="Normal 10 3 4 2 2 2" xfId="11900" xr:uid="{00000000-0005-0000-0000-0000951C0000}"/>
    <cellStyle name="Normal 10 3 4 2 2 2 2" xfId="15285" xr:uid="{00000000-0005-0000-0000-0000961C0000}"/>
    <cellStyle name="Normal 10 3 4 2 2 2 2 2" xfId="22069" xr:uid="{00000000-0005-0000-0000-0000971C0000}"/>
    <cellStyle name="Normal 10 3 4 2 2 2 2 2 2" xfId="37182" xr:uid="{00000000-0005-0000-0000-0000981C0000}"/>
    <cellStyle name="Normal 10 3 4 2 2 2 2 3" xfId="30414" xr:uid="{00000000-0005-0000-0000-0000991C0000}"/>
    <cellStyle name="Normal 10 3 4 2 2 2 3" xfId="18685" xr:uid="{00000000-0005-0000-0000-00009A1C0000}"/>
    <cellStyle name="Normal 10 3 4 2 2 2 3 2" xfId="33798" xr:uid="{00000000-0005-0000-0000-00009B1C0000}"/>
    <cellStyle name="Normal 10 3 4 2 2 2 4" xfId="27030" xr:uid="{00000000-0005-0000-0000-00009C1C0000}"/>
    <cellStyle name="Normal 10 3 4 2 2 3" xfId="13572" xr:uid="{00000000-0005-0000-0000-00009D1C0000}"/>
    <cellStyle name="Normal 10 3 4 2 2 3 2" xfId="20356" xr:uid="{00000000-0005-0000-0000-00009E1C0000}"/>
    <cellStyle name="Normal 10 3 4 2 2 3 2 2" xfId="35469" xr:uid="{00000000-0005-0000-0000-00009F1C0000}"/>
    <cellStyle name="Normal 10 3 4 2 2 3 3" xfId="28701" xr:uid="{00000000-0005-0000-0000-0000A01C0000}"/>
    <cellStyle name="Normal 10 3 4 2 2 4" xfId="16959" xr:uid="{00000000-0005-0000-0000-0000A11C0000}"/>
    <cellStyle name="Normal 10 3 4 2 2 4 2" xfId="32082" xr:uid="{00000000-0005-0000-0000-0000A21C0000}"/>
    <cellStyle name="Normal 10 3 4 2 2 5" xfId="25317" xr:uid="{00000000-0005-0000-0000-0000A31C0000}"/>
    <cellStyle name="Normal 10 3 4 2 3" xfId="11066" xr:uid="{00000000-0005-0000-0000-0000A41C0000}"/>
    <cellStyle name="Normal 10 3 4 2 3 2" xfId="14451" xr:uid="{00000000-0005-0000-0000-0000A51C0000}"/>
    <cellStyle name="Normal 10 3 4 2 3 2 2" xfId="21235" xr:uid="{00000000-0005-0000-0000-0000A61C0000}"/>
    <cellStyle name="Normal 10 3 4 2 3 2 2 2" xfId="36348" xr:uid="{00000000-0005-0000-0000-0000A71C0000}"/>
    <cellStyle name="Normal 10 3 4 2 3 2 3" xfId="29580" xr:uid="{00000000-0005-0000-0000-0000A81C0000}"/>
    <cellStyle name="Normal 10 3 4 2 3 3" xfId="17851" xr:uid="{00000000-0005-0000-0000-0000A91C0000}"/>
    <cellStyle name="Normal 10 3 4 2 3 3 2" xfId="32964" xr:uid="{00000000-0005-0000-0000-0000AA1C0000}"/>
    <cellStyle name="Normal 10 3 4 2 3 4" xfId="26196" xr:uid="{00000000-0005-0000-0000-0000AB1C0000}"/>
    <cellStyle name="Normal 10 3 4 2 4" xfId="12736" xr:uid="{00000000-0005-0000-0000-0000AC1C0000}"/>
    <cellStyle name="Normal 10 3 4 2 4 2" xfId="19519" xr:uid="{00000000-0005-0000-0000-0000AD1C0000}"/>
    <cellStyle name="Normal 10 3 4 2 4 2 2" xfId="34632" xr:uid="{00000000-0005-0000-0000-0000AE1C0000}"/>
    <cellStyle name="Normal 10 3 4 2 4 3" xfId="27864" xr:uid="{00000000-0005-0000-0000-0000AF1C0000}"/>
    <cellStyle name="Normal 10 3 4 2 5" xfId="16124" xr:uid="{00000000-0005-0000-0000-0000B01C0000}"/>
    <cellStyle name="Normal 10 3 4 2 5 2" xfId="31248" xr:uid="{00000000-0005-0000-0000-0000B11C0000}"/>
    <cellStyle name="Normal 10 3 4 2 6" xfId="9326" xr:uid="{00000000-0005-0000-0000-0000B21C0000}"/>
    <cellStyle name="Normal 10 3 4 2 6 2" xfId="24480" xr:uid="{00000000-0005-0000-0000-0000B31C0000}"/>
    <cellStyle name="Normal 10 3 4 2 7" xfId="22927" xr:uid="{00000000-0005-0000-0000-0000B41C0000}"/>
    <cellStyle name="Normal 10 3 4 3" xfId="7652" xr:uid="{00000000-0005-0000-0000-0000B51C0000}"/>
    <cellStyle name="Normal 10 3 4 3 2" xfId="11484" xr:uid="{00000000-0005-0000-0000-0000B61C0000}"/>
    <cellStyle name="Normal 10 3 4 3 2 2" xfId="14869" xr:uid="{00000000-0005-0000-0000-0000B71C0000}"/>
    <cellStyle name="Normal 10 3 4 3 2 2 2" xfId="21653" xr:uid="{00000000-0005-0000-0000-0000B81C0000}"/>
    <cellStyle name="Normal 10 3 4 3 2 2 2 2" xfId="36766" xr:uid="{00000000-0005-0000-0000-0000B91C0000}"/>
    <cellStyle name="Normal 10 3 4 3 2 2 3" xfId="29998" xr:uid="{00000000-0005-0000-0000-0000BA1C0000}"/>
    <cellStyle name="Normal 10 3 4 3 2 3" xfId="18269" xr:uid="{00000000-0005-0000-0000-0000BB1C0000}"/>
    <cellStyle name="Normal 10 3 4 3 2 3 2" xfId="33382" xr:uid="{00000000-0005-0000-0000-0000BC1C0000}"/>
    <cellStyle name="Normal 10 3 4 3 2 4" xfId="26614" xr:uid="{00000000-0005-0000-0000-0000BD1C0000}"/>
    <cellStyle name="Normal 10 3 4 3 3" xfId="13156" xr:uid="{00000000-0005-0000-0000-0000BE1C0000}"/>
    <cellStyle name="Normal 10 3 4 3 3 2" xfId="19940" xr:uid="{00000000-0005-0000-0000-0000BF1C0000}"/>
    <cellStyle name="Normal 10 3 4 3 3 2 2" xfId="35053" xr:uid="{00000000-0005-0000-0000-0000C01C0000}"/>
    <cellStyle name="Normal 10 3 4 3 3 3" xfId="28285" xr:uid="{00000000-0005-0000-0000-0000C11C0000}"/>
    <cellStyle name="Normal 10 3 4 3 4" xfId="16542" xr:uid="{00000000-0005-0000-0000-0000C21C0000}"/>
    <cellStyle name="Normal 10 3 4 3 4 2" xfId="31666" xr:uid="{00000000-0005-0000-0000-0000C31C0000}"/>
    <cellStyle name="Normal 10 3 4 3 5" xfId="9748" xr:uid="{00000000-0005-0000-0000-0000C41C0000}"/>
    <cellStyle name="Normal 10 3 4 3 5 2" xfId="24901" xr:uid="{00000000-0005-0000-0000-0000C51C0000}"/>
    <cellStyle name="Normal 10 3 4 4" xfId="10651" xr:uid="{00000000-0005-0000-0000-0000C61C0000}"/>
    <cellStyle name="Normal 10 3 4 4 2" xfId="14035" xr:uid="{00000000-0005-0000-0000-0000C71C0000}"/>
    <cellStyle name="Normal 10 3 4 4 2 2" xfId="20819" xr:uid="{00000000-0005-0000-0000-0000C81C0000}"/>
    <cellStyle name="Normal 10 3 4 4 2 2 2" xfId="35932" xr:uid="{00000000-0005-0000-0000-0000C91C0000}"/>
    <cellStyle name="Normal 10 3 4 4 2 3" xfId="29164" xr:uid="{00000000-0005-0000-0000-0000CA1C0000}"/>
    <cellStyle name="Normal 10 3 4 4 3" xfId="17435" xr:uid="{00000000-0005-0000-0000-0000CB1C0000}"/>
    <cellStyle name="Normal 10 3 4 4 3 2" xfId="32548" xr:uid="{00000000-0005-0000-0000-0000CC1C0000}"/>
    <cellStyle name="Normal 10 3 4 4 4" xfId="25780" xr:uid="{00000000-0005-0000-0000-0000CD1C0000}"/>
    <cellStyle name="Normal 10 3 4 5" xfId="12320" xr:uid="{00000000-0005-0000-0000-0000CE1C0000}"/>
    <cellStyle name="Normal 10 3 4 5 2" xfId="19103" xr:uid="{00000000-0005-0000-0000-0000CF1C0000}"/>
    <cellStyle name="Normal 10 3 4 5 2 2" xfId="34216" xr:uid="{00000000-0005-0000-0000-0000D01C0000}"/>
    <cellStyle name="Normal 10 3 4 5 3" xfId="27448" xr:uid="{00000000-0005-0000-0000-0000D11C0000}"/>
    <cellStyle name="Normal 10 3 4 6" xfId="15708" xr:uid="{00000000-0005-0000-0000-0000D21C0000}"/>
    <cellStyle name="Normal 10 3 4 6 2" xfId="30832" xr:uid="{00000000-0005-0000-0000-0000D31C0000}"/>
    <cellStyle name="Normal 10 3 4 7" xfId="8910" xr:uid="{00000000-0005-0000-0000-0000D41C0000}"/>
    <cellStyle name="Normal 10 3 4 7 2" xfId="24064" xr:uid="{00000000-0005-0000-0000-0000D51C0000}"/>
    <cellStyle name="Normal 10 3 4 8" xfId="22511" xr:uid="{00000000-0005-0000-0000-0000D61C0000}"/>
    <cellStyle name="Normal 10 3 4 9" xfId="7024" xr:uid="{00000000-0005-0000-0000-0000D71C0000}"/>
    <cellStyle name="Normal 10 3 5" xfId="2317" xr:uid="{00000000-0005-0000-0000-0000D81C0000}"/>
    <cellStyle name="Normal 10 3 5 10" xfId="4658" xr:uid="{00000000-0005-0000-0000-0000D91C0000}"/>
    <cellStyle name="Normal 10 3 5 2" xfId="7653" xr:uid="{00000000-0005-0000-0000-0000DA1C0000}"/>
    <cellStyle name="Normal 10 3 5 2 2" xfId="11692" xr:uid="{00000000-0005-0000-0000-0000DB1C0000}"/>
    <cellStyle name="Normal 10 3 5 2 2 2" xfId="15077" xr:uid="{00000000-0005-0000-0000-0000DC1C0000}"/>
    <cellStyle name="Normal 10 3 5 2 2 2 2" xfId="21861" xr:uid="{00000000-0005-0000-0000-0000DD1C0000}"/>
    <cellStyle name="Normal 10 3 5 2 2 2 2 2" xfId="36974" xr:uid="{00000000-0005-0000-0000-0000DE1C0000}"/>
    <cellStyle name="Normal 10 3 5 2 2 2 3" xfId="30206" xr:uid="{00000000-0005-0000-0000-0000DF1C0000}"/>
    <cellStyle name="Normal 10 3 5 2 2 3" xfId="18477" xr:uid="{00000000-0005-0000-0000-0000E01C0000}"/>
    <cellStyle name="Normal 10 3 5 2 2 3 2" xfId="33590" xr:uid="{00000000-0005-0000-0000-0000E11C0000}"/>
    <cellStyle name="Normal 10 3 5 2 2 4" xfId="26822" xr:uid="{00000000-0005-0000-0000-0000E21C0000}"/>
    <cellStyle name="Normal 10 3 5 2 3" xfId="13364" xr:uid="{00000000-0005-0000-0000-0000E31C0000}"/>
    <cellStyle name="Normal 10 3 5 2 3 2" xfId="20148" xr:uid="{00000000-0005-0000-0000-0000E41C0000}"/>
    <cellStyle name="Normal 10 3 5 2 3 2 2" xfId="35261" xr:uid="{00000000-0005-0000-0000-0000E51C0000}"/>
    <cellStyle name="Normal 10 3 5 2 3 3" xfId="28493" xr:uid="{00000000-0005-0000-0000-0000E61C0000}"/>
    <cellStyle name="Normal 10 3 5 2 4" xfId="16751" xr:uid="{00000000-0005-0000-0000-0000E71C0000}"/>
    <cellStyle name="Normal 10 3 5 2 4 2" xfId="31874" xr:uid="{00000000-0005-0000-0000-0000E81C0000}"/>
    <cellStyle name="Normal 10 3 5 2 5" xfId="9956" xr:uid="{00000000-0005-0000-0000-0000E91C0000}"/>
    <cellStyle name="Normal 10 3 5 2 5 2" xfId="25109" xr:uid="{00000000-0005-0000-0000-0000EA1C0000}"/>
    <cellStyle name="Normal 10 3 5 3" xfId="10859" xr:uid="{00000000-0005-0000-0000-0000EB1C0000}"/>
    <cellStyle name="Normal 10 3 5 3 2" xfId="14243" xr:uid="{00000000-0005-0000-0000-0000EC1C0000}"/>
    <cellStyle name="Normal 10 3 5 3 2 2" xfId="21027" xr:uid="{00000000-0005-0000-0000-0000ED1C0000}"/>
    <cellStyle name="Normal 10 3 5 3 2 2 2" xfId="36140" xr:uid="{00000000-0005-0000-0000-0000EE1C0000}"/>
    <cellStyle name="Normal 10 3 5 3 2 3" xfId="29372" xr:uid="{00000000-0005-0000-0000-0000EF1C0000}"/>
    <cellStyle name="Normal 10 3 5 3 3" xfId="17643" xr:uid="{00000000-0005-0000-0000-0000F01C0000}"/>
    <cellStyle name="Normal 10 3 5 3 3 2" xfId="32756" xr:uid="{00000000-0005-0000-0000-0000F11C0000}"/>
    <cellStyle name="Normal 10 3 5 3 4" xfId="25988" xr:uid="{00000000-0005-0000-0000-0000F21C0000}"/>
    <cellStyle name="Normal 10 3 5 4" xfId="12528" xr:uid="{00000000-0005-0000-0000-0000F31C0000}"/>
    <cellStyle name="Normal 10 3 5 4 2" xfId="19311" xr:uid="{00000000-0005-0000-0000-0000F41C0000}"/>
    <cellStyle name="Normal 10 3 5 4 2 2" xfId="34424" xr:uid="{00000000-0005-0000-0000-0000F51C0000}"/>
    <cellStyle name="Normal 10 3 5 4 3" xfId="27656" xr:uid="{00000000-0005-0000-0000-0000F61C0000}"/>
    <cellStyle name="Normal 10 3 5 5" xfId="15916" xr:uid="{00000000-0005-0000-0000-0000F71C0000}"/>
    <cellStyle name="Normal 10 3 5 5 2" xfId="31040" xr:uid="{00000000-0005-0000-0000-0000F81C0000}"/>
    <cellStyle name="Normal 10 3 5 6" xfId="9118" xr:uid="{00000000-0005-0000-0000-0000F91C0000}"/>
    <cellStyle name="Normal 10 3 5 6 2" xfId="24272" xr:uid="{00000000-0005-0000-0000-0000FA1C0000}"/>
    <cellStyle name="Normal 10 3 5 7" xfId="22719" xr:uid="{00000000-0005-0000-0000-0000FB1C0000}"/>
    <cellStyle name="Normal 10 3 5 8" xfId="7235" xr:uid="{00000000-0005-0000-0000-0000FC1C0000}"/>
    <cellStyle name="Normal 10 3 5 9" xfId="5731" xr:uid="{00000000-0005-0000-0000-0000FD1C0000}"/>
    <cellStyle name="Normal 10 3 6" xfId="2318" xr:uid="{00000000-0005-0000-0000-0000FE1C0000}"/>
    <cellStyle name="Normal 10 3 6 2" xfId="7654" xr:uid="{00000000-0005-0000-0000-0000FF1C0000}"/>
    <cellStyle name="Normal 10 3 6 2 2" xfId="14661" xr:uid="{00000000-0005-0000-0000-0000001D0000}"/>
    <cellStyle name="Normal 10 3 6 2 2 2" xfId="21445" xr:uid="{00000000-0005-0000-0000-0000011D0000}"/>
    <cellStyle name="Normal 10 3 6 2 2 2 2" xfId="36558" xr:uid="{00000000-0005-0000-0000-0000021D0000}"/>
    <cellStyle name="Normal 10 3 6 2 2 3" xfId="29790" xr:uid="{00000000-0005-0000-0000-0000031D0000}"/>
    <cellStyle name="Normal 10 3 6 2 3" xfId="18061" xr:uid="{00000000-0005-0000-0000-0000041D0000}"/>
    <cellStyle name="Normal 10 3 6 2 3 2" xfId="33174" xr:uid="{00000000-0005-0000-0000-0000051D0000}"/>
    <cellStyle name="Normal 10 3 6 2 4" xfId="11276" xr:uid="{00000000-0005-0000-0000-0000061D0000}"/>
    <cellStyle name="Normal 10 3 6 2 4 2" xfId="26406" xr:uid="{00000000-0005-0000-0000-0000071D0000}"/>
    <cellStyle name="Normal 10 3 6 3" xfId="12948" xr:uid="{00000000-0005-0000-0000-0000081D0000}"/>
    <cellStyle name="Normal 10 3 6 3 2" xfId="19732" xr:uid="{00000000-0005-0000-0000-0000091D0000}"/>
    <cellStyle name="Normal 10 3 6 3 2 2" xfId="34845" xr:uid="{00000000-0005-0000-0000-00000A1D0000}"/>
    <cellStyle name="Normal 10 3 6 3 3" xfId="28077" xr:uid="{00000000-0005-0000-0000-00000B1D0000}"/>
    <cellStyle name="Normal 10 3 6 4" xfId="16334" xr:uid="{00000000-0005-0000-0000-00000C1D0000}"/>
    <cellStyle name="Normal 10 3 6 4 2" xfId="31458" xr:uid="{00000000-0005-0000-0000-00000D1D0000}"/>
    <cellStyle name="Normal 10 3 6 5" xfId="9540" xr:uid="{00000000-0005-0000-0000-00000E1D0000}"/>
    <cellStyle name="Normal 10 3 6 5 2" xfId="24693" xr:uid="{00000000-0005-0000-0000-00000F1D0000}"/>
    <cellStyle name="Normal 10 3 6 6" xfId="22303" xr:uid="{00000000-0005-0000-0000-0000101D0000}"/>
    <cellStyle name="Normal 10 3 6 7" xfId="6816" xr:uid="{00000000-0005-0000-0000-0000111D0000}"/>
    <cellStyle name="Normal 10 3 6 8" xfId="5732" xr:uid="{00000000-0005-0000-0000-0000121D0000}"/>
    <cellStyle name="Normal 10 3 6 9" xfId="4659" xr:uid="{00000000-0005-0000-0000-0000131D0000}"/>
    <cellStyle name="Normal 10 3 7" xfId="2319" xr:uid="{00000000-0005-0000-0000-0000141D0000}"/>
    <cellStyle name="Normal 10 3 7 2" xfId="13827" xr:uid="{00000000-0005-0000-0000-0000151D0000}"/>
    <cellStyle name="Normal 10 3 7 2 2" xfId="20611" xr:uid="{00000000-0005-0000-0000-0000161D0000}"/>
    <cellStyle name="Normal 10 3 7 2 2 2" xfId="35724" xr:uid="{00000000-0005-0000-0000-0000171D0000}"/>
    <cellStyle name="Normal 10 3 7 2 3" xfId="28956" xr:uid="{00000000-0005-0000-0000-0000181D0000}"/>
    <cellStyle name="Normal 10 3 7 3" xfId="17227" xr:uid="{00000000-0005-0000-0000-0000191D0000}"/>
    <cellStyle name="Normal 10 3 7 3 2" xfId="32340" xr:uid="{00000000-0005-0000-0000-00001A1D0000}"/>
    <cellStyle name="Normal 10 3 7 4" xfId="10441" xr:uid="{00000000-0005-0000-0000-00001B1D0000}"/>
    <cellStyle name="Normal 10 3 7 4 2" xfId="25572" xr:uid="{00000000-0005-0000-0000-00001C1D0000}"/>
    <cellStyle name="Normal 10 3 7 5" xfId="5733" xr:uid="{00000000-0005-0000-0000-00001D1D0000}"/>
    <cellStyle name="Normal 10 3 7 6" xfId="4660" xr:uid="{00000000-0005-0000-0000-00001E1D0000}"/>
    <cellStyle name="Normal 10 3 8" xfId="2320" xr:uid="{00000000-0005-0000-0000-00001F1D0000}"/>
    <cellStyle name="Normal 10 3 8 2" xfId="18895" xr:uid="{00000000-0005-0000-0000-0000201D0000}"/>
    <cellStyle name="Normal 10 3 8 2 2" xfId="34008" xr:uid="{00000000-0005-0000-0000-0000211D0000}"/>
    <cellStyle name="Normal 10 3 8 3" xfId="12112" xr:uid="{00000000-0005-0000-0000-0000221D0000}"/>
    <cellStyle name="Normal 10 3 8 3 2" xfId="27240" xr:uid="{00000000-0005-0000-0000-0000231D0000}"/>
    <cellStyle name="Normal 10 3 8 4" xfId="5734" xr:uid="{00000000-0005-0000-0000-0000241D0000}"/>
    <cellStyle name="Normal 10 3 8 5" xfId="4661" xr:uid="{00000000-0005-0000-0000-0000251D0000}"/>
    <cellStyle name="Normal 10 3 9" xfId="2313" xr:uid="{00000000-0005-0000-0000-0000261D0000}"/>
    <cellStyle name="Normal 10 3 9 2" xfId="15502" xr:uid="{00000000-0005-0000-0000-0000271D0000}"/>
    <cellStyle name="Normal 10 3 9 2 2" xfId="30624" xr:uid="{00000000-0005-0000-0000-0000281D0000}"/>
    <cellStyle name="Normal 10 3 9 3" xfId="23449" xr:uid="{00000000-0005-0000-0000-0000291D0000}"/>
    <cellStyle name="Normal 10 3 9 4" xfId="8243" xr:uid="{00000000-0005-0000-0000-00002A1D0000}"/>
    <cellStyle name="Normal 10 4" xfId="1229" xr:uid="{00000000-0005-0000-0000-00002B1D0000}"/>
    <cellStyle name="Normal 10 4 10" xfId="7655" xr:uid="{00000000-0005-0000-0000-00002C1D0000}"/>
    <cellStyle name="Normal 10 4 11" xfId="8725" xr:uid="{00000000-0005-0000-0000-00002D1D0000}"/>
    <cellStyle name="Normal 10 4 11 2" xfId="23880" xr:uid="{00000000-0005-0000-0000-00002E1D0000}"/>
    <cellStyle name="Normal 10 4 12" xfId="22327" xr:uid="{00000000-0005-0000-0000-00002F1D0000}"/>
    <cellStyle name="Normal 10 4 13" xfId="6841" xr:uid="{00000000-0005-0000-0000-0000301D0000}"/>
    <cellStyle name="Normal 10 4 14" xfId="5735" xr:uid="{00000000-0005-0000-0000-0000311D0000}"/>
    <cellStyle name="Normal 10 4 15" xfId="4662" xr:uid="{00000000-0005-0000-0000-0000321D0000}"/>
    <cellStyle name="Normal 10 4 16" xfId="4490" xr:uid="{00000000-0005-0000-0000-0000331D0000}"/>
    <cellStyle name="Normal 10 4 2" xfId="2322" xr:uid="{00000000-0005-0000-0000-0000341D0000}"/>
    <cellStyle name="Normal 10 4 2 10" xfId="6941" xr:uid="{00000000-0005-0000-0000-0000351D0000}"/>
    <cellStyle name="Normal 10 4 2 11" xfId="5736" xr:uid="{00000000-0005-0000-0000-0000361D0000}"/>
    <cellStyle name="Normal 10 4 2 12" xfId="4663" xr:uid="{00000000-0005-0000-0000-0000371D0000}"/>
    <cellStyle name="Normal 10 4 2 2" xfId="7151" xr:uid="{00000000-0005-0000-0000-0000381D0000}"/>
    <cellStyle name="Normal 10 4 2 2 2" xfId="7568" xr:uid="{00000000-0005-0000-0000-0000391D0000}"/>
    <cellStyle name="Normal 10 4 2 2 2 2" xfId="10290" xr:uid="{00000000-0005-0000-0000-00003A1D0000}"/>
    <cellStyle name="Normal 10 4 2 2 2 2 2" xfId="12027" xr:uid="{00000000-0005-0000-0000-00003B1D0000}"/>
    <cellStyle name="Normal 10 4 2 2 2 2 2 2" xfId="15412" xr:uid="{00000000-0005-0000-0000-00003C1D0000}"/>
    <cellStyle name="Normal 10 4 2 2 2 2 2 2 2" xfId="22196" xr:uid="{00000000-0005-0000-0000-00003D1D0000}"/>
    <cellStyle name="Normal 10 4 2 2 2 2 2 2 2 2" xfId="37309" xr:uid="{00000000-0005-0000-0000-00003E1D0000}"/>
    <cellStyle name="Normal 10 4 2 2 2 2 2 2 3" xfId="30541" xr:uid="{00000000-0005-0000-0000-00003F1D0000}"/>
    <cellStyle name="Normal 10 4 2 2 2 2 2 3" xfId="18812" xr:uid="{00000000-0005-0000-0000-0000401D0000}"/>
    <cellStyle name="Normal 10 4 2 2 2 2 2 3 2" xfId="33925" xr:uid="{00000000-0005-0000-0000-0000411D0000}"/>
    <cellStyle name="Normal 10 4 2 2 2 2 2 4" xfId="27157" xr:uid="{00000000-0005-0000-0000-0000421D0000}"/>
    <cellStyle name="Normal 10 4 2 2 2 2 3" xfId="13699" xr:uid="{00000000-0005-0000-0000-0000431D0000}"/>
    <cellStyle name="Normal 10 4 2 2 2 2 3 2" xfId="20483" xr:uid="{00000000-0005-0000-0000-0000441D0000}"/>
    <cellStyle name="Normal 10 4 2 2 2 2 3 2 2" xfId="35596" xr:uid="{00000000-0005-0000-0000-0000451D0000}"/>
    <cellStyle name="Normal 10 4 2 2 2 2 3 3" xfId="28828" xr:uid="{00000000-0005-0000-0000-0000461D0000}"/>
    <cellStyle name="Normal 10 4 2 2 2 2 4" xfId="17086" xr:uid="{00000000-0005-0000-0000-0000471D0000}"/>
    <cellStyle name="Normal 10 4 2 2 2 2 4 2" xfId="32209" xr:uid="{00000000-0005-0000-0000-0000481D0000}"/>
    <cellStyle name="Normal 10 4 2 2 2 2 5" xfId="25444" xr:uid="{00000000-0005-0000-0000-0000491D0000}"/>
    <cellStyle name="Normal 10 4 2 2 2 3" xfId="11193" xr:uid="{00000000-0005-0000-0000-00004A1D0000}"/>
    <cellStyle name="Normal 10 4 2 2 2 3 2" xfId="14578" xr:uid="{00000000-0005-0000-0000-00004B1D0000}"/>
    <cellStyle name="Normal 10 4 2 2 2 3 2 2" xfId="21362" xr:uid="{00000000-0005-0000-0000-00004C1D0000}"/>
    <cellStyle name="Normal 10 4 2 2 2 3 2 2 2" xfId="36475" xr:uid="{00000000-0005-0000-0000-00004D1D0000}"/>
    <cellStyle name="Normal 10 4 2 2 2 3 2 3" xfId="29707" xr:uid="{00000000-0005-0000-0000-00004E1D0000}"/>
    <cellStyle name="Normal 10 4 2 2 2 3 3" xfId="17978" xr:uid="{00000000-0005-0000-0000-00004F1D0000}"/>
    <cellStyle name="Normal 10 4 2 2 2 3 3 2" xfId="33091" xr:uid="{00000000-0005-0000-0000-0000501D0000}"/>
    <cellStyle name="Normal 10 4 2 2 2 3 4" xfId="26323" xr:uid="{00000000-0005-0000-0000-0000511D0000}"/>
    <cellStyle name="Normal 10 4 2 2 2 4" xfId="12863" xr:uid="{00000000-0005-0000-0000-0000521D0000}"/>
    <cellStyle name="Normal 10 4 2 2 2 4 2" xfId="19646" xr:uid="{00000000-0005-0000-0000-0000531D0000}"/>
    <cellStyle name="Normal 10 4 2 2 2 4 2 2" xfId="34759" xr:uid="{00000000-0005-0000-0000-0000541D0000}"/>
    <cellStyle name="Normal 10 4 2 2 2 4 3" xfId="27991" xr:uid="{00000000-0005-0000-0000-0000551D0000}"/>
    <cellStyle name="Normal 10 4 2 2 2 5" xfId="16251" xr:uid="{00000000-0005-0000-0000-0000561D0000}"/>
    <cellStyle name="Normal 10 4 2 2 2 5 2" xfId="31375" xr:uid="{00000000-0005-0000-0000-0000571D0000}"/>
    <cellStyle name="Normal 10 4 2 2 2 6" xfId="9453" xr:uid="{00000000-0005-0000-0000-0000581D0000}"/>
    <cellStyle name="Normal 10 4 2 2 2 6 2" xfId="24607" xr:uid="{00000000-0005-0000-0000-0000591D0000}"/>
    <cellStyle name="Normal 10 4 2 2 2 7" xfId="23054" xr:uid="{00000000-0005-0000-0000-00005A1D0000}"/>
    <cellStyle name="Normal 10 4 2 2 3" xfId="9875" xr:uid="{00000000-0005-0000-0000-00005B1D0000}"/>
    <cellStyle name="Normal 10 4 2 2 3 2" xfId="11611" xr:uid="{00000000-0005-0000-0000-00005C1D0000}"/>
    <cellStyle name="Normal 10 4 2 2 3 2 2" xfId="14996" xr:uid="{00000000-0005-0000-0000-00005D1D0000}"/>
    <cellStyle name="Normal 10 4 2 2 3 2 2 2" xfId="21780" xr:uid="{00000000-0005-0000-0000-00005E1D0000}"/>
    <cellStyle name="Normal 10 4 2 2 3 2 2 2 2" xfId="36893" xr:uid="{00000000-0005-0000-0000-00005F1D0000}"/>
    <cellStyle name="Normal 10 4 2 2 3 2 2 3" xfId="30125" xr:uid="{00000000-0005-0000-0000-0000601D0000}"/>
    <cellStyle name="Normal 10 4 2 2 3 2 3" xfId="18396" xr:uid="{00000000-0005-0000-0000-0000611D0000}"/>
    <cellStyle name="Normal 10 4 2 2 3 2 3 2" xfId="33509" xr:uid="{00000000-0005-0000-0000-0000621D0000}"/>
    <cellStyle name="Normal 10 4 2 2 3 2 4" xfId="26741" xr:uid="{00000000-0005-0000-0000-0000631D0000}"/>
    <cellStyle name="Normal 10 4 2 2 3 3" xfId="13283" xr:uid="{00000000-0005-0000-0000-0000641D0000}"/>
    <cellStyle name="Normal 10 4 2 2 3 3 2" xfId="20067" xr:uid="{00000000-0005-0000-0000-0000651D0000}"/>
    <cellStyle name="Normal 10 4 2 2 3 3 2 2" xfId="35180" xr:uid="{00000000-0005-0000-0000-0000661D0000}"/>
    <cellStyle name="Normal 10 4 2 2 3 3 3" xfId="28412" xr:uid="{00000000-0005-0000-0000-0000671D0000}"/>
    <cellStyle name="Normal 10 4 2 2 3 4" xfId="16669" xr:uid="{00000000-0005-0000-0000-0000681D0000}"/>
    <cellStyle name="Normal 10 4 2 2 3 4 2" xfId="31793" xr:uid="{00000000-0005-0000-0000-0000691D0000}"/>
    <cellStyle name="Normal 10 4 2 2 3 5" xfId="25028" xr:uid="{00000000-0005-0000-0000-00006A1D0000}"/>
    <cellStyle name="Normal 10 4 2 2 4" xfId="10778" xr:uid="{00000000-0005-0000-0000-00006B1D0000}"/>
    <cellStyle name="Normal 10 4 2 2 4 2" xfId="14162" xr:uid="{00000000-0005-0000-0000-00006C1D0000}"/>
    <cellStyle name="Normal 10 4 2 2 4 2 2" xfId="20946" xr:uid="{00000000-0005-0000-0000-00006D1D0000}"/>
    <cellStyle name="Normal 10 4 2 2 4 2 2 2" xfId="36059" xr:uid="{00000000-0005-0000-0000-00006E1D0000}"/>
    <cellStyle name="Normal 10 4 2 2 4 2 3" xfId="29291" xr:uid="{00000000-0005-0000-0000-00006F1D0000}"/>
    <cellStyle name="Normal 10 4 2 2 4 3" xfId="17562" xr:uid="{00000000-0005-0000-0000-0000701D0000}"/>
    <cellStyle name="Normal 10 4 2 2 4 3 2" xfId="32675" xr:uid="{00000000-0005-0000-0000-0000711D0000}"/>
    <cellStyle name="Normal 10 4 2 2 4 4" xfId="25907" xr:uid="{00000000-0005-0000-0000-0000721D0000}"/>
    <cellStyle name="Normal 10 4 2 2 5" xfId="12447" xr:uid="{00000000-0005-0000-0000-0000731D0000}"/>
    <cellStyle name="Normal 10 4 2 2 5 2" xfId="19230" xr:uid="{00000000-0005-0000-0000-0000741D0000}"/>
    <cellStyle name="Normal 10 4 2 2 5 2 2" xfId="34343" xr:uid="{00000000-0005-0000-0000-0000751D0000}"/>
    <cellStyle name="Normal 10 4 2 2 5 3" xfId="27575" xr:uid="{00000000-0005-0000-0000-0000761D0000}"/>
    <cellStyle name="Normal 10 4 2 2 6" xfId="15835" xr:uid="{00000000-0005-0000-0000-0000771D0000}"/>
    <cellStyle name="Normal 10 4 2 2 6 2" xfId="30959" xr:uid="{00000000-0005-0000-0000-0000781D0000}"/>
    <cellStyle name="Normal 10 4 2 2 7" xfId="9037" xr:uid="{00000000-0005-0000-0000-0000791D0000}"/>
    <cellStyle name="Normal 10 4 2 2 7 2" xfId="24191" xr:uid="{00000000-0005-0000-0000-00007A1D0000}"/>
    <cellStyle name="Normal 10 4 2 2 8" xfId="22638" xr:uid="{00000000-0005-0000-0000-00007B1D0000}"/>
    <cellStyle name="Normal 10 4 2 3" xfId="7360" xr:uid="{00000000-0005-0000-0000-00007C1D0000}"/>
    <cellStyle name="Normal 10 4 2 3 2" xfId="10082" xr:uid="{00000000-0005-0000-0000-00007D1D0000}"/>
    <cellStyle name="Normal 10 4 2 3 2 2" xfId="11819" xr:uid="{00000000-0005-0000-0000-00007E1D0000}"/>
    <cellStyle name="Normal 10 4 2 3 2 2 2" xfId="15204" xr:uid="{00000000-0005-0000-0000-00007F1D0000}"/>
    <cellStyle name="Normal 10 4 2 3 2 2 2 2" xfId="21988" xr:uid="{00000000-0005-0000-0000-0000801D0000}"/>
    <cellStyle name="Normal 10 4 2 3 2 2 2 2 2" xfId="37101" xr:uid="{00000000-0005-0000-0000-0000811D0000}"/>
    <cellStyle name="Normal 10 4 2 3 2 2 2 3" xfId="30333" xr:uid="{00000000-0005-0000-0000-0000821D0000}"/>
    <cellStyle name="Normal 10 4 2 3 2 2 3" xfId="18604" xr:uid="{00000000-0005-0000-0000-0000831D0000}"/>
    <cellStyle name="Normal 10 4 2 3 2 2 3 2" xfId="33717" xr:uid="{00000000-0005-0000-0000-0000841D0000}"/>
    <cellStyle name="Normal 10 4 2 3 2 2 4" xfId="26949" xr:uid="{00000000-0005-0000-0000-0000851D0000}"/>
    <cellStyle name="Normal 10 4 2 3 2 3" xfId="13491" xr:uid="{00000000-0005-0000-0000-0000861D0000}"/>
    <cellStyle name="Normal 10 4 2 3 2 3 2" xfId="20275" xr:uid="{00000000-0005-0000-0000-0000871D0000}"/>
    <cellStyle name="Normal 10 4 2 3 2 3 2 2" xfId="35388" xr:uid="{00000000-0005-0000-0000-0000881D0000}"/>
    <cellStyle name="Normal 10 4 2 3 2 3 3" xfId="28620" xr:uid="{00000000-0005-0000-0000-0000891D0000}"/>
    <cellStyle name="Normal 10 4 2 3 2 4" xfId="16878" xr:uid="{00000000-0005-0000-0000-00008A1D0000}"/>
    <cellStyle name="Normal 10 4 2 3 2 4 2" xfId="32001" xr:uid="{00000000-0005-0000-0000-00008B1D0000}"/>
    <cellStyle name="Normal 10 4 2 3 2 5" xfId="25236" xr:uid="{00000000-0005-0000-0000-00008C1D0000}"/>
    <cellStyle name="Normal 10 4 2 3 3" xfId="10985" xr:uid="{00000000-0005-0000-0000-00008D1D0000}"/>
    <cellStyle name="Normal 10 4 2 3 3 2" xfId="14370" xr:uid="{00000000-0005-0000-0000-00008E1D0000}"/>
    <cellStyle name="Normal 10 4 2 3 3 2 2" xfId="21154" xr:uid="{00000000-0005-0000-0000-00008F1D0000}"/>
    <cellStyle name="Normal 10 4 2 3 3 2 2 2" xfId="36267" xr:uid="{00000000-0005-0000-0000-0000901D0000}"/>
    <cellStyle name="Normal 10 4 2 3 3 2 3" xfId="29499" xr:uid="{00000000-0005-0000-0000-0000911D0000}"/>
    <cellStyle name="Normal 10 4 2 3 3 3" xfId="17770" xr:uid="{00000000-0005-0000-0000-0000921D0000}"/>
    <cellStyle name="Normal 10 4 2 3 3 3 2" xfId="32883" xr:uid="{00000000-0005-0000-0000-0000931D0000}"/>
    <cellStyle name="Normal 10 4 2 3 3 4" xfId="26115" xr:uid="{00000000-0005-0000-0000-0000941D0000}"/>
    <cellStyle name="Normal 10 4 2 3 4" xfId="12655" xr:uid="{00000000-0005-0000-0000-0000951D0000}"/>
    <cellStyle name="Normal 10 4 2 3 4 2" xfId="19438" xr:uid="{00000000-0005-0000-0000-0000961D0000}"/>
    <cellStyle name="Normal 10 4 2 3 4 2 2" xfId="34551" xr:uid="{00000000-0005-0000-0000-0000971D0000}"/>
    <cellStyle name="Normal 10 4 2 3 4 3" xfId="27783" xr:uid="{00000000-0005-0000-0000-0000981D0000}"/>
    <cellStyle name="Normal 10 4 2 3 5" xfId="16043" xr:uid="{00000000-0005-0000-0000-0000991D0000}"/>
    <cellStyle name="Normal 10 4 2 3 5 2" xfId="31167" xr:uid="{00000000-0005-0000-0000-00009A1D0000}"/>
    <cellStyle name="Normal 10 4 2 3 6" xfId="9245" xr:uid="{00000000-0005-0000-0000-00009B1D0000}"/>
    <cellStyle name="Normal 10 4 2 3 6 2" xfId="24399" xr:uid="{00000000-0005-0000-0000-00009C1D0000}"/>
    <cellStyle name="Normal 10 4 2 3 7" xfId="22846" xr:uid="{00000000-0005-0000-0000-00009D1D0000}"/>
    <cellStyle name="Normal 10 4 2 4" xfId="7656" xr:uid="{00000000-0005-0000-0000-00009E1D0000}"/>
    <cellStyle name="Normal 10 4 2 4 2" xfId="11403" xr:uid="{00000000-0005-0000-0000-00009F1D0000}"/>
    <cellStyle name="Normal 10 4 2 4 2 2" xfId="14788" xr:uid="{00000000-0005-0000-0000-0000A01D0000}"/>
    <cellStyle name="Normal 10 4 2 4 2 2 2" xfId="21572" xr:uid="{00000000-0005-0000-0000-0000A11D0000}"/>
    <cellStyle name="Normal 10 4 2 4 2 2 2 2" xfId="36685" xr:uid="{00000000-0005-0000-0000-0000A21D0000}"/>
    <cellStyle name="Normal 10 4 2 4 2 2 3" xfId="29917" xr:uid="{00000000-0005-0000-0000-0000A31D0000}"/>
    <cellStyle name="Normal 10 4 2 4 2 3" xfId="18188" xr:uid="{00000000-0005-0000-0000-0000A41D0000}"/>
    <cellStyle name="Normal 10 4 2 4 2 3 2" xfId="33301" xr:uid="{00000000-0005-0000-0000-0000A51D0000}"/>
    <cellStyle name="Normal 10 4 2 4 2 4" xfId="26533" xr:uid="{00000000-0005-0000-0000-0000A61D0000}"/>
    <cellStyle name="Normal 10 4 2 4 3" xfId="13075" xr:uid="{00000000-0005-0000-0000-0000A71D0000}"/>
    <cellStyle name="Normal 10 4 2 4 3 2" xfId="19859" xr:uid="{00000000-0005-0000-0000-0000A81D0000}"/>
    <cellStyle name="Normal 10 4 2 4 3 2 2" xfId="34972" xr:uid="{00000000-0005-0000-0000-0000A91D0000}"/>
    <cellStyle name="Normal 10 4 2 4 3 3" xfId="28204" xr:uid="{00000000-0005-0000-0000-0000AA1D0000}"/>
    <cellStyle name="Normal 10 4 2 4 4" xfId="16461" xr:uid="{00000000-0005-0000-0000-0000AB1D0000}"/>
    <cellStyle name="Normal 10 4 2 4 4 2" xfId="31585" xr:uid="{00000000-0005-0000-0000-0000AC1D0000}"/>
    <cellStyle name="Normal 10 4 2 4 5" xfId="9667" xr:uid="{00000000-0005-0000-0000-0000AD1D0000}"/>
    <cellStyle name="Normal 10 4 2 4 5 2" xfId="24820" xr:uid="{00000000-0005-0000-0000-0000AE1D0000}"/>
    <cellStyle name="Normal 10 4 2 5" xfId="10570" xr:uid="{00000000-0005-0000-0000-0000AF1D0000}"/>
    <cellStyle name="Normal 10 4 2 5 2" xfId="13954" xr:uid="{00000000-0005-0000-0000-0000B01D0000}"/>
    <cellStyle name="Normal 10 4 2 5 2 2" xfId="20738" xr:uid="{00000000-0005-0000-0000-0000B11D0000}"/>
    <cellStyle name="Normal 10 4 2 5 2 2 2" xfId="35851" xr:uid="{00000000-0005-0000-0000-0000B21D0000}"/>
    <cellStyle name="Normal 10 4 2 5 2 3" xfId="29083" xr:uid="{00000000-0005-0000-0000-0000B31D0000}"/>
    <cellStyle name="Normal 10 4 2 5 3" xfId="17354" xr:uid="{00000000-0005-0000-0000-0000B41D0000}"/>
    <cellStyle name="Normal 10 4 2 5 3 2" xfId="32467" xr:uid="{00000000-0005-0000-0000-0000B51D0000}"/>
    <cellStyle name="Normal 10 4 2 5 4" xfId="25699" xr:uid="{00000000-0005-0000-0000-0000B61D0000}"/>
    <cellStyle name="Normal 10 4 2 6" xfId="12239" xr:uid="{00000000-0005-0000-0000-0000B71D0000}"/>
    <cellStyle name="Normal 10 4 2 6 2" xfId="19022" xr:uid="{00000000-0005-0000-0000-0000B81D0000}"/>
    <cellStyle name="Normal 10 4 2 6 2 2" xfId="34135" xr:uid="{00000000-0005-0000-0000-0000B91D0000}"/>
    <cellStyle name="Normal 10 4 2 6 3" xfId="27367" xr:uid="{00000000-0005-0000-0000-0000BA1D0000}"/>
    <cellStyle name="Normal 10 4 2 7" xfId="15627" xr:uid="{00000000-0005-0000-0000-0000BB1D0000}"/>
    <cellStyle name="Normal 10 4 2 7 2" xfId="30751" xr:uid="{00000000-0005-0000-0000-0000BC1D0000}"/>
    <cellStyle name="Normal 10 4 2 8" xfId="8828" xr:uid="{00000000-0005-0000-0000-0000BD1D0000}"/>
    <cellStyle name="Normal 10 4 2 8 2" xfId="23983" xr:uid="{00000000-0005-0000-0000-0000BE1D0000}"/>
    <cellStyle name="Normal 10 4 2 9" xfId="22430" xr:uid="{00000000-0005-0000-0000-0000BF1D0000}"/>
    <cellStyle name="Normal 10 4 3" xfId="2323" xr:uid="{00000000-0005-0000-0000-0000C01D0000}"/>
    <cellStyle name="Normal 10 4 3 10" xfId="5737" xr:uid="{00000000-0005-0000-0000-0000C11D0000}"/>
    <cellStyle name="Normal 10 4 3 11" xfId="4664" xr:uid="{00000000-0005-0000-0000-0000C21D0000}"/>
    <cellStyle name="Normal 10 4 3 2" xfId="7465" xr:uid="{00000000-0005-0000-0000-0000C31D0000}"/>
    <cellStyle name="Normal 10 4 3 2 2" xfId="10187" xr:uid="{00000000-0005-0000-0000-0000C41D0000}"/>
    <cellStyle name="Normal 10 4 3 2 2 2" xfId="11924" xr:uid="{00000000-0005-0000-0000-0000C51D0000}"/>
    <cellStyle name="Normal 10 4 3 2 2 2 2" xfId="15309" xr:uid="{00000000-0005-0000-0000-0000C61D0000}"/>
    <cellStyle name="Normal 10 4 3 2 2 2 2 2" xfId="22093" xr:uid="{00000000-0005-0000-0000-0000C71D0000}"/>
    <cellStyle name="Normal 10 4 3 2 2 2 2 2 2" xfId="37206" xr:uid="{00000000-0005-0000-0000-0000C81D0000}"/>
    <cellStyle name="Normal 10 4 3 2 2 2 2 3" xfId="30438" xr:uid="{00000000-0005-0000-0000-0000C91D0000}"/>
    <cellStyle name="Normal 10 4 3 2 2 2 3" xfId="18709" xr:uid="{00000000-0005-0000-0000-0000CA1D0000}"/>
    <cellStyle name="Normal 10 4 3 2 2 2 3 2" xfId="33822" xr:uid="{00000000-0005-0000-0000-0000CB1D0000}"/>
    <cellStyle name="Normal 10 4 3 2 2 2 4" xfId="27054" xr:uid="{00000000-0005-0000-0000-0000CC1D0000}"/>
    <cellStyle name="Normal 10 4 3 2 2 3" xfId="13596" xr:uid="{00000000-0005-0000-0000-0000CD1D0000}"/>
    <cellStyle name="Normal 10 4 3 2 2 3 2" xfId="20380" xr:uid="{00000000-0005-0000-0000-0000CE1D0000}"/>
    <cellStyle name="Normal 10 4 3 2 2 3 2 2" xfId="35493" xr:uid="{00000000-0005-0000-0000-0000CF1D0000}"/>
    <cellStyle name="Normal 10 4 3 2 2 3 3" xfId="28725" xr:uid="{00000000-0005-0000-0000-0000D01D0000}"/>
    <cellStyle name="Normal 10 4 3 2 2 4" xfId="16983" xr:uid="{00000000-0005-0000-0000-0000D11D0000}"/>
    <cellStyle name="Normal 10 4 3 2 2 4 2" xfId="32106" xr:uid="{00000000-0005-0000-0000-0000D21D0000}"/>
    <cellStyle name="Normal 10 4 3 2 2 5" xfId="25341" xr:uid="{00000000-0005-0000-0000-0000D31D0000}"/>
    <cellStyle name="Normal 10 4 3 2 3" xfId="11090" xr:uid="{00000000-0005-0000-0000-0000D41D0000}"/>
    <cellStyle name="Normal 10 4 3 2 3 2" xfId="14475" xr:uid="{00000000-0005-0000-0000-0000D51D0000}"/>
    <cellStyle name="Normal 10 4 3 2 3 2 2" xfId="21259" xr:uid="{00000000-0005-0000-0000-0000D61D0000}"/>
    <cellStyle name="Normal 10 4 3 2 3 2 2 2" xfId="36372" xr:uid="{00000000-0005-0000-0000-0000D71D0000}"/>
    <cellStyle name="Normal 10 4 3 2 3 2 3" xfId="29604" xr:uid="{00000000-0005-0000-0000-0000D81D0000}"/>
    <cellStyle name="Normal 10 4 3 2 3 3" xfId="17875" xr:uid="{00000000-0005-0000-0000-0000D91D0000}"/>
    <cellStyle name="Normal 10 4 3 2 3 3 2" xfId="32988" xr:uid="{00000000-0005-0000-0000-0000DA1D0000}"/>
    <cellStyle name="Normal 10 4 3 2 3 4" xfId="26220" xr:uid="{00000000-0005-0000-0000-0000DB1D0000}"/>
    <cellStyle name="Normal 10 4 3 2 4" xfId="12760" xr:uid="{00000000-0005-0000-0000-0000DC1D0000}"/>
    <cellStyle name="Normal 10 4 3 2 4 2" xfId="19543" xr:uid="{00000000-0005-0000-0000-0000DD1D0000}"/>
    <cellStyle name="Normal 10 4 3 2 4 2 2" xfId="34656" xr:uid="{00000000-0005-0000-0000-0000DE1D0000}"/>
    <cellStyle name="Normal 10 4 3 2 4 3" xfId="27888" xr:uid="{00000000-0005-0000-0000-0000DF1D0000}"/>
    <cellStyle name="Normal 10 4 3 2 5" xfId="16148" xr:uid="{00000000-0005-0000-0000-0000E01D0000}"/>
    <cellStyle name="Normal 10 4 3 2 5 2" xfId="31272" xr:uid="{00000000-0005-0000-0000-0000E11D0000}"/>
    <cellStyle name="Normal 10 4 3 2 6" xfId="9350" xr:uid="{00000000-0005-0000-0000-0000E21D0000}"/>
    <cellStyle name="Normal 10 4 3 2 6 2" xfId="24504" xr:uid="{00000000-0005-0000-0000-0000E31D0000}"/>
    <cellStyle name="Normal 10 4 3 2 7" xfId="22951" xr:uid="{00000000-0005-0000-0000-0000E41D0000}"/>
    <cellStyle name="Normal 10 4 3 3" xfId="7657" xr:uid="{00000000-0005-0000-0000-0000E51D0000}"/>
    <cellStyle name="Normal 10 4 3 3 2" xfId="11508" xr:uid="{00000000-0005-0000-0000-0000E61D0000}"/>
    <cellStyle name="Normal 10 4 3 3 2 2" xfId="14893" xr:uid="{00000000-0005-0000-0000-0000E71D0000}"/>
    <cellStyle name="Normal 10 4 3 3 2 2 2" xfId="21677" xr:uid="{00000000-0005-0000-0000-0000E81D0000}"/>
    <cellStyle name="Normal 10 4 3 3 2 2 2 2" xfId="36790" xr:uid="{00000000-0005-0000-0000-0000E91D0000}"/>
    <cellStyle name="Normal 10 4 3 3 2 2 3" xfId="30022" xr:uid="{00000000-0005-0000-0000-0000EA1D0000}"/>
    <cellStyle name="Normal 10 4 3 3 2 3" xfId="18293" xr:uid="{00000000-0005-0000-0000-0000EB1D0000}"/>
    <cellStyle name="Normal 10 4 3 3 2 3 2" xfId="33406" xr:uid="{00000000-0005-0000-0000-0000EC1D0000}"/>
    <cellStyle name="Normal 10 4 3 3 2 4" xfId="26638" xr:uid="{00000000-0005-0000-0000-0000ED1D0000}"/>
    <cellStyle name="Normal 10 4 3 3 3" xfId="13180" xr:uid="{00000000-0005-0000-0000-0000EE1D0000}"/>
    <cellStyle name="Normal 10 4 3 3 3 2" xfId="19964" xr:uid="{00000000-0005-0000-0000-0000EF1D0000}"/>
    <cellStyle name="Normal 10 4 3 3 3 2 2" xfId="35077" xr:uid="{00000000-0005-0000-0000-0000F01D0000}"/>
    <cellStyle name="Normal 10 4 3 3 3 3" xfId="28309" xr:uid="{00000000-0005-0000-0000-0000F11D0000}"/>
    <cellStyle name="Normal 10 4 3 3 4" xfId="16566" xr:uid="{00000000-0005-0000-0000-0000F21D0000}"/>
    <cellStyle name="Normal 10 4 3 3 4 2" xfId="31690" xr:uid="{00000000-0005-0000-0000-0000F31D0000}"/>
    <cellStyle name="Normal 10 4 3 3 5" xfId="9772" xr:uid="{00000000-0005-0000-0000-0000F41D0000}"/>
    <cellStyle name="Normal 10 4 3 3 5 2" xfId="24925" xr:uid="{00000000-0005-0000-0000-0000F51D0000}"/>
    <cellStyle name="Normal 10 4 3 4" xfId="10675" xr:uid="{00000000-0005-0000-0000-0000F61D0000}"/>
    <cellStyle name="Normal 10 4 3 4 2" xfId="14059" xr:uid="{00000000-0005-0000-0000-0000F71D0000}"/>
    <cellStyle name="Normal 10 4 3 4 2 2" xfId="20843" xr:uid="{00000000-0005-0000-0000-0000F81D0000}"/>
    <cellStyle name="Normal 10 4 3 4 2 2 2" xfId="35956" xr:uid="{00000000-0005-0000-0000-0000F91D0000}"/>
    <cellStyle name="Normal 10 4 3 4 2 3" xfId="29188" xr:uid="{00000000-0005-0000-0000-0000FA1D0000}"/>
    <cellStyle name="Normal 10 4 3 4 3" xfId="17459" xr:uid="{00000000-0005-0000-0000-0000FB1D0000}"/>
    <cellStyle name="Normal 10 4 3 4 3 2" xfId="32572" xr:uid="{00000000-0005-0000-0000-0000FC1D0000}"/>
    <cellStyle name="Normal 10 4 3 4 4" xfId="25804" xr:uid="{00000000-0005-0000-0000-0000FD1D0000}"/>
    <cellStyle name="Normal 10 4 3 5" xfId="12344" xr:uid="{00000000-0005-0000-0000-0000FE1D0000}"/>
    <cellStyle name="Normal 10 4 3 5 2" xfId="19127" xr:uid="{00000000-0005-0000-0000-0000FF1D0000}"/>
    <cellStyle name="Normal 10 4 3 5 2 2" xfId="34240" xr:uid="{00000000-0005-0000-0000-0000001E0000}"/>
    <cellStyle name="Normal 10 4 3 5 3" xfId="27472" xr:uid="{00000000-0005-0000-0000-0000011E0000}"/>
    <cellStyle name="Normal 10 4 3 6" xfId="15732" xr:uid="{00000000-0005-0000-0000-0000021E0000}"/>
    <cellStyle name="Normal 10 4 3 6 2" xfId="30856" xr:uid="{00000000-0005-0000-0000-0000031E0000}"/>
    <cellStyle name="Normal 10 4 3 7" xfId="8934" xr:uid="{00000000-0005-0000-0000-0000041E0000}"/>
    <cellStyle name="Normal 10 4 3 7 2" xfId="24088" xr:uid="{00000000-0005-0000-0000-0000051E0000}"/>
    <cellStyle name="Normal 10 4 3 8" xfId="22535" xr:uid="{00000000-0005-0000-0000-0000061E0000}"/>
    <cellStyle name="Normal 10 4 3 9" xfId="7048" xr:uid="{00000000-0005-0000-0000-0000071E0000}"/>
    <cellStyle name="Normal 10 4 4" xfId="2324" xr:uid="{00000000-0005-0000-0000-0000081E0000}"/>
    <cellStyle name="Normal 10 4 4 10" xfId="4665" xr:uid="{00000000-0005-0000-0000-0000091E0000}"/>
    <cellStyle name="Normal 10 4 4 2" xfId="7658" xr:uid="{00000000-0005-0000-0000-00000A1E0000}"/>
    <cellStyle name="Normal 10 4 4 2 2" xfId="11716" xr:uid="{00000000-0005-0000-0000-00000B1E0000}"/>
    <cellStyle name="Normal 10 4 4 2 2 2" xfId="15101" xr:uid="{00000000-0005-0000-0000-00000C1E0000}"/>
    <cellStyle name="Normal 10 4 4 2 2 2 2" xfId="21885" xr:uid="{00000000-0005-0000-0000-00000D1E0000}"/>
    <cellStyle name="Normal 10 4 4 2 2 2 2 2" xfId="36998" xr:uid="{00000000-0005-0000-0000-00000E1E0000}"/>
    <cellStyle name="Normal 10 4 4 2 2 2 3" xfId="30230" xr:uid="{00000000-0005-0000-0000-00000F1E0000}"/>
    <cellStyle name="Normal 10 4 4 2 2 3" xfId="18501" xr:uid="{00000000-0005-0000-0000-0000101E0000}"/>
    <cellStyle name="Normal 10 4 4 2 2 3 2" xfId="33614" xr:uid="{00000000-0005-0000-0000-0000111E0000}"/>
    <cellStyle name="Normal 10 4 4 2 2 4" xfId="26846" xr:uid="{00000000-0005-0000-0000-0000121E0000}"/>
    <cellStyle name="Normal 10 4 4 2 3" xfId="13388" xr:uid="{00000000-0005-0000-0000-0000131E0000}"/>
    <cellStyle name="Normal 10 4 4 2 3 2" xfId="20172" xr:uid="{00000000-0005-0000-0000-0000141E0000}"/>
    <cellStyle name="Normal 10 4 4 2 3 2 2" xfId="35285" xr:uid="{00000000-0005-0000-0000-0000151E0000}"/>
    <cellStyle name="Normal 10 4 4 2 3 3" xfId="28517" xr:uid="{00000000-0005-0000-0000-0000161E0000}"/>
    <cellStyle name="Normal 10 4 4 2 4" xfId="16775" xr:uid="{00000000-0005-0000-0000-0000171E0000}"/>
    <cellStyle name="Normal 10 4 4 2 4 2" xfId="31898" xr:uid="{00000000-0005-0000-0000-0000181E0000}"/>
    <cellStyle name="Normal 10 4 4 2 5" xfId="9980" xr:uid="{00000000-0005-0000-0000-0000191E0000}"/>
    <cellStyle name="Normal 10 4 4 2 5 2" xfId="25133" xr:uid="{00000000-0005-0000-0000-00001A1E0000}"/>
    <cellStyle name="Normal 10 4 4 3" xfId="10883" xr:uid="{00000000-0005-0000-0000-00001B1E0000}"/>
    <cellStyle name="Normal 10 4 4 3 2" xfId="14267" xr:uid="{00000000-0005-0000-0000-00001C1E0000}"/>
    <cellStyle name="Normal 10 4 4 3 2 2" xfId="21051" xr:uid="{00000000-0005-0000-0000-00001D1E0000}"/>
    <cellStyle name="Normal 10 4 4 3 2 2 2" xfId="36164" xr:uid="{00000000-0005-0000-0000-00001E1E0000}"/>
    <cellStyle name="Normal 10 4 4 3 2 3" xfId="29396" xr:uid="{00000000-0005-0000-0000-00001F1E0000}"/>
    <cellStyle name="Normal 10 4 4 3 3" xfId="17667" xr:uid="{00000000-0005-0000-0000-0000201E0000}"/>
    <cellStyle name="Normal 10 4 4 3 3 2" xfId="32780" xr:uid="{00000000-0005-0000-0000-0000211E0000}"/>
    <cellStyle name="Normal 10 4 4 3 4" xfId="26012" xr:uid="{00000000-0005-0000-0000-0000221E0000}"/>
    <cellStyle name="Normal 10 4 4 4" xfId="12552" xr:uid="{00000000-0005-0000-0000-0000231E0000}"/>
    <cellStyle name="Normal 10 4 4 4 2" xfId="19335" xr:uid="{00000000-0005-0000-0000-0000241E0000}"/>
    <cellStyle name="Normal 10 4 4 4 2 2" xfId="34448" xr:uid="{00000000-0005-0000-0000-0000251E0000}"/>
    <cellStyle name="Normal 10 4 4 4 3" xfId="27680" xr:uid="{00000000-0005-0000-0000-0000261E0000}"/>
    <cellStyle name="Normal 10 4 4 5" xfId="15940" xr:uid="{00000000-0005-0000-0000-0000271E0000}"/>
    <cellStyle name="Normal 10 4 4 5 2" xfId="31064" xr:uid="{00000000-0005-0000-0000-0000281E0000}"/>
    <cellStyle name="Normal 10 4 4 6" xfId="9142" xr:uid="{00000000-0005-0000-0000-0000291E0000}"/>
    <cellStyle name="Normal 10 4 4 6 2" xfId="24296" xr:uid="{00000000-0005-0000-0000-00002A1E0000}"/>
    <cellStyle name="Normal 10 4 4 7" xfId="22743" xr:uid="{00000000-0005-0000-0000-00002B1E0000}"/>
    <cellStyle name="Normal 10 4 4 8" xfId="7259" xr:uid="{00000000-0005-0000-0000-00002C1E0000}"/>
    <cellStyle name="Normal 10 4 4 9" xfId="5738" xr:uid="{00000000-0005-0000-0000-00002D1E0000}"/>
    <cellStyle name="Normal 10 4 5" xfId="2325" xr:uid="{00000000-0005-0000-0000-00002E1E0000}"/>
    <cellStyle name="Normal 10 4 5 2" xfId="11300" xr:uid="{00000000-0005-0000-0000-00002F1E0000}"/>
    <cellStyle name="Normal 10 4 5 2 2" xfId="14685" xr:uid="{00000000-0005-0000-0000-0000301E0000}"/>
    <cellStyle name="Normal 10 4 5 2 2 2" xfId="21469" xr:uid="{00000000-0005-0000-0000-0000311E0000}"/>
    <cellStyle name="Normal 10 4 5 2 2 2 2" xfId="36582" xr:uid="{00000000-0005-0000-0000-0000321E0000}"/>
    <cellStyle name="Normal 10 4 5 2 2 3" xfId="29814" xr:uid="{00000000-0005-0000-0000-0000331E0000}"/>
    <cellStyle name="Normal 10 4 5 2 3" xfId="18085" xr:uid="{00000000-0005-0000-0000-0000341E0000}"/>
    <cellStyle name="Normal 10 4 5 2 3 2" xfId="33198" xr:uid="{00000000-0005-0000-0000-0000351E0000}"/>
    <cellStyle name="Normal 10 4 5 2 4" xfId="26430" xr:uid="{00000000-0005-0000-0000-0000361E0000}"/>
    <cellStyle name="Normal 10 4 5 3" xfId="12972" xr:uid="{00000000-0005-0000-0000-0000371E0000}"/>
    <cellStyle name="Normal 10 4 5 3 2" xfId="19756" xr:uid="{00000000-0005-0000-0000-0000381E0000}"/>
    <cellStyle name="Normal 10 4 5 3 2 2" xfId="34869" xr:uid="{00000000-0005-0000-0000-0000391E0000}"/>
    <cellStyle name="Normal 10 4 5 3 3" xfId="28101" xr:uid="{00000000-0005-0000-0000-00003A1E0000}"/>
    <cellStyle name="Normal 10 4 5 4" xfId="16358" xr:uid="{00000000-0005-0000-0000-00003B1E0000}"/>
    <cellStyle name="Normal 10 4 5 4 2" xfId="31482" xr:uid="{00000000-0005-0000-0000-00003C1E0000}"/>
    <cellStyle name="Normal 10 4 5 5" xfId="9564" xr:uid="{00000000-0005-0000-0000-00003D1E0000}"/>
    <cellStyle name="Normal 10 4 5 5 2" xfId="24717" xr:uid="{00000000-0005-0000-0000-00003E1E0000}"/>
    <cellStyle name="Normal 10 4 5 6" xfId="5739" xr:uid="{00000000-0005-0000-0000-00003F1E0000}"/>
    <cellStyle name="Normal 10 4 5 7" xfId="4666" xr:uid="{00000000-0005-0000-0000-0000401E0000}"/>
    <cellStyle name="Normal 10 4 6" xfId="2326" xr:uid="{00000000-0005-0000-0000-0000411E0000}"/>
    <cellStyle name="Normal 10 4 6 2" xfId="13851" xr:uid="{00000000-0005-0000-0000-0000421E0000}"/>
    <cellStyle name="Normal 10 4 6 2 2" xfId="20635" xr:uid="{00000000-0005-0000-0000-0000431E0000}"/>
    <cellStyle name="Normal 10 4 6 2 2 2" xfId="35748" xr:uid="{00000000-0005-0000-0000-0000441E0000}"/>
    <cellStyle name="Normal 10 4 6 2 3" xfId="28980" xr:uid="{00000000-0005-0000-0000-0000451E0000}"/>
    <cellStyle name="Normal 10 4 6 3" xfId="17251" xr:uid="{00000000-0005-0000-0000-0000461E0000}"/>
    <cellStyle name="Normal 10 4 6 3 2" xfId="32364" xr:uid="{00000000-0005-0000-0000-0000471E0000}"/>
    <cellStyle name="Normal 10 4 6 4" xfId="10466" xr:uid="{00000000-0005-0000-0000-0000481E0000}"/>
    <cellStyle name="Normal 10 4 6 4 2" xfId="25596" xr:uid="{00000000-0005-0000-0000-0000491E0000}"/>
    <cellStyle name="Normal 10 4 6 5" xfId="5740" xr:uid="{00000000-0005-0000-0000-00004A1E0000}"/>
    <cellStyle name="Normal 10 4 6 6" xfId="4667" xr:uid="{00000000-0005-0000-0000-00004B1E0000}"/>
    <cellStyle name="Normal 10 4 7" xfId="2327" xr:uid="{00000000-0005-0000-0000-00004C1E0000}"/>
    <cellStyle name="Normal 10 4 7 2" xfId="18919" xr:uid="{00000000-0005-0000-0000-00004D1E0000}"/>
    <cellStyle name="Normal 10 4 7 2 2" xfId="34032" xr:uid="{00000000-0005-0000-0000-00004E1E0000}"/>
    <cellStyle name="Normal 10 4 7 3" xfId="12136" xr:uid="{00000000-0005-0000-0000-00004F1E0000}"/>
    <cellStyle name="Normal 10 4 7 3 2" xfId="27264" xr:uid="{00000000-0005-0000-0000-0000501E0000}"/>
    <cellStyle name="Normal 10 4 7 4" xfId="5741" xr:uid="{00000000-0005-0000-0000-0000511E0000}"/>
    <cellStyle name="Normal 10 4 7 5" xfId="4668" xr:uid="{00000000-0005-0000-0000-0000521E0000}"/>
    <cellStyle name="Normal 10 4 8" xfId="2328" xr:uid="{00000000-0005-0000-0000-0000531E0000}"/>
    <cellStyle name="Normal 10 4 8 2" xfId="15525" xr:uid="{00000000-0005-0000-0000-0000541E0000}"/>
    <cellStyle name="Normal 10 4 8 2 2" xfId="30648" xr:uid="{00000000-0005-0000-0000-0000551E0000}"/>
    <cellStyle name="Normal 10 4 8 3" xfId="5742" xr:uid="{00000000-0005-0000-0000-0000561E0000}"/>
    <cellStyle name="Normal 10 4 8 4" xfId="4669" xr:uid="{00000000-0005-0000-0000-0000571E0000}"/>
    <cellStyle name="Normal 10 4 9" xfId="2321" xr:uid="{00000000-0005-0000-0000-0000581E0000}"/>
    <cellStyle name="Normal 10 4 9 2" xfId="23683" xr:uid="{00000000-0005-0000-0000-0000591E0000}"/>
    <cellStyle name="Normal 10 4 9 3" xfId="8439" xr:uid="{00000000-0005-0000-0000-00005A1E0000}"/>
    <cellStyle name="Normal 10 5" xfId="1400" xr:uid="{00000000-0005-0000-0000-00005B1E0000}"/>
    <cellStyle name="Normal 10 5 10" xfId="8780" xr:uid="{00000000-0005-0000-0000-00005C1E0000}"/>
    <cellStyle name="Normal 10 5 10 2" xfId="23935" xr:uid="{00000000-0005-0000-0000-00005D1E0000}"/>
    <cellStyle name="Normal 10 5 11" xfId="22382" xr:uid="{00000000-0005-0000-0000-00005E1E0000}"/>
    <cellStyle name="Normal 10 5 12" xfId="6894" xr:uid="{00000000-0005-0000-0000-00005F1E0000}"/>
    <cellStyle name="Normal 10 5 13" xfId="5743" xr:uid="{00000000-0005-0000-0000-0000601E0000}"/>
    <cellStyle name="Normal 10 5 14" xfId="4670" xr:uid="{00000000-0005-0000-0000-0000611E0000}"/>
    <cellStyle name="Normal 10 5 2" xfId="2330" xr:uid="{00000000-0005-0000-0000-0000621E0000}"/>
    <cellStyle name="Normal 10 5 2 10" xfId="5744" xr:uid="{00000000-0005-0000-0000-0000631E0000}"/>
    <cellStyle name="Normal 10 5 2 11" xfId="4671" xr:uid="{00000000-0005-0000-0000-0000641E0000}"/>
    <cellStyle name="Normal 10 5 2 2" xfId="7520" xr:uid="{00000000-0005-0000-0000-0000651E0000}"/>
    <cellStyle name="Normal 10 5 2 2 2" xfId="10242" xr:uid="{00000000-0005-0000-0000-0000661E0000}"/>
    <cellStyle name="Normal 10 5 2 2 2 2" xfId="11979" xr:uid="{00000000-0005-0000-0000-0000671E0000}"/>
    <cellStyle name="Normal 10 5 2 2 2 2 2" xfId="15364" xr:uid="{00000000-0005-0000-0000-0000681E0000}"/>
    <cellStyle name="Normal 10 5 2 2 2 2 2 2" xfId="22148" xr:uid="{00000000-0005-0000-0000-0000691E0000}"/>
    <cellStyle name="Normal 10 5 2 2 2 2 2 2 2" xfId="37261" xr:uid="{00000000-0005-0000-0000-00006A1E0000}"/>
    <cellStyle name="Normal 10 5 2 2 2 2 2 3" xfId="30493" xr:uid="{00000000-0005-0000-0000-00006B1E0000}"/>
    <cellStyle name="Normal 10 5 2 2 2 2 3" xfId="18764" xr:uid="{00000000-0005-0000-0000-00006C1E0000}"/>
    <cellStyle name="Normal 10 5 2 2 2 2 3 2" xfId="33877" xr:uid="{00000000-0005-0000-0000-00006D1E0000}"/>
    <cellStyle name="Normal 10 5 2 2 2 2 4" xfId="27109" xr:uid="{00000000-0005-0000-0000-00006E1E0000}"/>
    <cellStyle name="Normal 10 5 2 2 2 3" xfId="13651" xr:uid="{00000000-0005-0000-0000-00006F1E0000}"/>
    <cellStyle name="Normal 10 5 2 2 2 3 2" xfId="20435" xr:uid="{00000000-0005-0000-0000-0000701E0000}"/>
    <cellStyle name="Normal 10 5 2 2 2 3 2 2" xfId="35548" xr:uid="{00000000-0005-0000-0000-0000711E0000}"/>
    <cellStyle name="Normal 10 5 2 2 2 3 3" xfId="28780" xr:uid="{00000000-0005-0000-0000-0000721E0000}"/>
    <cellStyle name="Normal 10 5 2 2 2 4" xfId="17038" xr:uid="{00000000-0005-0000-0000-0000731E0000}"/>
    <cellStyle name="Normal 10 5 2 2 2 4 2" xfId="32161" xr:uid="{00000000-0005-0000-0000-0000741E0000}"/>
    <cellStyle name="Normal 10 5 2 2 2 5" xfId="25396" xr:uid="{00000000-0005-0000-0000-0000751E0000}"/>
    <cellStyle name="Normal 10 5 2 2 3" xfId="11145" xr:uid="{00000000-0005-0000-0000-0000761E0000}"/>
    <cellStyle name="Normal 10 5 2 2 3 2" xfId="14530" xr:uid="{00000000-0005-0000-0000-0000771E0000}"/>
    <cellStyle name="Normal 10 5 2 2 3 2 2" xfId="21314" xr:uid="{00000000-0005-0000-0000-0000781E0000}"/>
    <cellStyle name="Normal 10 5 2 2 3 2 2 2" xfId="36427" xr:uid="{00000000-0005-0000-0000-0000791E0000}"/>
    <cellStyle name="Normal 10 5 2 2 3 2 3" xfId="29659" xr:uid="{00000000-0005-0000-0000-00007A1E0000}"/>
    <cellStyle name="Normal 10 5 2 2 3 3" xfId="17930" xr:uid="{00000000-0005-0000-0000-00007B1E0000}"/>
    <cellStyle name="Normal 10 5 2 2 3 3 2" xfId="33043" xr:uid="{00000000-0005-0000-0000-00007C1E0000}"/>
    <cellStyle name="Normal 10 5 2 2 3 4" xfId="26275" xr:uid="{00000000-0005-0000-0000-00007D1E0000}"/>
    <cellStyle name="Normal 10 5 2 2 4" xfId="12815" xr:uid="{00000000-0005-0000-0000-00007E1E0000}"/>
    <cellStyle name="Normal 10 5 2 2 4 2" xfId="19598" xr:uid="{00000000-0005-0000-0000-00007F1E0000}"/>
    <cellStyle name="Normal 10 5 2 2 4 2 2" xfId="34711" xr:uid="{00000000-0005-0000-0000-0000801E0000}"/>
    <cellStyle name="Normal 10 5 2 2 4 3" xfId="27943" xr:uid="{00000000-0005-0000-0000-0000811E0000}"/>
    <cellStyle name="Normal 10 5 2 2 5" xfId="16203" xr:uid="{00000000-0005-0000-0000-0000821E0000}"/>
    <cellStyle name="Normal 10 5 2 2 5 2" xfId="31327" xr:uid="{00000000-0005-0000-0000-0000831E0000}"/>
    <cellStyle name="Normal 10 5 2 2 6" xfId="9405" xr:uid="{00000000-0005-0000-0000-0000841E0000}"/>
    <cellStyle name="Normal 10 5 2 2 6 2" xfId="24559" xr:uid="{00000000-0005-0000-0000-0000851E0000}"/>
    <cellStyle name="Normal 10 5 2 2 7" xfId="23006" xr:uid="{00000000-0005-0000-0000-0000861E0000}"/>
    <cellStyle name="Normal 10 5 2 3" xfId="7659" xr:uid="{00000000-0005-0000-0000-0000871E0000}"/>
    <cellStyle name="Normal 10 5 2 3 2" xfId="11563" xr:uid="{00000000-0005-0000-0000-0000881E0000}"/>
    <cellStyle name="Normal 10 5 2 3 2 2" xfId="14948" xr:uid="{00000000-0005-0000-0000-0000891E0000}"/>
    <cellStyle name="Normal 10 5 2 3 2 2 2" xfId="21732" xr:uid="{00000000-0005-0000-0000-00008A1E0000}"/>
    <cellStyle name="Normal 10 5 2 3 2 2 2 2" xfId="36845" xr:uid="{00000000-0005-0000-0000-00008B1E0000}"/>
    <cellStyle name="Normal 10 5 2 3 2 2 3" xfId="30077" xr:uid="{00000000-0005-0000-0000-00008C1E0000}"/>
    <cellStyle name="Normal 10 5 2 3 2 3" xfId="18348" xr:uid="{00000000-0005-0000-0000-00008D1E0000}"/>
    <cellStyle name="Normal 10 5 2 3 2 3 2" xfId="33461" xr:uid="{00000000-0005-0000-0000-00008E1E0000}"/>
    <cellStyle name="Normal 10 5 2 3 2 4" xfId="26693" xr:uid="{00000000-0005-0000-0000-00008F1E0000}"/>
    <cellStyle name="Normal 10 5 2 3 3" xfId="13235" xr:uid="{00000000-0005-0000-0000-0000901E0000}"/>
    <cellStyle name="Normal 10 5 2 3 3 2" xfId="20019" xr:uid="{00000000-0005-0000-0000-0000911E0000}"/>
    <cellStyle name="Normal 10 5 2 3 3 2 2" xfId="35132" xr:uid="{00000000-0005-0000-0000-0000921E0000}"/>
    <cellStyle name="Normal 10 5 2 3 3 3" xfId="28364" xr:uid="{00000000-0005-0000-0000-0000931E0000}"/>
    <cellStyle name="Normal 10 5 2 3 4" xfId="16621" xr:uid="{00000000-0005-0000-0000-0000941E0000}"/>
    <cellStyle name="Normal 10 5 2 3 4 2" xfId="31745" xr:uid="{00000000-0005-0000-0000-0000951E0000}"/>
    <cellStyle name="Normal 10 5 2 3 5" xfId="9827" xr:uid="{00000000-0005-0000-0000-0000961E0000}"/>
    <cellStyle name="Normal 10 5 2 3 5 2" xfId="24980" xr:uid="{00000000-0005-0000-0000-0000971E0000}"/>
    <cellStyle name="Normal 10 5 2 4" xfId="10730" xr:uid="{00000000-0005-0000-0000-0000981E0000}"/>
    <cellStyle name="Normal 10 5 2 4 2" xfId="14114" xr:uid="{00000000-0005-0000-0000-0000991E0000}"/>
    <cellStyle name="Normal 10 5 2 4 2 2" xfId="20898" xr:uid="{00000000-0005-0000-0000-00009A1E0000}"/>
    <cellStyle name="Normal 10 5 2 4 2 2 2" xfId="36011" xr:uid="{00000000-0005-0000-0000-00009B1E0000}"/>
    <cellStyle name="Normal 10 5 2 4 2 3" xfId="29243" xr:uid="{00000000-0005-0000-0000-00009C1E0000}"/>
    <cellStyle name="Normal 10 5 2 4 3" xfId="17514" xr:uid="{00000000-0005-0000-0000-00009D1E0000}"/>
    <cellStyle name="Normal 10 5 2 4 3 2" xfId="32627" xr:uid="{00000000-0005-0000-0000-00009E1E0000}"/>
    <cellStyle name="Normal 10 5 2 4 4" xfId="25859" xr:uid="{00000000-0005-0000-0000-00009F1E0000}"/>
    <cellStyle name="Normal 10 5 2 5" xfId="12399" xr:uid="{00000000-0005-0000-0000-0000A01E0000}"/>
    <cellStyle name="Normal 10 5 2 5 2" xfId="19182" xr:uid="{00000000-0005-0000-0000-0000A11E0000}"/>
    <cellStyle name="Normal 10 5 2 5 2 2" xfId="34295" xr:uid="{00000000-0005-0000-0000-0000A21E0000}"/>
    <cellStyle name="Normal 10 5 2 5 3" xfId="27527" xr:uid="{00000000-0005-0000-0000-0000A31E0000}"/>
    <cellStyle name="Normal 10 5 2 6" xfId="15787" xr:uid="{00000000-0005-0000-0000-0000A41E0000}"/>
    <cellStyle name="Normal 10 5 2 6 2" xfId="30911" xr:uid="{00000000-0005-0000-0000-0000A51E0000}"/>
    <cellStyle name="Normal 10 5 2 7" xfId="8989" xr:uid="{00000000-0005-0000-0000-0000A61E0000}"/>
    <cellStyle name="Normal 10 5 2 7 2" xfId="24143" xr:uid="{00000000-0005-0000-0000-0000A71E0000}"/>
    <cellStyle name="Normal 10 5 2 8" xfId="22590" xr:uid="{00000000-0005-0000-0000-0000A81E0000}"/>
    <cellStyle name="Normal 10 5 2 9" xfId="7103" xr:uid="{00000000-0005-0000-0000-0000A91E0000}"/>
    <cellStyle name="Normal 10 5 3" xfId="2331" xr:uid="{00000000-0005-0000-0000-0000AA1E0000}"/>
    <cellStyle name="Normal 10 5 3 10" xfId="4672" xr:uid="{00000000-0005-0000-0000-0000AB1E0000}"/>
    <cellStyle name="Normal 10 5 3 2" xfId="7660" xr:uid="{00000000-0005-0000-0000-0000AC1E0000}"/>
    <cellStyle name="Normal 10 5 3 2 2" xfId="11771" xr:uid="{00000000-0005-0000-0000-0000AD1E0000}"/>
    <cellStyle name="Normal 10 5 3 2 2 2" xfId="15156" xr:uid="{00000000-0005-0000-0000-0000AE1E0000}"/>
    <cellStyle name="Normal 10 5 3 2 2 2 2" xfId="21940" xr:uid="{00000000-0005-0000-0000-0000AF1E0000}"/>
    <cellStyle name="Normal 10 5 3 2 2 2 2 2" xfId="37053" xr:uid="{00000000-0005-0000-0000-0000B01E0000}"/>
    <cellStyle name="Normal 10 5 3 2 2 2 3" xfId="30285" xr:uid="{00000000-0005-0000-0000-0000B11E0000}"/>
    <cellStyle name="Normal 10 5 3 2 2 3" xfId="18556" xr:uid="{00000000-0005-0000-0000-0000B21E0000}"/>
    <cellStyle name="Normal 10 5 3 2 2 3 2" xfId="33669" xr:uid="{00000000-0005-0000-0000-0000B31E0000}"/>
    <cellStyle name="Normal 10 5 3 2 2 4" xfId="26901" xr:uid="{00000000-0005-0000-0000-0000B41E0000}"/>
    <cellStyle name="Normal 10 5 3 2 3" xfId="13443" xr:uid="{00000000-0005-0000-0000-0000B51E0000}"/>
    <cellStyle name="Normal 10 5 3 2 3 2" xfId="20227" xr:uid="{00000000-0005-0000-0000-0000B61E0000}"/>
    <cellStyle name="Normal 10 5 3 2 3 2 2" xfId="35340" xr:uid="{00000000-0005-0000-0000-0000B71E0000}"/>
    <cellStyle name="Normal 10 5 3 2 3 3" xfId="28572" xr:uid="{00000000-0005-0000-0000-0000B81E0000}"/>
    <cellStyle name="Normal 10 5 3 2 4" xfId="16830" xr:uid="{00000000-0005-0000-0000-0000B91E0000}"/>
    <cellStyle name="Normal 10 5 3 2 4 2" xfId="31953" xr:uid="{00000000-0005-0000-0000-0000BA1E0000}"/>
    <cellStyle name="Normal 10 5 3 2 5" xfId="10034" xr:uid="{00000000-0005-0000-0000-0000BB1E0000}"/>
    <cellStyle name="Normal 10 5 3 2 5 2" xfId="25188" xr:uid="{00000000-0005-0000-0000-0000BC1E0000}"/>
    <cellStyle name="Normal 10 5 3 3" xfId="10937" xr:uid="{00000000-0005-0000-0000-0000BD1E0000}"/>
    <cellStyle name="Normal 10 5 3 3 2" xfId="14322" xr:uid="{00000000-0005-0000-0000-0000BE1E0000}"/>
    <cellStyle name="Normal 10 5 3 3 2 2" xfId="21106" xr:uid="{00000000-0005-0000-0000-0000BF1E0000}"/>
    <cellStyle name="Normal 10 5 3 3 2 2 2" xfId="36219" xr:uid="{00000000-0005-0000-0000-0000C01E0000}"/>
    <cellStyle name="Normal 10 5 3 3 2 3" xfId="29451" xr:uid="{00000000-0005-0000-0000-0000C11E0000}"/>
    <cellStyle name="Normal 10 5 3 3 3" xfId="17722" xr:uid="{00000000-0005-0000-0000-0000C21E0000}"/>
    <cellStyle name="Normal 10 5 3 3 3 2" xfId="32835" xr:uid="{00000000-0005-0000-0000-0000C31E0000}"/>
    <cellStyle name="Normal 10 5 3 3 4" xfId="26067" xr:uid="{00000000-0005-0000-0000-0000C41E0000}"/>
    <cellStyle name="Normal 10 5 3 4" xfId="12607" xr:uid="{00000000-0005-0000-0000-0000C51E0000}"/>
    <cellStyle name="Normal 10 5 3 4 2" xfId="19390" xr:uid="{00000000-0005-0000-0000-0000C61E0000}"/>
    <cellStyle name="Normal 10 5 3 4 2 2" xfId="34503" xr:uid="{00000000-0005-0000-0000-0000C71E0000}"/>
    <cellStyle name="Normal 10 5 3 4 3" xfId="27735" xr:uid="{00000000-0005-0000-0000-0000C81E0000}"/>
    <cellStyle name="Normal 10 5 3 5" xfId="15995" xr:uid="{00000000-0005-0000-0000-0000C91E0000}"/>
    <cellStyle name="Normal 10 5 3 5 2" xfId="31119" xr:uid="{00000000-0005-0000-0000-0000CA1E0000}"/>
    <cellStyle name="Normal 10 5 3 6" xfId="9197" xr:uid="{00000000-0005-0000-0000-0000CB1E0000}"/>
    <cellStyle name="Normal 10 5 3 6 2" xfId="24351" xr:uid="{00000000-0005-0000-0000-0000CC1E0000}"/>
    <cellStyle name="Normal 10 5 3 7" xfId="22798" xr:uid="{00000000-0005-0000-0000-0000CD1E0000}"/>
    <cellStyle name="Normal 10 5 3 8" xfId="7312" xr:uid="{00000000-0005-0000-0000-0000CE1E0000}"/>
    <cellStyle name="Normal 10 5 3 9" xfId="5745" xr:uid="{00000000-0005-0000-0000-0000CF1E0000}"/>
    <cellStyle name="Normal 10 5 4" xfId="2332" xr:uid="{00000000-0005-0000-0000-0000D01E0000}"/>
    <cellStyle name="Normal 10 5 4 2" xfId="11355" xr:uid="{00000000-0005-0000-0000-0000D11E0000}"/>
    <cellStyle name="Normal 10 5 4 2 2" xfId="14740" xr:uid="{00000000-0005-0000-0000-0000D21E0000}"/>
    <cellStyle name="Normal 10 5 4 2 2 2" xfId="21524" xr:uid="{00000000-0005-0000-0000-0000D31E0000}"/>
    <cellStyle name="Normal 10 5 4 2 2 2 2" xfId="36637" xr:uid="{00000000-0005-0000-0000-0000D41E0000}"/>
    <cellStyle name="Normal 10 5 4 2 2 3" xfId="29869" xr:uid="{00000000-0005-0000-0000-0000D51E0000}"/>
    <cellStyle name="Normal 10 5 4 2 3" xfId="18140" xr:uid="{00000000-0005-0000-0000-0000D61E0000}"/>
    <cellStyle name="Normal 10 5 4 2 3 2" xfId="33253" xr:uid="{00000000-0005-0000-0000-0000D71E0000}"/>
    <cellStyle name="Normal 10 5 4 2 4" xfId="26485" xr:uid="{00000000-0005-0000-0000-0000D81E0000}"/>
    <cellStyle name="Normal 10 5 4 3" xfId="13027" xr:uid="{00000000-0005-0000-0000-0000D91E0000}"/>
    <cellStyle name="Normal 10 5 4 3 2" xfId="19811" xr:uid="{00000000-0005-0000-0000-0000DA1E0000}"/>
    <cellStyle name="Normal 10 5 4 3 2 2" xfId="34924" xr:uid="{00000000-0005-0000-0000-0000DB1E0000}"/>
    <cellStyle name="Normal 10 5 4 3 3" xfId="28156" xr:uid="{00000000-0005-0000-0000-0000DC1E0000}"/>
    <cellStyle name="Normal 10 5 4 4" xfId="16413" xr:uid="{00000000-0005-0000-0000-0000DD1E0000}"/>
    <cellStyle name="Normal 10 5 4 4 2" xfId="31537" xr:uid="{00000000-0005-0000-0000-0000DE1E0000}"/>
    <cellStyle name="Normal 10 5 4 5" xfId="9619" xr:uid="{00000000-0005-0000-0000-0000DF1E0000}"/>
    <cellStyle name="Normal 10 5 4 5 2" xfId="24772" xr:uid="{00000000-0005-0000-0000-0000E01E0000}"/>
    <cellStyle name="Normal 10 5 4 6" xfId="5746" xr:uid="{00000000-0005-0000-0000-0000E11E0000}"/>
    <cellStyle name="Normal 10 5 4 7" xfId="4673" xr:uid="{00000000-0005-0000-0000-0000E21E0000}"/>
    <cellStyle name="Normal 10 5 5" xfId="2333" xr:uid="{00000000-0005-0000-0000-0000E31E0000}"/>
    <cellStyle name="Normal 10 5 5 2" xfId="13906" xr:uid="{00000000-0005-0000-0000-0000E41E0000}"/>
    <cellStyle name="Normal 10 5 5 2 2" xfId="20690" xr:uid="{00000000-0005-0000-0000-0000E51E0000}"/>
    <cellStyle name="Normal 10 5 5 2 2 2" xfId="35803" xr:uid="{00000000-0005-0000-0000-0000E61E0000}"/>
    <cellStyle name="Normal 10 5 5 2 3" xfId="29035" xr:uid="{00000000-0005-0000-0000-0000E71E0000}"/>
    <cellStyle name="Normal 10 5 5 3" xfId="17306" xr:uid="{00000000-0005-0000-0000-0000E81E0000}"/>
    <cellStyle name="Normal 10 5 5 3 2" xfId="32419" xr:uid="{00000000-0005-0000-0000-0000E91E0000}"/>
    <cellStyle name="Normal 10 5 5 4" xfId="10522" xr:uid="{00000000-0005-0000-0000-0000EA1E0000}"/>
    <cellStyle name="Normal 10 5 5 4 2" xfId="25651" xr:uid="{00000000-0005-0000-0000-0000EB1E0000}"/>
    <cellStyle name="Normal 10 5 5 5" xfId="5747" xr:uid="{00000000-0005-0000-0000-0000EC1E0000}"/>
    <cellStyle name="Normal 10 5 5 6" xfId="4674" xr:uid="{00000000-0005-0000-0000-0000ED1E0000}"/>
    <cellStyle name="Normal 10 5 6" xfId="2334" xr:uid="{00000000-0005-0000-0000-0000EE1E0000}"/>
    <cellStyle name="Normal 10 5 6 2" xfId="18974" xr:uid="{00000000-0005-0000-0000-0000EF1E0000}"/>
    <cellStyle name="Normal 10 5 6 2 2" xfId="34087" xr:uid="{00000000-0005-0000-0000-0000F01E0000}"/>
    <cellStyle name="Normal 10 5 6 3" xfId="12191" xr:uid="{00000000-0005-0000-0000-0000F11E0000}"/>
    <cellStyle name="Normal 10 5 6 3 2" xfId="27319" xr:uid="{00000000-0005-0000-0000-0000F21E0000}"/>
    <cellStyle name="Normal 10 5 6 4" xfId="5748" xr:uid="{00000000-0005-0000-0000-0000F31E0000}"/>
    <cellStyle name="Normal 10 5 6 5" xfId="4675" xr:uid="{00000000-0005-0000-0000-0000F41E0000}"/>
    <cellStyle name="Normal 10 5 7" xfId="2335" xr:uid="{00000000-0005-0000-0000-0000F51E0000}"/>
    <cellStyle name="Normal 10 5 7 2" xfId="15579" xr:uid="{00000000-0005-0000-0000-0000F61E0000}"/>
    <cellStyle name="Normal 10 5 7 2 2" xfId="30703" xr:uid="{00000000-0005-0000-0000-0000F71E0000}"/>
    <cellStyle name="Normal 10 5 7 3" xfId="5749" xr:uid="{00000000-0005-0000-0000-0000F81E0000}"/>
    <cellStyle name="Normal 10 5 7 4" xfId="4676" xr:uid="{00000000-0005-0000-0000-0000F91E0000}"/>
    <cellStyle name="Normal 10 5 8" xfId="2336" xr:uid="{00000000-0005-0000-0000-0000FA1E0000}"/>
    <cellStyle name="Normal 10 5 8 2" xfId="5750" xr:uid="{00000000-0005-0000-0000-0000FB1E0000}"/>
    <cellStyle name="Normal 10 5 8 3" xfId="4677" xr:uid="{00000000-0005-0000-0000-0000FC1E0000}"/>
    <cellStyle name="Normal 10 5 9" xfId="2329" xr:uid="{00000000-0005-0000-0000-0000FD1E0000}"/>
    <cellStyle name="Normal 10 6" xfId="605" xr:uid="{00000000-0005-0000-0000-0000FE1E0000}"/>
    <cellStyle name="Normal 10 6 10" xfId="8886" xr:uid="{00000000-0005-0000-0000-0000FF1E0000}"/>
    <cellStyle name="Normal 10 6 10 2" xfId="24040" xr:uid="{00000000-0005-0000-0000-0000001F0000}"/>
    <cellStyle name="Normal 10 6 11" xfId="22487" xr:uid="{00000000-0005-0000-0000-0000011F0000}"/>
    <cellStyle name="Normal 10 6 12" xfId="7001" xr:uid="{00000000-0005-0000-0000-0000021F0000}"/>
    <cellStyle name="Normal 10 6 13" xfId="5751" xr:uid="{00000000-0005-0000-0000-0000031F0000}"/>
    <cellStyle name="Normal 10 6 14" xfId="4678" xr:uid="{00000000-0005-0000-0000-0000041F0000}"/>
    <cellStyle name="Normal 10 6 2" xfId="2338" xr:uid="{00000000-0005-0000-0000-0000051F0000}"/>
    <cellStyle name="Normal 10 6 2 10" xfId="4679" xr:uid="{00000000-0005-0000-0000-0000061F0000}"/>
    <cellStyle name="Normal 10 6 2 2" xfId="7661" xr:uid="{00000000-0005-0000-0000-0000071F0000}"/>
    <cellStyle name="Normal 10 6 2 2 2" xfId="11876" xr:uid="{00000000-0005-0000-0000-0000081F0000}"/>
    <cellStyle name="Normal 10 6 2 2 2 2" xfId="15261" xr:uid="{00000000-0005-0000-0000-0000091F0000}"/>
    <cellStyle name="Normal 10 6 2 2 2 2 2" xfId="22045" xr:uid="{00000000-0005-0000-0000-00000A1F0000}"/>
    <cellStyle name="Normal 10 6 2 2 2 2 2 2" xfId="37158" xr:uid="{00000000-0005-0000-0000-00000B1F0000}"/>
    <cellStyle name="Normal 10 6 2 2 2 2 3" xfId="30390" xr:uid="{00000000-0005-0000-0000-00000C1F0000}"/>
    <cellStyle name="Normal 10 6 2 2 2 3" xfId="18661" xr:uid="{00000000-0005-0000-0000-00000D1F0000}"/>
    <cellStyle name="Normal 10 6 2 2 2 3 2" xfId="33774" xr:uid="{00000000-0005-0000-0000-00000E1F0000}"/>
    <cellStyle name="Normal 10 6 2 2 2 4" xfId="27006" xr:uid="{00000000-0005-0000-0000-00000F1F0000}"/>
    <cellStyle name="Normal 10 6 2 2 3" xfId="13548" xr:uid="{00000000-0005-0000-0000-0000101F0000}"/>
    <cellStyle name="Normal 10 6 2 2 3 2" xfId="20332" xr:uid="{00000000-0005-0000-0000-0000111F0000}"/>
    <cellStyle name="Normal 10 6 2 2 3 2 2" xfId="35445" xr:uid="{00000000-0005-0000-0000-0000121F0000}"/>
    <cellStyle name="Normal 10 6 2 2 3 3" xfId="28677" xr:uid="{00000000-0005-0000-0000-0000131F0000}"/>
    <cellStyle name="Normal 10 6 2 2 4" xfId="16935" xr:uid="{00000000-0005-0000-0000-0000141F0000}"/>
    <cellStyle name="Normal 10 6 2 2 4 2" xfId="32058" xr:uid="{00000000-0005-0000-0000-0000151F0000}"/>
    <cellStyle name="Normal 10 6 2 2 5" xfId="10139" xr:uid="{00000000-0005-0000-0000-0000161F0000}"/>
    <cellStyle name="Normal 10 6 2 2 5 2" xfId="25293" xr:uid="{00000000-0005-0000-0000-0000171F0000}"/>
    <cellStyle name="Normal 10 6 2 3" xfId="11042" xr:uid="{00000000-0005-0000-0000-0000181F0000}"/>
    <cellStyle name="Normal 10 6 2 3 2" xfId="14427" xr:uid="{00000000-0005-0000-0000-0000191F0000}"/>
    <cellStyle name="Normal 10 6 2 3 2 2" xfId="21211" xr:uid="{00000000-0005-0000-0000-00001A1F0000}"/>
    <cellStyle name="Normal 10 6 2 3 2 2 2" xfId="36324" xr:uid="{00000000-0005-0000-0000-00001B1F0000}"/>
    <cellStyle name="Normal 10 6 2 3 2 3" xfId="29556" xr:uid="{00000000-0005-0000-0000-00001C1F0000}"/>
    <cellStyle name="Normal 10 6 2 3 3" xfId="17827" xr:uid="{00000000-0005-0000-0000-00001D1F0000}"/>
    <cellStyle name="Normal 10 6 2 3 3 2" xfId="32940" xr:uid="{00000000-0005-0000-0000-00001E1F0000}"/>
    <cellStyle name="Normal 10 6 2 3 4" xfId="26172" xr:uid="{00000000-0005-0000-0000-00001F1F0000}"/>
    <cellStyle name="Normal 10 6 2 4" xfId="12712" xr:uid="{00000000-0005-0000-0000-0000201F0000}"/>
    <cellStyle name="Normal 10 6 2 4 2" xfId="19495" xr:uid="{00000000-0005-0000-0000-0000211F0000}"/>
    <cellStyle name="Normal 10 6 2 4 2 2" xfId="34608" xr:uid="{00000000-0005-0000-0000-0000221F0000}"/>
    <cellStyle name="Normal 10 6 2 4 3" xfId="27840" xr:uid="{00000000-0005-0000-0000-0000231F0000}"/>
    <cellStyle name="Normal 10 6 2 5" xfId="16100" xr:uid="{00000000-0005-0000-0000-0000241F0000}"/>
    <cellStyle name="Normal 10 6 2 5 2" xfId="31224" xr:uid="{00000000-0005-0000-0000-0000251F0000}"/>
    <cellStyle name="Normal 10 6 2 6" xfId="9302" xr:uid="{00000000-0005-0000-0000-0000261F0000}"/>
    <cellStyle name="Normal 10 6 2 6 2" xfId="24456" xr:uid="{00000000-0005-0000-0000-0000271F0000}"/>
    <cellStyle name="Normal 10 6 2 7" xfId="22903" xr:uid="{00000000-0005-0000-0000-0000281F0000}"/>
    <cellStyle name="Normal 10 6 2 8" xfId="7417" xr:uid="{00000000-0005-0000-0000-0000291F0000}"/>
    <cellStyle name="Normal 10 6 2 9" xfId="5752" xr:uid="{00000000-0005-0000-0000-00002A1F0000}"/>
    <cellStyle name="Normal 10 6 3" xfId="2339" xr:uid="{00000000-0005-0000-0000-00002B1F0000}"/>
    <cellStyle name="Normal 10 6 3 2" xfId="11460" xr:uid="{00000000-0005-0000-0000-00002C1F0000}"/>
    <cellStyle name="Normal 10 6 3 2 2" xfId="14845" xr:uid="{00000000-0005-0000-0000-00002D1F0000}"/>
    <cellStyle name="Normal 10 6 3 2 2 2" xfId="21629" xr:uid="{00000000-0005-0000-0000-00002E1F0000}"/>
    <cellStyle name="Normal 10 6 3 2 2 2 2" xfId="36742" xr:uid="{00000000-0005-0000-0000-00002F1F0000}"/>
    <cellStyle name="Normal 10 6 3 2 2 3" xfId="29974" xr:uid="{00000000-0005-0000-0000-0000301F0000}"/>
    <cellStyle name="Normal 10 6 3 2 3" xfId="18245" xr:uid="{00000000-0005-0000-0000-0000311F0000}"/>
    <cellStyle name="Normal 10 6 3 2 3 2" xfId="33358" xr:uid="{00000000-0005-0000-0000-0000321F0000}"/>
    <cellStyle name="Normal 10 6 3 2 4" xfId="26590" xr:uid="{00000000-0005-0000-0000-0000331F0000}"/>
    <cellStyle name="Normal 10 6 3 3" xfId="13132" xr:uid="{00000000-0005-0000-0000-0000341F0000}"/>
    <cellStyle name="Normal 10 6 3 3 2" xfId="19916" xr:uid="{00000000-0005-0000-0000-0000351F0000}"/>
    <cellStyle name="Normal 10 6 3 3 2 2" xfId="35029" xr:uid="{00000000-0005-0000-0000-0000361F0000}"/>
    <cellStyle name="Normal 10 6 3 3 3" xfId="28261" xr:uid="{00000000-0005-0000-0000-0000371F0000}"/>
    <cellStyle name="Normal 10 6 3 4" xfId="16518" xr:uid="{00000000-0005-0000-0000-0000381F0000}"/>
    <cellStyle name="Normal 10 6 3 4 2" xfId="31642" xr:uid="{00000000-0005-0000-0000-0000391F0000}"/>
    <cellStyle name="Normal 10 6 3 5" xfId="9724" xr:uid="{00000000-0005-0000-0000-00003A1F0000}"/>
    <cellStyle name="Normal 10 6 3 5 2" xfId="24877" xr:uid="{00000000-0005-0000-0000-00003B1F0000}"/>
    <cellStyle name="Normal 10 6 3 6" xfId="5753" xr:uid="{00000000-0005-0000-0000-00003C1F0000}"/>
    <cellStyle name="Normal 10 6 3 7" xfId="4680" xr:uid="{00000000-0005-0000-0000-00003D1F0000}"/>
    <cellStyle name="Normal 10 6 4" xfId="2340" xr:uid="{00000000-0005-0000-0000-00003E1F0000}"/>
    <cellStyle name="Normal 10 6 4 2" xfId="14011" xr:uid="{00000000-0005-0000-0000-00003F1F0000}"/>
    <cellStyle name="Normal 10 6 4 2 2" xfId="20795" xr:uid="{00000000-0005-0000-0000-0000401F0000}"/>
    <cellStyle name="Normal 10 6 4 2 2 2" xfId="35908" xr:uid="{00000000-0005-0000-0000-0000411F0000}"/>
    <cellStyle name="Normal 10 6 4 2 3" xfId="29140" xr:uid="{00000000-0005-0000-0000-0000421F0000}"/>
    <cellStyle name="Normal 10 6 4 3" xfId="17411" xr:uid="{00000000-0005-0000-0000-0000431F0000}"/>
    <cellStyle name="Normal 10 6 4 3 2" xfId="32524" xr:uid="{00000000-0005-0000-0000-0000441F0000}"/>
    <cellStyle name="Normal 10 6 4 4" xfId="10627" xr:uid="{00000000-0005-0000-0000-0000451F0000}"/>
    <cellStyle name="Normal 10 6 4 4 2" xfId="25756" xr:uid="{00000000-0005-0000-0000-0000461F0000}"/>
    <cellStyle name="Normal 10 6 4 5" xfId="5754" xr:uid="{00000000-0005-0000-0000-0000471F0000}"/>
    <cellStyle name="Normal 10 6 4 6" xfId="4681" xr:uid="{00000000-0005-0000-0000-0000481F0000}"/>
    <cellStyle name="Normal 10 6 5" xfId="2341" xr:uid="{00000000-0005-0000-0000-0000491F0000}"/>
    <cellStyle name="Normal 10 6 5 2" xfId="19079" xr:uid="{00000000-0005-0000-0000-00004A1F0000}"/>
    <cellStyle name="Normal 10 6 5 2 2" xfId="34192" xr:uid="{00000000-0005-0000-0000-00004B1F0000}"/>
    <cellStyle name="Normal 10 6 5 3" xfId="12296" xr:uid="{00000000-0005-0000-0000-00004C1F0000}"/>
    <cellStyle name="Normal 10 6 5 3 2" xfId="27424" xr:uid="{00000000-0005-0000-0000-00004D1F0000}"/>
    <cellStyle name="Normal 10 6 5 4" xfId="5755" xr:uid="{00000000-0005-0000-0000-00004E1F0000}"/>
    <cellStyle name="Normal 10 6 5 5" xfId="4682" xr:uid="{00000000-0005-0000-0000-00004F1F0000}"/>
    <cellStyle name="Normal 10 6 6" xfId="2342" xr:uid="{00000000-0005-0000-0000-0000501F0000}"/>
    <cellStyle name="Normal 10 6 6 2" xfId="15684" xr:uid="{00000000-0005-0000-0000-0000511F0000}"/>
    <cellStyle name="Normal 10 6 6 2 2" xfId="30808" xr:uid="{00000000-0005-0000-0000-0000521F0000}"/>
    <cellStyle name="Normal 10 6 6 3" xfId="5756" xr:uid="{00000000-0005-0000-0000-0000531F0000}"/>
    <cellStyle name="Normal 10 6 6 4" xfId="4683" xr:uid="{00000000-0005-0000-0000-0000541F0000}"/>
    <cellStyle name="Normal 10 6 7" xfId="2343" xr:uid="{00000000-0005-0000-0000-0000551F0000}"/>
    <cellStyle name="Normal 10 6 7 2" xfId="5757" xr:uid="{00000000-0005-0000-0000-0000561F0000}"/>
    <cellStyle name="Normal 10 6 7 3" xfId="4684" xr:uid="{00000000-0005-0000-0000-0000571F0000}"/>
    <cellStyle name="Normal 10 6 8" xfId="2344" xr:uid="{00000000-0005-0000-0000-0000581F0000}"/>
    <cellStyle name="Normal 10 6 8 2" xfId="5758" xr:uid="{00000000-0005-0000-0000-0000591F0000}"/>
    <cellStyle name="Normal 10 6 8 3" xfId="4685" xr:uid="{00000000-0005-0000-0000-00005A1F0000}"/>
    <cellStyle name="Normal 10 6 9" xfId="2337" xr:uid="{00000000-0005-0000-0000-00005B1F0000}"/>
    <cellStyle name="Normal 10 7" xfId="2345" xr:uid="{00000000-0005-0000-0000-00005C1F0000}"/>
    <cellStyle name="Normal 10 7 10" xfId="9094" xr:uid="{00000000-0005-0000-0000-00005D1F0000}"/>
    <cellStyle name="Normal 10 7 10 2" xfId="24248" xr:uid="{00000000-0005-0000-0000-00005E1F0000}"/>
    <cellStyle name="Normal 10 7 11" xfId="22695" xr:uid="{00000000-0005-0000-0000-00005F1F0000}"/>
    <cellStyle name="Normal 10 7 12" xfId="7211" xr:uid="{00000000-0005-0000-0000-0000601F0000}"/>
    <cellStyle name="Normal 10 7 13" xfId="5759" xr:uid="{00000000-0005-0000-0000-0000611F0000}"/>
    <cellStyle name="Normal 10 7 14" xfId="4686" xr:uid="{00000000-0005-0000-0000-0000621F0000}"/>
    <cellStyle name="Normal 10 7 2" xfId="2346" xr:uid="{00000000-0005-0000-0000-0000631F0000}"/>
    <cellStyle name="Normal 10 7 2 2" xfId="11668" xr:uid="{00000000-0005-0000-0000-0000641F0000}"/>
    <cellStyle name="Normal 10 7 2 2 2" xfId="15053" xr:uid="{00000000-0005-0000-0000-0000651F0000}"/>
    <cellStyle name="Normal 10 7 2 2 2 2" xfId="21837" xr:uid="{00000000-0005-0000-0000-0000661F0000}"/>
    <cellStyle name="Normal 10 7 2 2 2 2 2" xfId="36950" xr:uid="{00000000-0005-0000-0000-0000671F0000}"/>
    <cellStyle name="Normal 10 7 2 2 2 3" xfId="30182" xr:uid="{00000000-0005-0000-0000-0000681F0000}"/>
    <cellStyle name="Normal 10 7 2 2 3" xfId="18453" xr:uid="{00000000-0005-0000-0000-0000691F0000}"/>
    <cellStyle name="Normal 10 7 2 2 3 2" xfId="33566" xr:uid="{00000000-0005-0000-0000-00006A1F0000}"/>
    <cellStyle name="Normal 10 7 2 2 4" xfId="26798" xr:uid="{00000000-0005-0000-0000-00006B1F0000}"/>
    <cellStyle name="Normal 10 7 2 3" xfId="13340" xr:uid="{00000000-0005-0000-0000-00006C1F0000}"/>
    <cellStyle name="Normal 10 7 2 3 2" xfId="20124" xr:uid="{00000000-0005-0000-0000-00006D1F0000}"/>
    <cellStyle name="Normal 10 7 2 3 2 2" xfId="35237" xr:uid="{00000000-0005-0000-0000-00006E1F0000}"/>
    <cellStyle name="Normal 10 7 2 3 3" xfId="28469" xr:uid="{00000000-0005-0000-0000-00006F1F0000}"/>
    <cellStyle name="Normal 10 7 2 4" xfId="16727" xr:uid="{00000000-0005-0000-0000-0000701F0000}"/>
    <cellStyle name="Normal 10 7 2 4 2" xfId="31850" xr:uid="{00000000-0005-0000-0000-0000711F0000}"/>
    <cellStyle name="Normal 10 7 2 5" xfId="9932" xr:uid="{00000000-0005-0000-0000-0000721F0000}"/>
    <cellStyle name="Normal 10 7 2 5 2" xfId="25085" xr:uid="{00000000-0005-0000-0000-0000731F0000}"/>
    <cellStyle name="Normal 10 7 2 6" xfId="5760" xr:uid="{00000000-0005-0000-0000-0000741F0000}"/>
    <cellStyle name="Normal 10 7 2 7" xfId="4687" xr:uid="{00000000-0005-0000-0000-0000751F0000}"/>
    <cellStyle name="Normal 10 7 3" xfId="2347" xr:uid="{00000000-0005-0000-0000-0000761F0000}"/>
    <cellStyle name="Normal 10 7 3 2" xfId="14219" xr:uid="{00000000-0005-0000-0000-0000771F0000}"/>
    <cellStyle name="Normal 10 7 3 2 2" xfId="21003" xr:uid="{00000000-0005-0000-0000-0000781F0000}"/>
    <cellStyle name="Normal 10 7 3 2 2 2" xfId="36116" xr:uid="{00000000-0005-0000-0000-0000791F0000}"/>
    <cellStyle name="Normal 10 7 3 2 3" xfId="29348" xr:uid="{00000000-0005-0000-0000-00007A1F0000}"/>
    <cellStyle name="Normal 10 7 3 3" xfId="17619" xr:uid="{00000000-0005-0000-0000-00007B1F0000}"/>
    <cellStyle name="Normal 10 7 3 3 2" xfId="32732" xr:uid="{00000000-0005-0000-0000-00007C1F0000}"/>
    <cellStyle name="Normal 10 7 3 4" xfId="10835" xr:uid="{00000000-0005-0000-0000-00007D1F0000}"/>
    <cellStyle name="Normal 10 7 3 4 2" xfId="25964" xr:uid="{00000000-0005-0000-0000-00007E1F0000}"/>
    <cellStyle name="Normal 10 7 3 5" xfId="5761" xr:uid="{00000000-0005-0000-0000-00007F1F0000}"/>
    <cellStyle name="Normal 10 7 3 6" xfId="4688" xr:uid="{00000000-0005-0000-0000-0000801F0000}"/>
    <cellStyle name="Normal 10 7 4" xfId="2348" xr:uid="{00000000-0005-0000-0000-0000811F0000}"/>
    <cellStyle name="Normal 10 7 4 2" xfId="19287" xr:uid="{00000000-0005-0000-0000-0000821F0000}"/>
    <cellStyle name="Normal 10 7 4 2 2" xfId="34400" xr:uid="{00000000-0005-0000-0000-0000831F0000}"/>
    <cellStyle name="Normal 10 7 4 3" xfId="12504" xr:uid="{00000000-0005-0000-0000-0000841F0000}"/>
    <cellStyle name="Normal 10 7 4 3 2" xfId="27632" xr:uid="{00000000-0005-0000-0000-0000851F0000}"/>
    <cellStyle name="Normal 10 7 4 4" xfId="5762" xr:uid="{00000000-0005-0000-0000-0000861F0000}"/>
    <cellStyle name="Normal 10 7 4 5" xfId="4689" xr:uid="{00000000-0005-0000-0000-0000871F0000}"/>
    <cellStyle name="Normal 10 7 5" xfId="2349" xr:uid="{00000000-0005-0000-0000-0000881F0000}"/>
    <cellStyle name="Normal 10 7 5 2" xfId="15892" xr:uid="{00000000-0005-0000-0000-0000891F0000}"/>
    <cellStyle name="Normal 10 7 5 2 2" xfId="31016" xr:uid="{00000000-0005-0000-0000-00008A1F0000}"/>
    <cellStyle name="Normal 10 7 5 3" xfId="5763" xr:uid="{00000000-0005-0000-0000-00008B1F0000}"/>
    <cellStyle name="Normal 10 7 5 4" xfId="4690" xr:uid="{00000000-0005-0000-0000-00008C1F0000}"/>
    <cellStyle name="Normal 10 7 6" xfId="2350" xr:uid="{00000000-0005-0000-0000-00008D1F0000}"/>
    <cellStyle name="Normal 10 7 6 2" xfId="5764" xr:uid="{00000000-0005-0000-0000-00008E1F0000}"/>
    <cellStyle name="Normal 10 7 6 3" xfId="4691" xr:uid="{00000000-0005-0000-0000-00008F1F0000}"/>
    <cellStyle name="Normal 10 7 7" xfId="2351" xr:uid="{00000000-0005-0000-0000-0000901F0000}"/>
    <cellStyle name="Normal 10 7 7 2" xfId="5765" xr:uid="{00000000-0005-0000-0000-0000911F0000}"/>
    <cellStyle name="Normal 10 7 7 3" xfId="4692" xr:uid="{00000000-0005-0000-0000-0000921F0000}"/>
    <cellStyle name="Normal 10 7 8" xfId="2352" xr:uid="{00000000-0005-0000-0000-0000931F0000}"/>
    <cellStyle name="Normal 10 7 8 2" xfId="5766" xr:uid="{00000000-0005-0000-0000-0000941F0000}"/>
    <cellStyle name="Normal 10 7 8 3" xfId="4693" xr:uid="{00000000-0005-0000-0000-0000951F0000}"/>
    <cellStyle name="Normal 10 7 9" xfId="7662" xr:uid="{00000000-0005-0000-0000-0000961F0000}"/>
    <cellStyle name="Normal 10 8" xfId="877" xr:uid="{00000000-0005-0000-0000-0000971F0000}"/>
    <cellStyle name="Normal 10 8 2" xfId="925" xr:uid="{00000000-0005-0000-0000-0000981F0000}"/>
    <cellStyle name="Normal 10 8 2 2" xfId="13803" xr:uid="{00000000-0005-0000-0000-0000991F0000}"/>
    <cellStyle name="Normal 10 8 2 2 2" xfId="20587" xr:uid="{00000000-0005-0000-0000-00009A1F0000}"/>
    <cellStyle name="Normal 10 8 2 2 2 2" xfId="35700" xr:uid="{00000000-0005-0000-0000-00009B1F0000}"/>
    <cellStyle name="Normal 10 8 2 2 3" xfId="28932" xr:uid="{00000000-0005-0000-0000-00009C1F0000}"/>
    <cellStyle name="Normal 10 8 2 3" xfId="17203" xr:uid="{00000000-0005-0000-0000-00009D1F0000}"/>
    <cellStyle name="Normal 10 8 2 3 2" xfId="32316" xr:uid="{00000000-0005-0000-0000-00009E1F0000}"/>
    <cellStyle name="Normal 10 8 2 4" xfId="25548" xr:uid="{00000000-0005-0000-0000-00009F1F0000}"/>
    <cellStyle name="Normal 10 8 2 5" xfId="10416" xr:uid="{00000000-0005-0000-0000-0000A01F0000}"/>
    <cellStyle name="Normal 10 8 3" xfId="12924" xr:uid="{00000000-0005-0000-0000-0000A11F0000}"/>
    <cellStyle name="Normal 10 8 3 2" xfId="19708" xr:uid="{00000000-0005-0000-0000-0000A21F0000}"/>
    <cellStyle name="Normal 10 8 3 2 2" xfId="34821" xr:uid="{00000000-0005-0000-0000-0000A31F0000}"/>
    <cellStyle name="Normal 10 8 3 3" xfId="28053" xr:uid="{00000000-0005-0000-0000-0000A41F0000}"/>
    <cellStyle name="Normal 10 8 4" xfId="16310" xr:uid="{00000000-0005-0000-0000-0000A51F0000}"/>
    <cellStyle name="Normal 10 8 4 2" xfId="31434" xr:uid="{00000000-0005-0000-0000-0000A61F0000}"/>
    <cellStyle name="Normal 10 8 5" xfId="9516" xr:uid="{00000000-0005-0000-0000-0000A71F0000}"/>
    <cellStyle name="Normal 10 8 5 2" xfId="24669" xr:uid="{00000000-0005-0000-0000-0000A81F0000}"/>
    <cellStyle name="Normal 10 9" xfId="2353" xr:uid="{00000000-0005-0000-0000-0000A91F0000}"/>
    <cellStyle name="Normal 10 9 2" xfId="14644" xr:uid="{00000000-0005-0000-0000-0000AA1F0000}"/>
    <cellStyle name="Normal 10 9 2 2" xfId="21428" xr:uid="{00000000-0005-0000-0000-0000AB1F0000}"/>
    <cellStyle name="Normal 10 9 2 2 2" xfId="36541" xr:uid="{00000000-0005-0000-0000-0000AC1F0000}"/>
    <cellStyle name="Normal 10 9 2 3" xfId="29773" xr:uid="{00000000-0005-0000-0000-0000AD1F0000}"/>
    <cellStyle name="Normal 10 9 3" xfId="18044" xr:uid="{00000000-0005-0000-0000-0000AE1F0000}"/>
    <cellStyle name="Normal 10 9 3 2" xfId="33157" xr:uid="{00000000-0005-0000-0000-0000AF1F0000}"/>
    <cellStyle name="Normal 10 9 4" xfId="11259" xr:uid="{00000000-0005-0000-0000-0000B01F0000}"/>
    <cellStyle name="Normal 10 9 4 2" xfId="26389" xr:uid="{00000000-0005-0000-0000-0000B11F0000}"/>
    <cellStyle name="Normal 10 9 5" xfId="5767" xr:uid="{00000000-0005-0000-0000-0000B21F0000}"/>
    <cellStyle name="Normal 10 9 6" xfId="4694" xr:uid="{00000000-0005-0000-0000-0000B31F0000}"/>
    <cellStyle name="Normal 100" xfId="2095" xr:uid="{00000000-0005-0000-0000-0000B41F0000}"/>
    <cellStyle name="Normal 100 2" xfId="6746" xr:uid="{00000000-0005-0000-0000-0000B51F0000}"/>
    <cellStyle name="Normal 100 3" xfId="6733" xr:uid="{00000000-0005-0000-0000-0000B61F0000}"/>
    <cellStyle name="Normal 101" xfId="2104" xr:uid="{00000000-0005-0000-0000-0000B71F0000}"/>
    <cellStyle name="Normal 101 2" xfId="37364" xr:uid="{00000000-0005-0000-0000-0000B81F0000}"/>
    <cellStyle name="Normal 1016" xfId="504" xr:uid="{00000000-0005-0000-0000-0000B91F0000}"/>
    <cellStyle name="Normal 1018" xfId="534" xr:uid="{00000000-0005-0000-0000-0000BA1F0000}"/>
    <cellStyle name="Normal 102" xfId="4074" xr:uid="{00000000-0005-0000-0000-0000BB1F0000}"/>
    <cellStyle name="Normal 102 2" xfId="37367" xr:uid="{00000000-0005-0000-0000-0000BC1F0000}"/>
    <cellStyle name="Normal 1022" xfId="558" xr:uid="{00000000-0005-0000-0000-0000BD1F0000}"/>
    <cellStyle name="Normal 1024" xfId="511" xr:uid="{00000000-0005-0000-0000-0000BE1F0000}"/>
    <cellStyle name="Normal 1025" xfId="561" xr:uid="{00000000-0005-0000-0000-0000BF1F0000}"/>
    <cellStyle name="Normal 1026" xfId="560" xr:uid="{00000000-0005-0000-0000-0000C01F0000}"/>
    <cellStyle name="Normal 1027" xfId="562" xr:uid="{00000000-0005-0000-0000-0000C11F0000}"/>
    <cellStyle name="Normal 103" xfId="4392" xr:uid="{00000000-0005-0000-0000-0000C21F0000}"/>
    <cellStyle name="Normal 103 2" xfId="37374" xr:uid="{00000000-0005-0000-0000-0000C31F0000}"/>
    <cellStyle name="Normal 103 4" xfId="4423" xr:uid="{00000000-0005-0000-0000-0000C41F0000}"/>
    <cellStyle name="Normal 103 4 2" xfId="4440" xr:uid="{00000000-0005-0000-0000-0000C51F0000}"/>
    <cellStyle name="Normal 103 4 2 2" xfId="4547" xr:uid="{00000000-0005-0000-0000-0000C61F0000}"/>
    <cellStyle name="Normal 103 4 3" xfId="4533" xr:uid="{00000000-0005-0000-0000-0000C71F0000}"/>
    <cellStyle name="Normal 104" xfId="4118" xr:uid="{00000000-0005-0000-0000-0000C81F0000}"/>
    <cellStyle name="Normal 104 2" xfId="5669" xr:uid="{00000000-0005-0000-0000-0000C91F0000}"/>
    <cellStyle name="Normal 105" xfId="572" xr:uid="{00000000-0005-0000-0000-0000CA1F0000}"/>
    <cellStyle name="Normal 107" xfId="576" xr:uid="{00000000-0005-0000-0000-0000CB1F0000}"/>
    <cellStyle name="Normal 109" xfId="577" xr:uid="{00000000-0005-0000-0000-0000CC1F0000}"/>
    <cellStyle name="Normal 11" xfId="8" xr:uid="{00000000-0005-0000-0000-0000CD1F0000}"/>
    <cellStyle name="Normal 11 10" xfId="2354" xr:uid="{00000000-0005-0000-0000-0000CE1F0000}"/>
    <cellStyle name="Normal 11 10 2" xfId="5768" xr:uid="{00000000-0005-0000-0000-0000CF1F0000}"/>
    <cellStyle name="Normal 11 10 3" xfId="4695" xr:uid="{00000000-0005-0000-0000-0000D01F0000}"/>
    <cellStyle name="Normal 11 11" xfId="2355" xr:uid="{00000000-0005-0000-0000-0000D11F0000}"/>
    <cellStyle name="Normal 11 11 2" xfId="5769" xr:uid="{00000000-0005-0000-0000-0000D21F0000}"/>
    <cellStyle name="Normal 11 11 3" xfId="4696" xr:uid="{00000000-0005-0000-0000-0000D31F0000}"/>
    <cellStyle name="Normal 11 12" xfId="2356" xr:uid="{00000000-0005-0000-0000-0000D41F0000}"/>
    <cellStyle name="Normal 11 12 2" xfId="5770" xr:uid="{00000000-0005-0000-0000-0000D51F0000}"/>
    <cellStyle name="Normal 11 12 3" xfId="4697" xr:uid="{00000000-0005-0000-0000-0000D61F0000}"/>
    <cellStyle name="Normal 11 13" xfId="2169" xr:uid="{00000000-0005-0000-0000-0000D71F0000}"/>
    <cellStyle name="Normal 11 13 2" xfId="23210" xr:uid="{00000000-0005-0000-0000-0000D81F0000}"/>
    <cellStyle name="Normal 11 13 3" xfId="38508" xr:uid="{00000000-0005-0000-0000-0000D91F0000}"/>
    <cellStyle name="Normal 11 13 4" xfId="8008" xr:uid="{00000000-0005-0000-0000-0000DA1F0000}"/>
    <cellStyle name="Normal 11 13 5" xfId="5637" xr:uid="{00000000-0005-0000-0000-0000DB1F0000}"/>
    <cellStyle name="Normal 11 14" xfId="4620" xr:uid="{00000000-0005-0000-0000-0000DC1F0000}"/>
    <cellStyle name="Normal 11 14 2" xfId="8619" xr:uid="{00000000-0005-0000-0000-0000DD1F0000}"/>
    <cellStyle name="Normal 11 2" xfId="44" xr:uid="{00000000-0005-0000-0000-0000DE1F0000}"/>
    <cellStyle name="Normal 11 2 10" xfId="2357" xr:uid="{00000000-0005-0000-0000-0000DF1F0000}"/>
    <cellStyle name="Normal 11 2 10 2" xfId="7636" xr:uid="{00000000-0005-0000-0000-0000E01F0000}"/>
    <cellStyle name="Normal 11 2 11" xfId="5771" xr:uid="{00000000-0005-0000-0000-0000E11F0000}"/>
    <cellStyle name="Normal 11 2 12" xfId="4698" xr:uid="{00000000-0005-0000-0000-0000E21F0000}"/>
    <cellStyle name="Normal 11 2 2" xfId="2358" xr:uid="{00000000-0005-0000-0000-0000E31F0000}"/>
    <cellStyle name="Normal 11 2 2 2" xfId="5772" xr:uid="{00000000-0005-0000-0000-0000E41F0000}"/>
    <cellStyle name="Normal 11 2 2 3" xfId="4699" xr:uid="{00000000-0005-0000-0000-0000E51F0000}"/>
    <cellStyle name="Normal 11 2 3" xfId="2359" xr:uid="{00000000-0005-0000-0000-0000E61F0000}"/>
    <cellStyle name="Normal 11 2 3 2" xfId="5773" xr:uid="{00000000-0005-0000-0000-0000E71F0000}"/>
    <cellStyle name="Normal 11 2 3 3" xfId="4700" xr:uid="{00000000-0005-0000-0000-0000E81F0000}"/>
    <cellStyle name="Normal 11 2 4" xfId="2360" xr:uid="{00000000-0005-0000-0000-0000E91F0000}"/>
    <cellStyle name="Normal 11 2 4 2" xfId="5774" xr:uid="{00000000-0005-0000-0000-0000EA1F0000}"/>
    <cellStyle name="Normal 11 2 4 3" xfId="4701" xr:uid="{00000000-0005-0000-0000-0000EB1F0000}"/>
    <cellStyle name="Normal 11 2 5" xfId="2361" xr:uid="{00000000-0005-0000-0000-0000EC1F0000}"/>
    <cellStyle name="Normal 11 2 5 2" xfId="5775" xr:uid="{00000000-0005-0000-0000-0000ED1F0000}"/>
    <cellStyle name="Normal 11 2 5 3" xfId="4702" xr:uid="{00000000-0005-0000-0000-0000EE1F0000}"/>
    <cellStyle name="Normal 11 2 6" xfId="2362" xr:uid="{00000000-0005-0000-0000-0000EF1F0000}"/>
    <cellStyle name="Normal 11 2 6 2" xfId="5776" xr:uid="{00000000-0005-0000-0000-0000F01F0000}"/>
    <cellStyle name="Normal 11 2 6 3" xfId="4703" xr:uid="{00000000-0005-0000-0000-0000F11F0000}"/>
    <cellStyle name="Normal 11 2 7" xfId="2363" xr:uid="{00000000-0005-0000-0000-0000F21F0000}"/>
    <cellStyle name="Normal 11 2 7 2" xfId="5777" xr:uid="{00000000-0005-0000-0000-0000F31F0000}"/>
    <cellStyle name="Normal 11 2 7 3" xfId="4704" xr:uid="{00000000-0005-0000-0000-0000F41F0000}"/>
    <cellStyle name="Normal 11 2 8" xfId="2364" xr:uid="{00000000-0005-0000-0000-0000F51F0000}"/>
    <cellStyle name="Normal 11 2 8 2" xfId="5778" xr:uid="{00000000-0005-0000-0000-0000F61F0000}"/>
    <cellStyle name="Normal 11 2 8 3" xfId="4705" xr:uid="{00000000-0005-0000-0000-0000F71F0000}"/>
    <cellStyle name="Normal 11 2 9" xfId="3856" xr:uid="{00000000-0005-0000-0000-0000F81F0000}"/>
    <cellStyle name="Normal 11 2 9 2" xfId="7663" xr:uid="{00000000-0005-0000-0000-0000F91F0000}"/>
    <cellStyle name="Normal 11 3" xfId="104" xr:uid="{00000000-0005-0000-0000-0000FA1F0000}"/>
    <cellStyle name="Normal 11 3 10" xfId="8656" xr:uid="{00000000-0005-0000-0000-0000FB1F0000}"/>
    <cellStyle name="Normal 11 3 11" xfId="5779" xr:uid="{00000000-0005-0000-0000-0000FC1F0000}"/>
    <cellStyle name="Normal 11 3 12" xfId="4706" xr:uid="{00000000-0005-0000-0000-0000FD1F0000}"/>
    <cellStyle name="Normal 11 3 2" xfId="2366" xr:uid="{00000000-0005-0000-0000-0000FE1F0000}"/>
    <cellStyle name="Normal 11 3 2 2" xfId="5780" xr:uid="{00000000-0005-0000-0000-0000FF1F0000}"/>
    <cellStyle name="Normal 11 3 2 3" xfId="4707" xr:uid="{00000000-0005-0000-0000-000000200000}"/>
    <cellStyle name="Normal 11 3 3" xfId="2367" xr:uid="{00000000-0005-0000-0000-000001200000}"/>
    <cellStyle name="Normal 11 3 3 2" xfId="5781" xr:uid="{00000000-0005-0000-0000-000002200000}"/>
    <cellStyle name="Normal 11 3 3 3" xfId="4708" xr:uid="{00000000-0005-0000-0000-000003200000}"/>
    <cellStyle name="Normal 11 3 4" xfId="2368" xr:uid="{00000000-0005-0000-0000-000004200000}"/>
    <cellStyle name="Normal 11 3 4 2" xfId="5782" xr:uid="{00000000-0005-0000-0000-000005200000}"/>
    <cellStyle name="Normal 11 3 4 3" xfId="4709" xr:uid="{00000000-0005-0000-0000-000006200000}"/>
    <cellStyle name="Normal 11 3 5" xfId="2369" xr:uid="{00000000-0005-0000-0000-000007200000}"/>
    <cellStyle name="Normal 11 3 5 2" xfId="5783" xr:uid="{00000000-0005-0000-0000-000008200000}"/>
    <cellStyle name="Normal 11 3 5 3" xfId="4710" xr:uid="{00000000-0005-0000-0000-000009200000}"/>
    <cellStyle name="Normal 11 3 6" xfId="2370" xr:uid="{00000000-0005-0000-0000-00000A200000}"/>
    <cellStyle name="Normal 11 3 6 2" xfId="5784" xr:uid="{00000000-0005-0000-0000-00000B200000}"/>
    <cellStyle name="Normal 11 3 6 3" xfId="4711" xr:uid="{00000000-0005-0000-0000-00000C200000}"/>
    <cellStyle name="Normal 11 3 7" xfId="2371" xr:uid="{00000000-0005-0000-0000-00000D200000}"/>
    <cellStyle name="Normal 11 3 7 2" xfId="5785" xr:uid="{00000000-0005-0000-0000-00000E200000}"/>
    <cellStyle name="Normal 11 3 7 3" xfId="4712" xr:uid="{00000000-0005-0000-0000-00000F200000}"/>
    <cellStyle name="Normal 11 3 8" xfId="2372" xr:uid="{00000000-0005-0000-0000-000010200000}"/>
    <cellStyle name="Normal 11 3 8 2" xfId="5786" xr:uid="{00000000-0005-0000-0000-000011200000}"/>
    <cellStyle name="Normal 11 3 8 3" xfId="4713" xr:uid="{00000000-0005-0000-0000-000012200000}"/>
    <cellStyle name="Normal 11 3 9" xfId="2365" xr:uid="{00000000-0005-0000-0000-000013200000}"/>
    <cellStyle name="Normal 11 3 9 2" xfId="23450" xr:uid="{00000000-0005-0000-0000-000014200000}"/>
    <cellStyle name="Normal 11 3 9 3" xfId="8244" xr:uid="{00000000-0005-0000-0000-000015200000}"/>
    <cellStyle name="Normal 11 4" xfId="174" xr:uid="{00000000-0005-0000-0000-000016200000}"/>
    <cellStyle name="Normal 11 4 10" xfId="7664" xr:uid="{00000000-0005-0000-0000-000017200000}"/>
    <cellStyle name="Normal 11 4 11" xfId="6758" xr:uid="{00000000-0005-0000-0000-000018200000}"/>
    <cellStyle name="Normal 11 4 12" xfId="5787" xr:uid="{00000000-0005-0000-0000-000019200000}"/>
    <cellStyle name="Normal 11 4 13" xfId="4714" xr:uid="{00000000-0005-0000-0000-00001A200000}"/>
    <cellStyle name="Normal 11 4 2" xfId="2374" xr:uid="{00000000-0005-0000-0000-00001B200000}"/>
    <cellStyle name="Normal 11 4 2 2" xfId="5788" xr:uid="{00000000-0005-0000-0000-00001C200000}"/>
    <cellStyle name="Normal 11 4 2 3" xfId="4715" xr:uid="{00000000-0005-0000-0000-00001D200000}"/>
    <cellStyle name="Normal 11 4 3" xfId="2375" xr:uid="{00000000-0005-0000-0000-00001E200000}"/>
    <cellStyle name="Normal 11 4 3 2" xfId="5789" xr:uid="{00000000-0005-0000-0000-00001F200000}"/>
    <cellStyle name="Normal 11 4 3 3" xfId="4716" xr:uid="{00000000-0005-0000-0000-000020200000}"/>
    <cellStyle name="Normal 11 4 4" xfId="2376" xr:uid="{00000000-0005-0000-0000-000021200000}"/>
    <cellStyle name="Normal 11 4 4 2" xfId="5790" xr:uid="{00000000-0005-0000-0000-000022200000}"/>
    <cellStyle name="Normal 11 4 4 3" xfId="4717" xr:uid="{00000000-0005-0000-0000-000023200000}"/>
    <cellStyle name="Normal 11 4 5" xfId="2377" xr:uid="{00000000-0005-0000-0000-000024200000}"/>
    <cellStyle name="Normal 11 4 5 2" xfId="5791" xr:uid="{00000000-0005-0000-0000-000025200000}"/>
    <cellStyle name="Normal 11 4 5 3" xfId="4718" xr:uid="{00000000-0005-0000-0000-000026200000}"/>
    <cellStyle name="Normal 11 4 6" xfId="2378" xr:uid="{00000000-0005-0000-0000-000027200000}"/>
    <cellStyle name="Normal 11 4 6 2" xfId="5792" xr:uid="{00000000-0005-0000-0000-000028200000}"/>
    <cellStyle name="Normal 11 4 6 3" xfId="4719" xr:uid="{00000000-0005-0000-0000-000029200000}"/>
    <cellStyle name="Normal 11 4 7" xfId="2379" xr:uid="{00000000-0005-0000-0000-00002A200000}"/>
    <cellStyle name="Normal 11 4 7 2" xfId="5793" xr:uid="{00000000-0005-0000-0000-00002B200000}"/>
    <cellStyle name="Normal 11 4 7 3" xfId="4720" xr:uid="{00000000-0005-0000-0000-00002C200000}"/>
    <cellStyle name="Normal 11 4 8" xfId="2380" xr:uid="{00000000-0005-0000-0000-00002D200000}"/>
    <cellStyle name="Normal 11 4 8 2" xfId="5794" xr:uid="{00000000-0005-0000-0000-00002E200000}"/>
    <cellStyle name="Normal 11 4 8 3" xfId="4721" xr:uid="{00000000-0005-0000-0000-00002F200000}"/>
    <cellStyle name="Normal 11 4 9" xfId="2373" xr:uid="{00000000-0005-0000-0000-000030200000}"/>
    <cellStyle name="Normal 11 4 9 2" xfId="23684" xr:uid="{00000000-0005-0000-0000-000031200000}"/>
    <cellStyle name="Normal 11 4 9 3" xfId="8440" xr:uid="{00000000-0005-0000-0000-000032200000}"/>
    <cellStyle name="Normal 11 5" xfId="1280" xr:uid="{00000000-0005-0000-0000-000033200000}"/>
    <cellStyle name="Normal 11 5 10" xfId="4722" xr:uid="{00000000-0005-0000-0000-000034200000}"/>
    <cellStyle name="Normal 11 5 2" xfId="2382" xr:uid="{00000000-0005-0000-0000-000035200000}"/>
    <cellStyle name="Normal 11 5 2 2" xfId="5795" xr:uid="{00000000-0005-0000-0000-000036200000}"/>
    <cellStyle name="Normal 11 5 2 3" xfId="4723" xr:uid="{00000000-0005-0000-0000-000037200000}"/>
    <cellStyle name="Normal 11 5 3" xfId="2383" xr:uid="{00000000-0005-0000-0000-000038200000}"/>
    <cellStyle name="Normal 11 5 3 2" xfId="5796" xr:uid="{00000000-0005-0000-0000-000039200000}"/>
    <cellStyle name="Normal 11 5 3 3" xfId="4724" xr:uid="{00000000-0005-0000-0000-00003A200000}"/>
    <cellStyle name="Normal 11 5 4" xfId="2384" xr:uid="{00000000-0005-0000-0000-00003B200000}"/>
    <cellStyle name="Normal 11 5 4 2" xfId="5797" xr:uid="{00000000-0005-0000-0000-00003C200000}"/>
    <cellStyle name="Normal 11 5 4 3" xfId="4725" xr:uid="{00000000-0005-0000-0000-00003D200000}"/>
    <cellStyle name="Normal 11 5 5" xfId="2385" xr:uid="{00000000-0005-0000-0000-00003E200000}"/>
    <cellStyle name="Normal 11 5 5 2" xfId="5798" xr:uid="{00000000-0005-0000-0000-00003F200000}"/>
    <cellStyle name="Normal 11 5 5 3" xfId="4726" xr:uid="{00000000-0005-0000-0000-000040200000}"/>
    <cellStyle name="Normal 11 5 6" xfId="2386" xr:uid="{00000000-0005-0000-0000-000041200000}"/>
    <cellStyle name="Normal 11 5 6 2" xfId="5799" xr:uid="{00000000-0005-0000-0000-000042200000}"/>
    <cellStyle name="Normal 11 5 6 3" xfId="4727" xr:uid="{00000000-0005-0000-0000-000043200000}"/>
    <cellStyle name="Normal 11 5 7" xfId="2387" xr:uid="{00000000-0005-0000-0000-000044200000}"/>
    <cellStyle name="Normal 11 5 7 2" xfId="5800" xr:uid="{00000000-0005-0000-0000-000045200000}"/>
    <cellStyle name="Normal 11 5 7 3" xfId="4728" xr:uid="{00000000-0005-0000-0000-000046200000}"/>
    <cellStyle name="Normal 11 5 8" xfId="2388" xr:uid="{00000000-0005-0000-0000-000047200000}"/>
    <cellStyle name="Normal 11 5 8 2" xfId="5801" xr:uid="{00000000-0005-0000-0000-000048200000}"/>
    <cellStyle name="Normal 11 5 8 3" xfId="4729" xr:uid="{00000000-0005-0000-0000-000049200000}"/>
    <cellStyle name="Normal 11 5 9" xfId="2381" xr:uid="{00000000-0005-0000-0000-00004A200000}"/>
    <cellStyle name="Normal 11 6" xfId="1407" xr:uid="{00000000-0005-0000-0000-00004B200000}"/>
    <cellStyle name="Normal 11 6 10" xfId="4730" xr:uid="{00000000-0005-0000-0000-00004C200000}"/>
    <cellStyle name="Normal 11 6 2" xfId="2390" xr:uid="{00000000-0005-0000-0000-00004D200000}"/>
    <cellStyle name="Normal 11 6 2 2" xfId="5802" xr:uid="{00000000-0005-0000-0000-00004E200000}"/>
    <cellStyle name="Normal 11 6 2 3" xfId="4731" xr:uid="{00000000-0005-0000-0000-00004F200000}"/>
    <cellStyle name="Normal 11 6 3" xfId="2391" xr:uid="{00000000-0005-0000-0000-000050200000}"/>
    <cellStyle name="Normal 11 6 3 2" xfId="5803" xr:uid="{00000000-0005-0000-0000-000051200000}"/>
    <cellStyle name="Normal 11 6 3 3" xfId="4732" xr:uid="{00000000-0005-0000-0000-000052200000}"/>
    <cellStyle name="Normal 11 6 4" xfId="2392" xr:uid="{00000000-0005-0000-0000-000053200000}"/>
    <cellStyle name="Normal 11 6 4 2" xfId="5804" xr:uid="{00000000-0005-0000-0000-000054200000}"/>
    <cellStyle name="Normal 11 6 4 3" xfId="4733" xr:uid="{00000000-0005-0000-0000-000055200000}"/>
    <cellStyle name="Normal 11 6 5" xfId="2393" xr:uid="{00000000-0005-0000-0000-000056200000}"/>
    <cellStyle name="Normal 11 6 5 2" xfId="5805" xr:uid="{00000000-0005-0000-0000-000057200000}"/>
    <cellStyle name="Normal 11 6 5 3" xfId="4734" xr:uid="{00000000-0005-0000-0000-000058200000}"/>
    <cellStyle name="Normal 11 6 6" xfId="2394" xr:uid="{00000000-0005-0000-0000-000059200000}"/>
    <cellStyle name="Normal 11 6 6 2" xfId="5806" xr:uid="{00000000-0005-0000-0000-00005A200000}"/>
    <cellStyle name="Normal 11 6 6 3" xfId="4735" xr:uid="{00000000-0005-0000-0000-00005B200000}"/>
    <cellStyle name="Normal 11 6 7" xfId="2395" xr:uid="{00000000-0005-0000-0000-00005C200000}"/>
    <cellStyle name="Normal 11 6 7 2" xfId="5807" xr:uid="{00000000-0005-0000-0000-00005D200000}"/>
    <cellStyle name="Normal 11 6 7 3" xfId="4736" xr:uid="{00000000-0005-0000-0000-00005E200000}"/>
    <cellStyle name="Normal 11 6 8" xfId="2396" xr:uid="{00000000-0005-0000-0000-00005F200000}"/>
    <cellStyle name="Normal 11 6 8 2" xfId="5808" xr:uid="{00000000-0005-0000-0000-000060200000}"/>
    <cellStyle name="Normal 11 6 8 3" xfId="4737" xr:uid="{00000000-0005-0000-0000-000061200000}"/>
    <cellStyle name="Normal 11 6 9" xfId="2389" xr:uid="{00000000-0005-0000-0000-000062200000}"/>
    <cellStyle name="Normal 11 7" xfId="2397" xr:uid="{00000000-0005-0000-0000-000063200000}"/>
    <cellStyle name="Normal 11 7 10" xfId="4738" xr:uid="{00000000-0005-0000-0000-000064200000}"/>
    <cellStyle name="Normal 11 7 2" xfId="2398" xr:uid="{00000000-0005-0000-0000-000065200000}"/>
    <cellStyle name="Normal 11 7 2 2" xfId="5810" xr:uid="{00000000-0005-0000-0000-000066200000}"/>
    <cellStyle name="Normal 11 7 2 3" xfId="4739" xr:uid="{00000000-0005-0000-0000-000067200000}"/>
    <cellStyle name="Normal 11 7 3" xfId="2399" xr:uid="{00000000-0005-0000-0000-000068200000}"/>
    <cellStyle name="Normal 11 7 3 2" xfId="5811" xr:uid="{00000000-0005-0000-0000-000069200000}"/>
    <cellStyle name="Normal 11 7 3 3" xfId="4740" xr:uid="{00000000-0005-0000-0000-00006A200000}"/>
    <cellStyle name="Normal 11 7 4" xfId="2400" xr:uid="{00000000-0005-0000-0000-00006B200000}"/>
    <cellStyle name="Normal 11 7 4 2" xfId="5812" xr:uid="{00000000-0005-0000-0000-00006C200000}"/>
    <cellStyle name="Normal 11 7 4 3" xfId="4741" xr:uid="{00000000-0005-0000-0000-00006D200000}"/>
    <cellStyle name="Normal 11 7 5" xfId="2401" xr:uid="{00000000-0005-0000-0000-00006E200000}"/>
    <cellStyle name="Normal 11 7 5 2" xfId="5813" xr:uid="{00000000-0005-0000-0000-00006F200000}"/>
    <cellStyle name="Normal 11 7 5 3" xfId="4742" xr:uid="{00000000-0005-0000-0000-000070200000}"/>
    <cellStyle name="Normal 11 7 6" xfId="2402" xr:uid="{00000000-0005-0000-0000-000071200000}"/>
    <cellStyle name="Normal 11 7 6 2" xfId="5814" xr:uid="{00000000-0005-0000-0000-000072200000}"/>
    <cellStyle name="Normal 11 7 6 3" xfId="4743" xr:uid="{00000000-0005-0000-0000-000073200000}"/>
    <cellStyle name="Normal 11 7 7" xfId="2403" xr:uid="{00000000-0005-0000-0000-000074200000}"/>
    <cellStyle name="Normal 11 7 7 2" xfId="5815" xr:uid="{00000000-0005-0000-0000-000075200000}"/>
    <cellStyle name="Normal 11 7 7 3" xfId="4744" xr:uid="{00000000-0005-0000-0000-000076200000}"/>
    <cellStyle name="Normal 11 7 8" xfId="2404" xr:uid="{00000000-0005-0000-0000-000077200000}"/>
    <cellStyle name="Normal 11 7 8 2" xfId="5816" xr:uid="{00000000-0005-0000-0000-000078200000}"/>
    <cellStyle name="Normal 11 7 8 3" xfId="4745" xr:uid="{00000000-0005-0000-0000-000079200000}"/>
    <cellStyle name="Normal 11 7 9" xfId="5809" xr:uid="{00000000-0005-0000-0000-00007A200000}"/>
    <cellStyle name="Normal 11 8" xfId="2405" xr:uid="{00000000-0005-0000-0000-00007B200000}"/>
    <cellStyle name="Normal 11 8 2" xfId="2406" xr:uid="{00000000-0005-0000-0000-00007C200000}"/>
    <cellStyle name="Normal 11 8 2 2" xfId="5818" xr:uid="{00000000-0005-0000-0000-00007D200000}"/>
    <cellStyle name="Normal 11 8 2 3" xfId="4747" xr:uid="{00000000-0005-0000-0000-00007E200000}"/>
    <cellStyle name="Normal 11 8 3" xfId="2407" xr:uid="{00000000-0005-0000-0000-00007F200000}"/>
    <cellStyle name="Normal 11 8 3 2" xfId="5819" xr:uid="{00000000-0005-0000-0000-000080200000}"/>
    <cellStyle name="Normal 11 8 3 3" xfId="4748" xr:uid="{00000000-0005-0000-0000-000081200000}"/>
    <cellStyle name="Normal 11 8 4" xfId="2408" xr:uid="{00000000-0005-0000-0000-000082200000}"/>
    <cellStyle name="Normal 11 8 4 2" xfId="5820" xr:uid="{00000000-0005-0000-0000-000083200000}"/>
    <cellStyle name="Normal 11 8 4 3" xfId="4749" xr:uid="{00000000-0005-0000-0000-000084200000}"/>
    <cellStyle name="Normal 11 8 5" xfId="5817" xr:uid="{00000000-0005-0000-0000-000085200000}"/>
    <cellStyle name="Normal 11 8 6" xfId="4746" xr:uid="{00000000-0005-0000-0000-000086200000}"/>
    <cellStyle name="Normal 11 9" xfId="2409" xr:uid="{00000000-0005-0000-0000-000087200000}"/>
    <cellStyle name="Normal 11 9 2" xfId="5821" xr:uid="{00000000-0005-0000-0000-000088200000}"/>
    <cellStyle name="Normal 11 9 3" xfId="4750" xr:uid="{00000000-0005-0000-0000-000089200000}"/>
    <cellStyle name="Normal 114" xfId="37369" xr:uid="{00000000-0005-0000-0000-00008A200000}"/>
    <cellStyle name="Normal 119" xfId="22256" xr:uid="{00000000-0005-0000-0000-00008B200000}"/>
    <cellStyle name="Normal 119 2" xfId="37360" xr:uid="{00000000-0005-0000-0000-00008C200000}"/>
    <cellStyle name="Normal 12" xfId="9" xr:uid="{00000000-0005-0000-0000-00008D200000}"/>
    <cellStyle name="Normal 12 10" xfId="498" xr:uid="{00000000-0005-0000-0000-00008E200000}"/>
    <cellStyle name="Normal 12 10 2" xfId="2410" xr:uid="{00000000-0005-0000-0000-00008F200000}"/>
    <cellStyle name="Normal 12 10 2 2" xfId="20547" xr:uid="{00000000-0005-0000-0000-000090200000}"/>
    <cellStyle name="Normal 12 10 2 2 2" xfId="35660" xr:uid="{00000000-0005-0000-0000-000091200000}"/>
    <cellStyle name="Normal 12 10 2 3" xfId="28892" xr:uid="{00000000-0005-0000-0000-000092200000}"/>
    <cellStyle name="Normal 12 10 2 4" xfId="13763" xr:uid="{00000000-0005-0000-0000-000093200000}"/>
    <cellStyle name="Normal 12 10 3" xfId="17164" xr:uid="{00000000-0005-0000-0000-000094200000}"/>
    <cellStyle name="Normal 12 10 3 2" xfId="32279" xr:uid="{00000000-0005-0000-0000-000095200000}"/>
    <cellStyle name="Normal 12 10 4" xfId="10370" xr:uid="{00000000-0005-0000-0000-000096200000}"/>
    <cellStyle name="Normal 12 10 4 2" xfId="25508" xr:uid="{00000000-0005-0000-0000-000097200000}"/>
    <cellStyle name="Normal 12 10 5" xfId="5822" xr:uid="{00000000-0005-0000-0000-000098200000}"/>
    <cellStyle name="Normal 12 10 6" xfId="4751" xr:uid="{00000000-0005-0000-0000-000099200000}"/>
    <cellStyle name="Normal 12 11" xfId="2411" xr:uid="{00000000-0005-0000-0000-00009A200000}"/>
    <cellStyle name="Normal 12 11 2" xfId="18872" xr:uid="{00000000-0005-0000-0000-00009B200000}"/>
    <cellStyle name="Normal 12 11 2 2" xfId="33985" xr:uid="{00000000-0005-0000-0000-00009C200000}"/>
    <cellStyle name="Normal 12 11 3" xfId="12089" xr:uid="{00000000-0005-0000-0000-00009D200000}"/>
    <cellStyle name="Normal 12 11 3 2" xfId="27217" xr:uid="{00000000-0005-0000-0000-00009E200000}"/>
    <cellStyle name="Normal 12 11 4" xfId="5823" xr:uid="{00000000-0005-0000-0000-00009F200000}"/>
    <cellStyle name="Normal 12 11 5" xfId="4752" xr:uid="{00000000-0005-0000-0000-0000A0200000}"/>
    <cellStyle name="Normal 12 12" xfId="8009" xr:uid="{00000000-0005-0000-0000-0000A1200000}"/>
    <cellStyle name="Normal 12 12 2" xfId="15480" xr:uid="{00000000-0005-0000-0000-0000A2200000}"/>
    <cellStyle name="Normal 12 12 2 2" xfId="30601" xr:uid="{00000000-0005-0000-0000-0000A3200000}"/>
    <cellStyle name="Normal 12 12 3" xfId="23211" xr:uid="{00000000-0005-0000-0000-0000A4200000}"/>
    <cellStyle name="Normal 12 13" xfId="8678" xr:uid="{00000000-0005-0000-0000-0000A5200000}"/>
    <cellStyle name="Normal 12 13 2" xfId="23833" xr:uid="{00000000-0005-0000-0000-0000A6200000}"/>
    <cellStyle name="Normal 12 14" xfId="22280" xr:uid="{00000000-0005-0000-0000-0000A7200000}"/>
    <cellStyle name="Normal 12 15" xfId="6794" xr:uid="{00000000-0005-0000-0000-0000A8200000}"/>
    <cellStyle name="Normal 12 2" xfId="45" xr:uid="{00000000-0005-0000-0000-0000A9200000}"/>
    <cellStyle name="Normal 12 2 10" xfId="494" xr:uid="{00000000-0005-0000-0000-0000AA200000}"/>
    <cellStyle name="Normal 12 2 10 2" xfId="15503" xr:uid="{00000000-0005-0000-0000-0000AB200000}"/>
    <cellStyle name="Normal 12 2 10 2 2" xfId="30625" xr:uid="{00000000-0005-0000-0000-0000AC200000}"/>
    <cellStyle name="Normal 12 2 10 3" xfId="8632" xr:uid="{00000000-0005-0000-0000-0000AD200000}"/>
    <cellStyle name="Normal 12 2 11" xfId="7665" xr:uid="{00000000-0005-0000-0000-0000AE200000}"/>
    <cellStyle name="Normal 12 2 12" xfId="8702" xr:uid="{00000000-0005-0000-0000-0000AF200000}"/>
    <cellStyle name="Normal 12 2 12 2" xfId="23857" xr:uid="{00000000-0005-0000-0000-0000B0200000}"/>
    <cellStyle name="Normal 12 2 13" xfId="22304" xr:uid="{00000000-0005-0000-0000-0000B1200000}"/>
    <cellStyle name="Normal 12 2 14" xfId="6817" xr:uid="{00000000-0005-0000-0000-0000B2200000}"/>
    <cellStyle name="Normal 12 2 15" xfId="5824" xr:uid="{00000000-0005-0000-0000-0000B3200000}"/>
    <cellStyle name="Normal 12 2 16" xfId="4753" xr:uid="{00000000-0005-0000-0000-0000B4200000}"/>
    <cellStyle name="Normal 12 2 2" xfId="2413" xr:uid="{00000000-0005-0000-0000-0000B5200000}"/>
    <cellStyle name="Normal 12 2 2 10" xfId="22352" xr:uid="{00000000-0005-0000-0000-0000B6200000}"/>
    <cellStyle name="Normal 12 2 2 11" xfId="6863" xr:uid="{00000000-0005-0000-0000-0000B7200000}"/>
    <cellStyle name="Normal 12 2 2 12" xfId="5825" xr:uid="{00000000-0005-0000-0000-0000B8200000}"/>
    <cellStyle name="Normal 12 2 2 13" xfId="4754" xr:uid="{00000000-0005-0000-0000-0000B9200000}"/>
    <cellStyle name="Normal 12 2 2 2" xfId="6966" xr:uid="{00000000-0005-0000-0000-0000BA200000}"/>
    <cellStyle name="Normal 12 2 2 2 2" xfId="7176" xr:uid="{00000000-0005-0000-0000-0000BB200000}"/>
    <cellStyle name="Normal 12 2 2 2 2 2" xfId="7593" xr:uid="{00000000-0005-0000-0000-0000BC200000}"/>
    <cellStyle name="Normal 12 2 2 2 2 2 2" xfId="10315" xr:uid="{00000000-0005-0000-0000-0000BD200000}"/>
    <cellStyle name="Normal 12 2 2 2 2 2 2 2" xfId="12052" xr:uid="{00000000-0005-0000-0000-0000BE200000}"/>
    <cellStyle name="Normal 12 2 2 2 2 2 2 2 2" xfId="15437" xr:uid="{00000000-0005-0000-0000-0000BF200000}"/>
    <cellStyle name="Normal 12 2 2 2 2 2 2 2 2 2" xfId="22221" xr:uid="{00000000-0005-0000-0000-0000C0200000}"/>
    <cellStyle name="Normal 12 2 2 2 2 2 2 2 2 2 2" xfId="37334" xr:uid="{00000000-0005-0000-0000-0000C1200000}"/>
    <cellStyle name="Normal 12 2 2 2 2 2 2 2 2 3" xfId="30566" xr:uid="{00000000-0005-0000-0000-0000C2200000}"/>
    <cellStyle name="Normal 12 2 2 2 2 2 2 2 3" xfId="18837" xr:uid="{00000000-0005-0000-0000-0000C3200000}"/>
    <cellStyle name="Normal 12 2 2 2 2 2 2 2 3 2" xfId="33950" xr:uid="{00000000-0005-0000-0000-0000C4200000}"/>
    <cellStyle name="Normal 12 2 2 2 2 2 2 2 4" xfId="27182" xr:uid="{00000000-0005-0000-0000-0000C5200000}"/>
    <cellStyle name="Normal 12 2 2 2 2 2 2 3" xfId="13724" xr:uid="{00000000-0005-0000-0000-0000C6200000}"/>
    <cellStyle name="Normal 12 2 2 2 2 2 2 3 2" xfId="20508" xr:uid="{00000000-0005-0000-0000-0000C7200000}"/>
    <cellStyle name="Normal 12 2 2 2 2 2 2 3 2 2" xfId="35621" xr:uid="{00000000-0005-0000-0000-0000C8200000}"/>
    <cellStyle name="Normal 12 2 2 2 2 2 2 3 3" xfId="28853" xr:uid="{00000000-0005-0000-0000-0000C9200000}"/>
    <cellStyle name="Normal 12 2 2 2 2 2 2 4" xfId="17111" xr:uid="{00000000-0005-0000-0000-0000CA200000}"/>
    <cellStyle name="Normal 12 2 2 2 2 2 2 4 2" xfId="32234" xr:uid="{00000000-0005-0000-0000-0000CB200000}"/>
    <cellStyle name="Normal 12 2 2 2 2 2 2 5" xfId="25469" xr:uid="{00000000-0005-0000-0000-0000CC200000}"/>
    <cellStyle name="Normal 12 2 2 2 2 2 3" xfId="11218" xr:uid="{00000000-0005-0000-0000-0000CD200000}"/>
    <cellStyle name="Normal 12 2 2 2 2 2 3 2" xfId="14603" xr:uid="{00000000-0005-0000-0000-0000CE200000}"/>
    <cellStyle name="Normal 12 2 2 2 2 2 3 2 2" xfId="21387" xr:uid="{00000000-0005-0000-0000-0000CF200000}"/>
    <cellStyle name="Normal 12 2 2 2 2 2 3 2 2 2" xfId="36500" xr:uid="{00000000-0005-0000-0000-0000D0200000}"/>
    <cellStyle name="Normal 12 2 2 2 2 2 3 2 3" xfId="29732" xr:uid="{00000000-0005-0000-0000-0000D1200000}"/>
    <cellStyle name="Normal 12 2 2 2 2 2 3 3" xfId="18003" xr:uid="{00000000-0005-0000-0000-0000D2200000}"/>
    <cellStyle name="Normal 12 2 2 2 2 2 3 3 2" xfId="33116" xr:uid="{00000000-0005-0000-0000-0000D3200000}"/>
    <cellStyle name="Normal 12 2 2 2 2 2 3 4" xfId="26348" xr:uid="{00000000-0005-0000-0000-0000D4200000}"/>
    <cellStyle name="Normal 12 2 2 2 2 2 4" xfId="12888" xr:uid="{00000000-0005-0000-0000-0000D5200000}"/>
    <cellStyle name="Normal 12 2 2 2 2 2 4 2" xfId="19671" xr:uid="{00000000-0005-0000-0000-0000D6200000}"/>
    <cellStyle name="Normal 12 2 2 2 2 2 4 2 2" xfId="34784" xr:uid="{00000000-0005-0000-0000-0000D7200000}"/>
    <cellStyle name="Normal 12 2 2 2 2 2 4 3" xfId="28016" xr:uid="{00000000-0005-0000-0000-0000D8200000}"/>
    <cellStyle name="Normal 12 2 2 2 2 2 5" xfId="16276" xr:uid="{00000000-0005-0000-0000-0000D9200000}"/>
    <cellStyle name="Normal 12 2 2 2 2 2 5 2" xfId="31400" xr:uid="{00000000-0005-0000-0000-0000DA200000}"/>
    <cellStyle name="Normal 12 2 2 2 2 2 6" xfId="9478" xr:uid="{00000000-0005-0000-0000-0000DB200000}"/>
    <cellStyle name="Normal 12 2 2 2 2 2 6 2" xfId="24632" xr:uid="{00000000-0005-0000-0000-0000DC200000}"/>
    <cellStyle name="Normal 12 2 2 2 2 2 7" xfId="23079" xr:uid="{00000000-0005-0000-0000-0000DD200000}"/>
    <cellStyle name="Normal 12 2 2 2 2 3" xfId="9900" xr:uid="{00000000-0005-0000-0000-0000DE200000}"/>
    <cellStyle name="Normal 12 2 2 2 2 3 2" xfId="11636" xr:uid="{00000000-0005-0000-0000-0000DF200000}"/>
    <cellStyle name="Normal 12 2 2 2 2 3 2 2" xfId="15021" xr:uid="{00000000-0005-0000-0000-0000E0200000}"/>
    <cellStyle name="Normal 12 2 2 2 2 3 2 2 2" xfId="21805" xr:uid="{00000000-0005-0000-0000-0000E1200000}"/>
    <cellStyle name="Normal 12 2 2 2 2 3 2 2 2 2" xfId="36918" xr:uid="{00000000-0005-0000-0000-0000E2200000}"/>
    <cellStyle name="Normal 12 2 2 2 2 3 2 2 3" xfId="30150" xr:uid="{00000000-0005-0000-0000-0000E3200000}"/>
    <cellStyle name="Normal 12 2 2 2 2 3 2 3" xfId="18421" xr:uid="{00000000-0005-0000-0000-0000E4200000}"/>
    <cellStyle name="Normal 12 2 2 2 2 3 2 3 2" xfId="33534" xr:uid="{00000000-0005-0000-0000-0000E5200000}"/>
    <cellStyle name="Normal 12 2 2 2 2 3 2 4" xfId="26766" xr:uid="{00000000-0005-0000-0000-0000E6200000}"/>
    <cellStyle name="Normal 12 2 2 2 2 3 3" xfId="13308" xr:uid="{00000000-0005-0000-0000-0000E7200000}"/>
    <cellStyle name="Normal 12 2 2 2 2 3 3 2" xfId="20092" xr:uid="{00000000-0005-0000-0000-0000E8200000}"/>
    <cellStyle name="Normal 12 2 2 2 2 3 3 2 2" xfId="35205" xr:uid="{00000000-0005-0000-0000-0000E9200000}"/>
    <cellStyle name="Normal 12 2 2 2 2 3 3 3" xfId="28437" xr:uid="{00000000-0005-0000-0000-0000EA200000}"/>
    <cellStyle name="Normal 12 2 2 2 2 3 4" xfId="16694" xr:uid="{00000000-0005-0000-0000-0000EB200000}"/>
    <cellStyle name="Normal 12 2 2 2 2 3 4 2" xfId="31818" xr:uid="{00000000-0005-0000-0000-0000EC200000}"/>
    <cellStyle name="Normal 12 2 2 2 2 3 5" xfId="25053" xr:uid="{00000000-0005-0000-0000-0000ED200000}"/>
    <cellStyle name="Normal 12 2 2 2 2 4" xfId="10803" xr:uid="{00000000-0005-0000-0000-0000EE200000}"/>
    <cellStyle name="Normal 12 2 2 2 2 4 2" xfId="14187" xr:uid="{00000000-0005-0000-0000-0000EF200000}"/>
    <cellStyle name="Normal 12 2 2 2 2 4 2 2" xfId="20971" xr:uid="{00000000-0005-0000-0000-0000F0200000}"/>
    <cellStyle name="Normal 12 2 2 2 2 4 2 2 2" xfId="36084" xr:uid="{00000000-0005-0000-0000-0000F1200000}"/>
    <cellStyle name="Normal 12 2 2 2 2 4 2 3" xfId="29316" xr:uid="{00000000-0005-0000-0000-0000F2200000}"/>
    <cellStyle name="Normal 12 2 2 2 2 4 3" xfId="17587" xr:uid="{00000000-0005-0000-0000-0000F3200000}"/>
    <cellStyle name="Normal 12 2 2 2 2 4 3 2" xfId="32700" xr:uid="{00000000-0005-0000-0000-0000F4200000}"/>
    <cellStyle name="Normal 12 2 2 2 2 4 4" xfId="25932" xr:uid="{00000000-0005-0000-0000-0000F5200000}"/>
    <cellStyle name="Normal 12 2 2 2 2 5" xfId="12472" xr:uid="{00000000-0005-0000-0000-0000F6200000}"/>
    <cellStyle name="Normal 12 2 2 2 2 5 2" xfId="19255" xr:uid="{00000000-0005-0000-0000-0000F7200000}"/>
    <cellStyle name="Normal 12 2 2 2 2 5 2 2" xfId="34368" xr:uid="{00000000-0005-0000-0000-0000F8200000}"/>
    <cellStyle name="Normal 12 2 2 2 2 5 3" xfId="27600" xr:uid="{00000000-0005-0000-0000-0000F9200000}"/>
    <cellStyle name="Normal 12 2 2 2 2 6" xfId="15860" xr:uid="{00000000-0005-0000-0000-0000FA200000}"/>
    <cellStyle name="Normal 12 2 2 2 2 6 2" xfId="30984" xr:uid="{00000000-0005-0000-0000-0000FB200000}"/>
    <cellStyle name="Normal 12 2 2 2 2 7" xfId="9062" xr:uid="{00000000-0005-0000-0000-0000FC200000}"/>
    <cellStyle name="Normal 12 2 2 2 2 7 2" xfId="24216" xr:uid="{00000000-0005-0000-0000-0000FD200000}"/>
    <cellStyle name="Normal 12 2 2 2 2 8" xfId="22663" xr:uid="{00000000-0005-0000-0000-0000FE200000}"/>
    <cellStyle name="Normal 12 2 2 2 3" xfId="7385" xr:uid="{00000000-0005-0000-0000-0000FF200000}"/>
    <cellStyle name="Normal 12 2 2 2 3 2" xfId="10107" xr:uid="{00000000-0005-0000-0000-000000210000}"/>
    <cellStyle name="Normal 12 2 2 2 3 2 2" xfId="11844" xr:uid="{00000000-0005-0000-0000-000001210000}"/>
    <cellStyle name="Normal 12 2 2 2 3 2 2 2" xfId="15229" xr:uid="{00000000-0005-0000-0000-000002210000}"/>
    <cellStyle name="Normal 12 2 2 2 3 2 2 2 2" xfId="22013" xr:uid="{00000000-0005-0000-0000-000003210000}"/>
    <cellStyle name="Normal 12 2 2 2 3 2 2 2 2 2" xfId="37126" xr:uid="{00000000-0005-0000-0000-000004210000}"/>
    <cellStyle name="Normal 12 2 2 2 3 2 2 2 3" xfId="30358" xr:uid="{00000000-0005-0000-0000-000005210000}"/>
    <cellStyle name="Normal 12 2 2 2 3 2 2 3" xfId="18629" xr:uid="{00000000-0005-0000-0000-000006210000}"/>
    <cellStyle name="Normal 12 2 2 2 3 2 2 3 2" xfId="33742" xr:uid="{00000000-0005-0000-0000-000007210000}"/>
    <cellStyle name="Normal 12 2 2 2 3 2 2 4" xfId="26974" xr:uid="{00000000-0005-0000-0000-000008210000}"/>
    <cellStyle name="Normal 12 2 2 2 3 2 3" xfId="13516" xr:uid="{00000000-0005-0000-0000-000009210000}"/>
    <cellStyle name="Normal 12 2 2 2 3 2 3 2" xfId="20300" xr:uid="{00000000-0005-0000-0000-00000A210000}"/>
    <cellStyle name="Normal 12 2 2 2 3 2 3 2 2" xfId="35413" xr:uid="{00000000-0005-0000-0000-00000B210000}"/>
    <cellStyle name="Normal 12 2 2 2 3 2 3 3" xfId="28645" xr:uid="{00000000-0005-0000-0000-00000C210000}"/>
    <cellStyle name="Normal 12 2 2 2 3 2 4" xfId="16903" xr:uid="{00000000-0005-0000-0000-00000D210000}"/>
    <cellStyle name="Normal 12 2 2 2 3 2 4 2" xfId="32026" xr:uid="{00000000-0005-0000-0000-00000E210000}"/>
    <cellStyle name="Normal 12 2 2 2 3 2 5" xfId="25261" xr:uid="{00000000-0005-0000-0000-00000F210000}"/>
    <cellStyle name="Normal 12 2 2 2 3 3" xfId="11010" xr:uid="{00000000-0005-0000-0000-000010210000}"/>
    <cellStyle name="Normal 12 2 2 2 3 3 2" xfId="14395" xr:uid="{00000000-0005-0000-0000-000011210000}"/>
    <cellStyle name="Normal 12 2 2 2 3 3 2 2" xfId="21179" xr:uid="{00000000-0005-0000-0000-000012210000}"/>
    <cellStyle name="Normal 12 2 2 2 3 3 2 2 2" xfId="36292" xr:uid="{00000000-0005-0000-0000-000013210000}"/>
    <cellStyle name="Normal 12 2 2 2 3 3 2 3" xfId="29524" xr:uid="{00000000-0005-0000-0000-000014210000}"/>
    <cellStyle name="Normal 12 2 2 2 3 3 3" xfId="17795" xr:uid="{00000000-0005-0000-0000-000015210000}"/>
    <cellStyle name="Normal 12 2 2 2 3 3 3 2" xfId="32908" xr:uid="{00000000-0005-0000-0000-000016210000}"/>
    <cellStyle name="Normal 12 2 2 2 3 3 4" xfId="26140" xr:uid="{00000000-0005-0000-0000-000017210000}"/>
    <cellStyle name="Normal 12 2 2 2 3 4" xfId="12680" xr:uid="{00000000-0005-0000-0000-000018210000}"/>
    <cellStyle name="Normal 12 2 2 2 3 4 2" xfId="19463" xr:uid="{00000000-0005-0000-0000-000019210000}"/>
    <cellStyle name="Normal 12 2 2 2 3 4 2 2" xfId="34576" xr:uid="{00000000-0005-0000-0000-00001A210000}"/>
    <cellStyle name="Normal 12 2 2 2 3 4 3" xfId="27808" xr:uid="{00000000-0005-0000-0000-00001B210000}"/>
    <cellStyle name="Normal 12 2 2 2 3 5" xfId="16068" xr:uid="{00000000-0005-0000-0000-00001C210000}"/>
    <cellStyle name="Normal 12 2 2 2 3 5 2" xfId="31192" xr:uid="{00000000-0005-0000-0000-00001D210000}"/>
    <cellStyle name="Normal 12 2 2 2 3 6" xfId="9270" xr:uid="{00000000-0005-0000-0000-00001E210000}"/>
    <cellStyle name="Normal 12 2 2 2 3 6 2" xfId="24424" xr:uid="{00000000-0005-0000-0000-00001F210000}"/>
    <cellStyle name="Normal 12 2 2 2 3 7" xfId="22871" xr:uid="{00000000-0005-0000-0000-000020210000}"/>
    <cellStyle name="Normal 12 2 2 2 4" xfId="9692" xr:uid="{00000000-0005-0000-0000-000021210000}"/>
    <cellStyle name="Normal 12 2 2 2 4 2" xfId="11428" xr:uid="{00000000-0005-0000-0000-000022210000}"/>
    <cellStyle name="Normal 12 2 2 2 4 2 2" xfId="14813" xr:uid="{00000000-0005-0000-0000-000023210000}"/>
    <cellStyle name="Normal 12 2 2 2 4 2 2 2" xfId="21597" xr:uid="{00000000-0005-0000-0000-000024210000}"/>
    <cellStyle name="Normal 12 2 2 2 4 2 2 2 2" xfId="36710" xr:uid="{00000000-0005-0000-0000-000025210000}"/>
    <cellStyle name="Normal 12 2 2 2 4 2 2 3" xfId="29942" xr:uid="{00000000-0005-0000-0000-000026210000}"/>
    <cellStyle name="Normal 12 2 2 2 4 2 3" xfId="18213" xr:uid="{00000000-0005-0000-0000-000027210000}"/>
    <cellStyle name="Normal 12 2 2 2 4 2 3 2" xfId="33326" xr:uid="{00000000-0005-0000-0000-000028210000}"/>
    <cellStyle name="Normal 12 2 2 2 4 2 4" xfId="26558" xr:uid="{00000000-0005-0000-0000-000029210000}"/>
    <cellStyle name="Normal 12 2 2 2 4 3" xfId="13100" xr:uid="{00000000-0005-0000-0000-00002A210000}"/>
    <cellStyle name="Normal 12 2 2 2 4 3 2" xfId="19884" xr:uid="{00000000-0005-0000-0000-00002B210000}"/>
    <cellStyle name="Normal 12 2 2 2 4 3 2 2" xfId="34997" xr:uid="{00000000-0005-0000-0000-00002C210000}"/>
    <cellStyle name="Normal 12 2 2 2 4 3 3" xfId="28229" xr:uid="{00000000-0005-0000-0000-00002D210000}"/>
    <cellStyle name="Normal 12 2 2 2 4 4" xfId="16486" xr:uid="{00000000-0005-0000-0000-00002E210000}"/>
    <cellStyle name="Normal 12 2 2 2 4 4 2" xfId="31610" xr:uid="{00000000-0005-0000-0000-00002F210000}"/>
    <cellStyle name="Normal 12 2 2 2 4 5" xfId="24845" xr:uid="{00000000-0005-0000-0000-000030210000}"/>
    <cellStyle name="Normal 12 2 2 2 5" xfId="10595" xr:uid="{00000000-0005-0000-0000-000031210000}"/>
    <cellStyle name="Normal 12 2 2 2 5 2" xfId="13979" xr:uid="{00000000-0005-0000-0000-000032210000}"/>
    <cellStyle name="Normal 12 2 2 2 5 2 2" xfId="20763" xr:uid="{00000000-0005-0000-0000-000033210000}"/>
    <cellStyle name="Normal 12 2 2 2 5 2 2 2" xfId="35876" xr:uid="{00000000-0005-0000-0000-000034210000}"/>
    <cellStyle name="Normal 12 2 2 2 5 2 3" xfId="29108" xr:uid="{00000000-0005-0000-0000-000035210000}"/>
    <cellStyle name="Normal 12 2 2 2 5 3" xfId="17379" xr:uid="{00000000-0005-0000-0000-000036210000}"/>
    <cellStyle name="Normal 12 2 2 2 5 3 2" xfId="32492" xr:uid="{00000000-0005-0000-0000-000037210000}"/>
    <cellStyle name="Normal 12 2 2 2 5 4" xfId="25724" xr:uid="{00000000-0005-0000-0000-000038210000}"/>
    <cellStyle name="Normal 12 2 2 2 6" xfId="12264" xr:uid="{00000000-0005-0000-0000-000039210000}"/>
    <cellStyle name="Normal 12 2 2 2 6 2" xfId="19047" xr:uid="{00000000-0005-0000-0000-00003A210000}"/>
    <cellStyle name="Normal 12 2 2 2 6 2 2" xfId="34160" xr:uid="{00000000-0005-0000-0000-00003B210000}"/>
    <cellStyle name="Normal 12 2 2 2 6 3" xfId="27392" xr:uid="{00000000-0005-0000-0000-00003C210000}"/>
    <cellStyle name="Normal 12 2 2 2 7" xfId="15652" xr:uid="{00000000-0005-0000-0000-00003D210000}"/>
    <cellStyle name="Normal 12 2 2 2 7 2" xfId="30776" xr:uid="{00000000-0005-0000-0000-00003E210000}"/>
    <cellStyle name="Normal 12 2 2 2 8" xfId="8853" xr:uid="{00000000-0005-0000-0000-00003F210000}"/>
    <cellStyle name="Normal 12 2 2 2 8 2" xfId="24008" xr:uid="{00000000-0005-0000-0000-000040210000}"/>
    <cellStyle name="Normal 12 2 2 2 9" xfId="22455" xr:uid="{00000000-0005-0000-0000-000041210000}"/>
    <cellStyle name="Normal 12 2 2 3" xfId="7073" xr:uid="{00000000-0005-0000-0000-000042210000}"/>
    <cellStyle name="Normal 12 2 2 3 2" xfId="7490" xr:uid="{00000000-0005-0000-0000-000043210000}"/>
    <cellStyle name="Normal 12 2 2 3 2 2" xfId="10212" xr:uid="{00000000-0005-0000-0000-000044210000}"/>
    <cellStyle name="Normal 12 2 2 3 2 2 2" xfId="11949" xr:uid="{00000000-0005-0000-0000-000045210000}"/>
    <cellStyle name="Normal 12 2 2 3 2 2 2 2" xfId="15334" xr:uid="{00000000-0005-0000-0000-000046210000}"/>
    <cellStyle name="Normal 12 2 2 3 2 2 2 2 2" xfId="22118" xr:uid="{00000000-0005-0000-0000-000047210000}"/>
    <cellStyle name="Normal 12 2 2 3 2 2 2 2 2 2" xfId="37231" xr:uid="{00000000-0005-0000-0000-000048210000}"/>
    <cellStyle name="Normal 12 2 2 3 2 2 2 2 3" xfId="30463" xr:uid="{00000000-0005-0000-0000-000049210000}"/>
    <cellStyle name="Normal 12 2 2 3 2 2 2 3" xfId="18734" xr:uid="{00000000-0005-0000-0000-00004A210000}"/>
    <cellStyle name="Normal 12 2 2 3 2 2 2 3 2" xfId="33847" xr:uid="{00000000-0005-0000-0000-00004B210000}"/>
    <cellStyle name="Normal 12 2 2 3 2 2 2 4" xfId="27079" xr:uid="{00000000-0005-0000-0000-00004C210000}"/>
    <cellStyle name="Normal 12 2 2 3 2 2 3" xfId="13621" xr:uid="{00000000-0005-0000-0000-00004D210000}"/>
    <cellStyle name="Normal 12 2 2 3 2 2 3 2" xfId="20405" xr:uid="{00000000-0005-0000-0000-00004E210000}"/>
    <cellStyle name="Normal 12 2 2 3 2 2 3 2 2" xfId="35518" xr:uid="{00000000-0005-0000-0000-00004F210000}"/>
    <cellStyle name="Normal 12 2 2 3 2 2 3 3" xfId="28750" xr:uid="{00000000-0005-0000-0000-000050210000}"/>
    <cellStyle name="Normal 12 2 2 3 2 2 4" xfId="17008" xr:uid="{00000000-0005-0000-0000-000051210000}"/>
    <cellStyle name="Normal 12 2 2 3 2 2 4 2" xfId="32131" xr:uid="{00000000-0005-0000-0000-000052210000}"/>
    <cellStyle name="Normal 12 2 2 3 2 2 5" xfId="25366" xr:uid="{00000000-0005-0000-0000-000053210000}"/>
    <cellStyle name="Normal 12 2 2 3 2 3" xfId="11115" xr:uid="{00000000-0005-0000-0000-000054210000}"/>
    <cellStyle name="Normal 12 2 2 3 2 3 2" xfId="14500" xr:uid="{00000000-0005-0000-0000-000055210000}"/>
    <cellStyle name="Normal 12 2 2 3 2 3 2 2" xfId="21284" xr:uid="{00000000-0005-0000-0000-000056210000}"/>
    <cellStyle name="Normal 12 2 2 3 2 3 2 2 2" xfId="36397" xr:uid="{00000000-0005-0000-0000-000057210000}"/>
    <cellStyle name="Normal 12 2 2 3 2 3 2 3" xfId="29629" xr:uid="{00000000-0005-0000-0000-000058210000}"/>
    <cellStyle name="Normal 12 2 2 3 2 3 3" xfId="17900" xr:uid="{00000000-0005-0000-0000-000059210000}"/>
    <cellStyle name="Normal 12 2 2 3 2 3 3 2" xfId="33013" xr:uid="{00000000-0005-0000-0000-00005A210000}"/>
    <cellStyle name="Normal 12 2 2 3 2 3 4" xfId="26245" xr:uid="{00000000-0005-0000-0000-00005B210000}"/>
    <cellStyle name="Normal 12 2 2 3 2 4" xfId="12785" xr:uid="{00000000-0005-0000-0000-00005C210000}"/>
    <cellStyle name="Normal 12 2 2 3 2 4 2" xfId="19568" xr:uid="{00000000-0005-0000-0000-00005D210000}"/>
    <cellStyle name="Normal 12 2 2 3 2 4 2 2" xfId="34681" xr:uid="{00000000-0005-0000-0000-00005E210000}"/>
    <cellStyle name="Normal 12 2 2 3 2 4 3" xfId="27913" xr:uid="{00000000-0005-0000-0000-00005F210000}"/>
    <cellStyle name="Normal 12 2 2 3 2 5" xfId="16173" xr:uid="{00000000-0005-0000-0000-000060210000}"/>
    <cellStyle name="Normal 12 2 2 3 2 5 2" xfId="31297" xr:uid="{00000000-0005-0000-0000-000061210000}"/>
    <cellStyle name="Normal 12 2 2 3 2 6" xfId="9375" xr:uid="{00000000-0005-0000-0000-000062210000}"/>
    <cellStyle name="Normal 12 2 2 3 2 6 2" xfId="24529" xr:uid="{00000000-0005-0000-0000-000063210000}"/>
    <cellStyle name="Normal 12 2 2 3 2 7" xfId="22976" xr:uid="{00000000-0005-0000-0000-000064210000}"/>
    <cellStyle name="Normal 12 2 2 3 3" xfId="9797" xr:uid="{00000000-0005-0000-0000-000065210000}"/>
    <cellStyle name="Normal 12 2 2 3 3 2" xfId="11533" xr:uid="{00000000-0005-0000-0000-000066210000}"/>
    <cellStyle name="Normal 12 2 2 3 3 2 2" xfId="14918" xr:uid="{00000000-0005-0000-0000-000067210000}"/>
    <cellStyle name="Normal 12 2 2 3 3 2 2 2" xfId="21702" xr:uid="{00000000-0005-0000-0000-000068210000}"/>
    <cellStyle name="Normal 12 2 2 3 3 2 2 2 2" xfId="36815" xr:uid="{00000000-0005-0000-0000-000069210000}"/>
    <cellStyle name="Normal 12 2 2 3 3 2 2 3" xfId="30047" xr:uid="{00000000-0005-0000-0000-00006A210000}"/>
    <cellStyle name="Normal 12 2 2 3 3 2 3" xfId="18318" xr:uid="{00000000-0005-0000-0000-00006B210000}"/>
    <cellStyle name="Normal 12 2 2 3 3 2 3 2" xfId="33431" xr:uid="{00000000-0005-0000-0000-00006C210000}"/>
    <cellStyle name="Normal 12 2 2 3 3 2 4" xfId="26663" xr:uid="{00000000-0005-0000-0000-00006D210000}"/>
    <cellStyle name="Normal 12 2 2 3 3 3" xfId="13205" xr:uid="{00000000-0005-0000-0000-00006E210000}"/>
    <cellStyle name="Normal 12 2 2 3 3 3 2" xfId="19989" xr:uid="{00000000-0005-0000-0000-00006F210000}"/>
    <cellStyle name="Normal 12 2 2 3 3 3 2 2" xfId="35102" xr:uid="{00000000-0005-0000-0000-000070210000}"/>
    <cellStyle name="Normal 12 2 2 3 3 3 3" xfId="28334" xr:uid="{00000000-0005-0000-0000-000071210000}"/>
    <cellStyle name="Normal 12 2 2 3 3 4" xfId="16591" xr:uid="{00000000-0005-0000-0000-000072210000}"/>
    <cellStyle name="Normal 12 2 2 3 3 4 2" xfId="31715" xr:uid="{00000000-0005-0000-0000-000073210000}"/>
    <cellStyle name="Normal 12 2 2 3 3 5" xfId="24950" xr:uid="{00000000-0005-0000-0000-000074210000}"/>
    <cellStyle name="Normal 12 2 2 3 4" xfId="10700" xr:uid="{00000000-0005-0000-0000-000075210000}"/>
    <cellStyle name="Normal 12 2 2 3 4 2" xfId="14084" xr:uid="{00000000-0005-0000-0000-000076210000}"/>
    <cellStyle name="Normal 12 2 2 3 4 2 2" xfId="20868" xr:uid="{00000000-0005-0000-0000-000077210000}"/>
    <cellStyle name="Normal 12 2 2 3 4 2 2 2" xfId="35981" xr:uid="{00000000-0005-0000-0000-000078210000}"/>
    <cellStyle name="Normal 12 2 2 3 4 2 3" xfId="29213" xr:uid="{00000000-0005-0000-0000-000079210000}"/>
    <cellStyle name="Normal 12 2 2 3 4 3" xfId="17484" xr:uid="{00000000-0005-0000-0000-00007A210000}"/>
    <cellStyle name="Normal 12 2 2 3 4 3 2" xfId="32597" xr:uid="{00000000-0005-0000-0000-00007B210000}"/>
    <cellStyle name="Normal 12 2 2 3 4 4" xfId="25829" xr:uid="{00000000-0005-0000-0000-00007C210000}"/>
    <cellStyle name="Normal 12 2 2 3 5" xfId="12369" xr:uid="{00000000-0005-0000-0000-00007D210000}"/>
    <cellStyle name="Normal 12 2 2 3 5 2" xfId="19152" xr:uid="{00000000-0005-0000-0000-00007E210000}"/>
    <cellStyle name="Normal 12 2 2 3 5 2 2" xfId="34265" xr:uid="{00000000-0005-0000-0000-00007F210000}"/>
    <cellStyle name="Normal 12 2 2 3 5 3" xfId="27497" xr:uid="{00000000-0005-0000-0000-000080210000}"/>
    <cellStyle name="Normal 12 2 2 3 6" xfId="15757" xr:uid="{00000000-0005-0000-0000-000081210000}"/>
    <cellStyle name="Normal 12 2 2 3 6 2" xfId="30881" xr:uid="{00000000-0005-0000-0000-000082210000}"/>
    <cellStyle name="Normal 12 2 2 3 7" xfId="8959" xr:uid="{00000000-0005-0000-0000-000083210000}"/>
    <cellStyle name="Normal 12 2 2 3 7 2" xfId="24113" xr:uid="{00000000-0005-0000-0000-000084210000}"/>
    <cellStyle name="Normal 12 2 2 3 8" xfId="22560" xr:uid="{00000000-0005-0000-0000-000085210000}"/>
    <cellStyle name="Normal 12 2 2 4" xfId="502" xr:uid="{00000000-0005-0000-0000-000086210000}"/>
    <cellStyle name="Normal 12 2 2 4 2" xfId="718" xr:uid="{00000000-0005-0000-0000-000087210000}"/>
    <cellStyle name="Normal 12 2 2 4 2 2" xfId="11741" xr:uid="{00000000-0005-0000-0000-000088210000}"/>
    <cellStyle name="Normal 12 2 2 4 2 2 2" xfId="15126" xr:uid="{00000000-0005-0000-0000-000089210000}"/>
    <cellStyle name="Normal 12 2 2 4 2 2 2 2" xfId="21910" xr:uid="{00000000-0005-0000-0000-00008A210000}"/>
    <cellStyle name="Normal 12 2 2 4 2 2 2 2 2" xfId="37023" xr:uid="{00000000-0005-0000-0000-00008B210000}"/>
    <cellStyle name="Normal 12 2 2 4 2 2 2 3" xfId="30255" xr:uid="{00000000-0005-0000-0000-00008C210000}"/>
    <cellStyle name="Normal 12 2 2 4 2 2 3" xfId="18526" xr:uid="{00000000-0005-0000-0000-00008D210000}"/>
    <cellStyle name="Normal 12 2 2 4 2 2 3 2" xfId="33639" xr:uid="{00000000-0005-0000-0000-00008E210000}"/>
    <cellStyle name="Normal 12 2 2 4 2 2 4" xfId="26871" xr:uid="{00000000-0005-0000-0000-00008F210000}"/>
    <cellStyle name="Normal 12 2 2 4 2 3" xfId="13413" xr:uid="{00000000-0005-0000-0000-000090210000}"/>
    <cellStyle name="Normal 12 2 2 4 2 3 2" xfId="20197" xr:uid="{00000000-0005-0000-0000-000091210000}"/>
    <cellStyle name="Normal 12 2 2 4 2 3 2 2" xfId="35310" xr:uid="{00000000-0005-0000-0000-000092210000}"/>
    <cellStyle name="Normal 12 2 2 4 2 3 3" xfId="28542" xr:uid="{00000000-0005-0000-0000-000093210000}"/>
    <cellStyle name="Normal 12 2 2 4 2 4" xfId="16800" xr:uid="{00000000-0005-0000-0000-000094210000}"/>
    <cellStyle name="Normal 12 2 2 4 2 4 2" xfId="31923" xr:uid="{00000000-0005-0000-0000-000095210000}"/>
    <cellStyle name="Normal 12 2 2 4 2 5" xfId="25158" xr:uid="{00000000-0005-0000-0000-000096210000}"/>
    <cellStyle name="Normal 12 2 2 4 3" xfId="726" xr:uid="{00000000-0005-0000-0000-000097210000}"/>
    <cellStyle name="Normal 12 2 2 4 3 2" xfId="14292" xr:uid="{00000000-0005-0000-0000-000098210000}"/>
    <cellStyle name="Normal 12 2 2 4 3 2 2" xfId="21076" xr:uid="{00000000-0005-0000-0000-000099210000}"/>
    <cellStyle name="Normal 12 2 2 4 3 2 2 2" xfId="36189" xr:uid="{00000000-0005-0000-0000-00009A210000}"/>
    <cellStyle name="Normal 12 2 2 4 3 2 3" xfId="29421" xr:uid="{00000000-0005-0000-0000-00009B210000}"/>
    <cellStyle name="Normal 12 2 2 4 3 3" xfId="17692" xr:uid="{00000000-0005-0000-0000-00009C210000}"/>
    <cellStyle name="Normal 12 2 2 4 3 3 2" xfId="32805" xr:uid="{00000000-0005-0000-0000-00009D210000}"/>
    <cellStyle name="Normal 12 2 2 4 3 4" xfId="26037" xr:uid="{00000000-0005-0000-0000-00009E210000}"/>
    <cellStyle name="Normal 12 2 2 4 4" xfId="12577" xr:uid="{00000000-0005-0000-0000-00009F210000}"/>
    <cellStyle name="Normal 12 2 2 4 4 2" xfId="19360" xr:uid="{00000000-0005-0000-0000-0000A0210000}"/>
    <cellStyle name="Normal 12 2 2 4 4 2 2" xfId="34473" xr:uid="{00000000-0005-0000-0000-0000A1210000}"/>
    <cellStyle name="Normal 12 2 2 4 4 3" xfId="27705" xr:uid="{00000000-0005-0000-0000-0000A2210000}"/>
    <cellStyle name="Normal 12 2 2 4 5" xfId="15965" xr:uid="{00000000-0005-0000-0000-0000A3210000}"/>
    <cellStyle name="Normal 12 2 2 4 5 2" xfId="31089" xr:uid="{00000000-0005-0000-0000-0000A4210000}"/>
    <cellStyle name="Normal 12 2 2 4 6" xfId="9167" xr:uid="{00000000-0005-0000-0000-0000A5210000}"/>
    <cellStyle name="Normal 12 2 2 4 6 2" xfId="24321" xr:uid="{00000000-0005-0000-0000-0000A6210000}"/>
    <cellStyle name="Normal 12 2 2 4 7" xfId="22768" xr:uid="{00000000-0005-0000-0000-0000A7210000}"/>
    <cellStyle name="Normal 12 2 2 5" xfId="7666" xr:uid="{00000000-0005-0000-0000-0000A8210000}"/>
    <cellStyle name="Normal 12 2 2 5 2" xfId="11325" xr:uid="{00000000-0005-0000-0000-0000A9210000}"/>
    <cellStyle name="Normal 12 2 2 5 2 2" xfId="14710" xr:uid="{00000000-0005-0000-0000-0000AA210000}"/>
    <cellStyle name="Normal 12 2 2 5 2 2 2" xfId="21494" xr:uid="{00000000-0005-0000-0000-0000AB210000}"/>
    <cellStyle name="Normal 12 2 2 5 2 2 2 2" xfId="36607" xr:uid="{00000000-0005-0000-0000-0000AC210000}"/>
    <cellStyle name="Normal 12 2 2 5 2 2 3" xfId="29839" xr:uid="{00000000-0005-0000-0000-0000AD210000}"/>
    <cellStyle name="Normal 12 2 2 5 2 3" xfId="18110" xr:uid="{00000000-0005-0000-0000-0000AE210000}"/>
    <cellStyle name="Normal 12 2 2 5 2 3 2" xfId="33223" xr:uid="{00000000-0005-0000-0000-0000AF210000}"/>
    <cellStyle name="Normal 12 2 2 5 2 4" xfId="26455" xr:uid="{00000000-0005-0000-0000-0000B0210000}"/>
    <cellStyle name="Normal 12 2 2 5 3" xfId="12997" xr:uid="{00000000-0005-0000-0000-0000B1210000}"/>
    <cellStyle name="Normal 12 2 2 5 3 2" xfId="19781" xr:uid="{00000000-0005-0000-0000-0000B2210000}"/>
    <cellStyle name="Normal 12 2 2 5 3 2 2" xfId="34894" xr:uid="{00000000-0005-0000-0000-0000B3210000}"/>
    <cellStyle name="Normal 12 2 2 5 3 3" xfId="28126" xr:uid="{00000000-0005-0000-0000-0000B4210000}"/>
    <cellStyle name="Normal 12 2 2 5 4" xfId="16383" xr:uid="{00000000-0005-0000-0000-0000B5210000}"/>
    <cellStyle name="Normal 12 2 2 5 4 2" xfId="31507" xr:uid="{00000000-0005-0000-0000-0000B6210000}"/>
    <cellStyle name="Normal 12 2 2 5 5" xfId="9589" xr:uid="{00000000-0005-0000-0000-0000B7210000}"/>
    <cellStyle name="Normal 12 2 2 5 5 2" xfId="24742" xr:uid="{00000000-0005-0000-0000-0000B8210000}"/>
    <cellStyle name="Normal 12 2 2 6" xfId="10491" xr:uid="{00000000-0005-0000-0000-0000B9210000}"/>
    <cellStyle name="Normal 12 2 2 6 2" xfId="13876" xr:uid="{00000000-0005-0000-0000-0000BA210000}"/>
    <cellStyle name="Normal 12 2 2 6 2 2" xfId="20660" xr:uid="{00000000-0005-0000-0000-0000BB210000}"/>
    <cellStyle name="Normal 12 2 2 6 2 2 2" xfId="35773" xr:uid="{00000000-0005-0000-0000-0000BC210000}"/>
    <cellStyle name="Normal 12 2 2 6 2 3" xfId="29005" xr:uid="{00000000-0005-0000-0000-0000BD210000}"/>
    <cellStyle name="Normal 12 2 2 6 3" xfId="17276" xr:uid="{00000000-0005-0000-0000-0000BE210000}"/>
    <cellStyle name="Normal 12 2 2 6 3 2" xfId="32389" xr:uid="{00000000-0005-0000-0000-0000BF210000}"/>
    <cellStyle name="Normal 12 2 2 6 4" xfId="25621" xr:uid="{00000000-0005-0000-0000-0000C0210000}"/>
    <cellStyle name="Normal 12 2 2 7" xfId="12161" xr:uid="{00000000-0005-0000-0000-0000C1210000}"/>
    <cellStyle name="Normal 12 2 2 7 2" xfId="18944" xr:uid="{00000000-0005-0000-0000-0000C2210000}"/>
    <cellStyle name="Normal 12 2 2 7 2 2" xfId="34057" xr:uid="{00000000-0005-0000-0000-0000C3210000}"/>
    <cellStyle name="Normal 12 2 2 7 3" xfId="27289" xr:uid="{00000000-0005-0000-0000-0000C4210000}"/>
    <cellStyle name="Normal 12 2 2 8" xfId="15550" xr:uid="{00000000-0005-0000-0000-0000C5210000}"/>
    <cellStyle name="Normal 12 2 2 8 2" xfId="30673" xr:uid="{00000000-0005-0000-0000-0000C6210000}"/>
    <cellStyle name="Normal 12 2 2 9" xfId="8750" xr:uid="{00000000-0005-0000-0000-0000C7210000}"/>
    <cellStyle name="Normal 12 2 2 9 2" xfId="23905" xr:uid="{00000000-0005-0000-0000-0000C8210000}"/>
    <cellStyle name="Normal 12 2 3" xfId="2414" xr:uid="{00000000-0005-0000-0000-0000C9210000}"/>
    <cellStyle name="Normal 12 2 3 10" xfId="6918" xr:uid="{00000000-0005-0000-0000-0000CA210000}"/>
    <cellStyle name="Normal 12 2 3 11" xfId="5826" xr:uid="{00000000-0005-0000-0000-0000CB210000}"/>
    <cellStyle name="Normal 12 2 3 12" xfId="4755" xr:uid="{00000000-0005-0000-0000-0000CC210000}"/>
    <cellStyle name="Normal 12 2 3 2" xfId="7128" xr:uid="{00000000-0005-0000-0000-0000CD210000}"/>
    <cellStyle name="Normal 12 2 3 2 2" xfId="7545" xr:uid="{00000000-0005-0000-0000-0000CE210000}"/>
    <cellStyle name="Normal 12 2 3 2 2 2" xfId="10267" xr:uid="{00000000-0005-0000-0000-0000CF210000}"/>
    <cellStyle name="Normal 12 2 3 2 2 2 2" xfId="12004" xr:uid="{00000000-0005-0000-0000-0000D0210000}"/>
    <cellStyle name="Normal 12 2 3 2 2 2 2 2" xfId="15389" xr:uid="{00000000-0005-0000-0000-0000D1210000}"/>
    <cellStyle name="Normal 12 2 3 2 2 2 2 2 2" xfId="22173" xr:uid="{00000000-0005-0000-0000-0000D2210000}"/>
    <cellStyle name="Normal 12 2 3 2 2 2 2 2 2 2" xfId="37286" xr:uid="{00000000-0005-0000-0000-0000D3210000}"/>
    <cellStyle name="Normal 12 2 3 2 2 2 2 2 3" xfId="30518" xr:uid="{00000000-0005-0000-0000-0000D4210000}"/>
    <cellStyle name="Normal 12 2 3 2 2 2 2 3" xfId="18789" xr:uid="{00000000-0005-0000-0000-0000D5210000}"/>
    <cellStyle name="Normal 12 2 3 2 2 2 2 3 2" xfId="33902" xr:uid="{00000000-0005-0000-0000-0000D6210000}"/>
    <cellStyle name="Normal 12 2 3 2 2 2 2 4" xfId="27134" xr:uid="{00000000-0005-0000-0000-0000D7210000}"/>
    <cellStyle name="Normal 12 2 3 2 2 2 3" xfId="13676" xr:uid="{00000000-0005-0000-0000-0000D8210000}"/>
    <cellStyle name="Normal 12 2 3 2 2 2 3 2" xfId="20460" xr:uid="{00000000-0005-0000-0000-0000D9210000}"/>
    <cellStyle name="Normal 12 2 3 2 2 2 3 2 2" xfId="35573" xr:uid="{00000000-0005-0000-0000-0000DA210000}"/>
    <cellStyle name="Normal 12 2 3 2 2 2 3 3" xfId="28805" xr:uid="{00000000-0005-0000-0000-0000DB210000}"/>
    <cellStyle name="Normal 12 2 3 2 2 2 4" xfId="17063" xr:uid="{00000000-0005-0000-0000-0000DC210000}"/>
    <cellStyle name="Normal 12 2 3 2 2 2 4 2" xfId="32186" xr:uid="{00000000-0005-0000-0000-0000DD210000}"/>
    <cellStyle name="Normal 12 2 3 2 2 2 5" xfId="25421" xr:uid="{00000000-0005-0000-0000-0000DE210000}"/>
    <cellStyle name="Normal 12 2 3 2 2 3" xfId="11170" xr:uid="{00000000-0005-0000-0000-0000DF210000}"/>
    <cellStyle name="Normal 12 2 3 2 2 3 2" xfId="14555" xr:uid="{00000000-0005-0000-0000-0000E0210000}"/>
    <cellStyle name="Normal 12 2 3 2 2 3 2 2" xfId="21339" xr:uid="{00000000-0005-0000-0000-0000E1210000}"/>
    <cellStyle name="Normal 12 2 3 2 2 3 2 2 2" xfId="36452" xr:uid="{00000000-0005-0000-0000-0000E2210000}"/>
    <cellStyle name="Normal 12 2 3 2 2 3 2 3" xfId="29684" xr:uid="{00000000-0005-0000-0000-0000E3210000}"/>
    <cellStyle name="Normal 12 2 3 2 2 3 3" xfId="17955" xr:uid="{00000000-0005-0000-0000-0000E4210000}"/>
    <cellStyle name="Normal 12 2 3 2 2 3 3 2" xfId="33068" xr:uid="{00000000-0005-0000-0000-0000E5210000}"/>
    <cellStyle name="Normal 12 2 3 2 2 3 4" xfId="26300" xr:uid="{00000000-0005-0000-0000-0000E6210000}"/>
    <cellStyle name="Normal 12 2 3 2 2 4" xfId="12840" xr:uid="{00000000-0005-0000-0000-0000E7210000}"/>
    <cellStyle name="Normal 12 2 3 2 2 4 2" xfId="19623" xr:uid="{00000000-0005-0000-0000-0000E8210000}"/>
    <cellStyle name="Normal 12 2 3 2 2 4 2 2" xfId="34736" xr:uid="{00000000-0005-0000-0000-0000E9210000}"/>
    <cellStyle name="Normal 12 2 3 2 2 4 3" xfId="27968" xr:uid="{00000000-0005-0000-0000-0000EA210000}"/>
    <cellStyle name="Normal 12 2 3 2 2 5" xfId="16228" xr:uid="{00000000-0005-0000-0000-0000EB210000}"/>
    <cellStyle name="Normal 12 2 3 2 2 5 2" xfId="31352" xr:uid="{00000000-0005-0000-0000-0000EC210000}"/>
    <cellStyle name="Normal 12 2 3 2 2 6" xfId="9430" xr:uid="{00000000-0005-0000-0000-0000ED210000}"/>
    <cellStyle name="Normal 12 2 3 2 2 6 2" xfId="24584" xr:uid="{00000000-0005-0000-0000-0000EE210000}"/>
    <cellStyle name="Normal 12 2 3 2 2 7" xfId="23031" xr:uid="{00000000-0005-0000-0000-0000EF210000}"/>
    <cellStyle name="Normal 12 2 3 2 3" xfId="9852" xr:uid="{00000000-0005-0000-0000-0000F0210000}"/>
    <cellStyle name="Normal 12 2 3 2 3 2" xfId="11588" xr:uid="{00000000-0005-0000-0000-0000F1210000}"/>
    <cellStyle name="Normal 12 2 3 2 3 2 2" xfId="14973" xr:uid="{00000000-0005-0000-0000-0000F2210000}"/>
    <cellStyle name="Normal 12 2 3 2 3 2 2 2" xfId="21757" xr:uid="{00000000-0005-0000-0000-0000F3210000}"/>
    <cellStyle name="Normal 12 2 3 2 3 2 2 2 2" xfId="36870" xr:uid="{00000000-0005-0000-0000-0000F4210000}"/>
    <cellStyle name="Normal 12 2 3 2 3 2 2 3" xfId="30102" xr:uid="{00000000-0005-0000-0000-0000F5210000}"/>
    <cellStyle name="Normal 12 2 3 2 3 2 3" xfId="18373" xr:uid="{00000000-0005-0000-0000-0000F6210000}"/>
    <cellStyle name="Normal 12 2 3 2 3 2 3 2" xfId="33486" xr:uid="{00000000-0005-0000-0000-0000F7210000}"/>
    <cellStyle name="Normal 12 2 3 2 3 2 4" xfId="26718" xr:uid="{00000000-0005-0000-0000-0000F8210000}"/>
    <cellStyle name="Normal 12 2 3 2 3 3" xfId="13260" xr:uid="{00000000-0005-0000-0000-0000F9210000}"/>
    <cellStyle name="Normal 12 2 3 2 3 3 2" xfId="20044" xr:uid="{00000000-0005-0000-0000-0000FA210000}"/>
    <cellStyle name="Normal 12 2 3 2 3 3 2 2" xfId="35157" xr:uid="{00000000-0005-0000-0000-0000FB210000}"/>
    <cellStyle name="Normal 12 2 3 2 3 3 3" xfId="28389" xr:uid="{00000000-0005-0000-0000-0000FC210000}"/>
    <cellStyle name="Normal 12 2 3 2 3 4" xfId="16646" xr:uid="{00000000-0005-0000-0000-0000FD210000}"/>
    <cellStyle name="Normal 12 2 3 2 3 4 2" xfId="31770" xr:uid="{00000000-0005-0000-0000-0000FE210000}"/>
    <cellStyle name="Normal 12 2 3 2 3 5" xfId="25005" xr:uid="{00000000-0005-0000-0000-0000FF210000}"/>
    <cellStyle name="Normal 12 2 3 2 4" xfId="10755" xr:uid="{00000000-0005-0000-0000-000000220000}"/>
    <cellStyle name="Normal 12 2 3 2 4 2" xfId="14139" xr:uid="{00000000-0005-0000-0000-000001220000}"/>
    <cellStyle name="Normal 12 2 3 2 4 2 2" xfId="20923" xr:uid="{00000000-0005-0000-0000-000002220000}"/>
    <cellStyle name="Normal 12 2 3 2 4 2 2 2" xfId="36036" xr:uid="{00000000-0005-0000-0000-000003220000}"/>
    <cellStyle name="Normal 12 2 3 2 4 2 3" xfId="29268" xr:uid="{00000000-0005-0000-0000-000004220000}"/>
    <cellStyle name="Normal 12 2 3 2 4 3" xfId="17539" xr:uid="{00000000-0005-0000-0000-000005220000}"/>
    <cellStyle name="Normal 12 2 3 2 4 3 2" xfId="32652" xr:uid="{00000000-0005-0000-0000-000006220000}"/>
    <cellStyle name="Normal 12 2 3 2 4 4" xfId="25884" xr:uid="{00000000-0005-0000-0000-000007220000}"/>
    <cellStyle name="Normal 12 2 3 2 5" xfId="12424" xr:uid="{00000000-0005-0000-0000-000008220000}"/>
    <cellStyle name="Normal 12 2 3 2 5 2" xfId="19207" xr:uid="{00000000-0005-0000-0000-000009220000}"/>
    <cellStyle name="Normal 12 2 3 2 5 2 2" xfId="34320" xr:uid="{00000000-0005-0000-0000-00000A220000}"/>
    <cellStyle name="Normal 12 2 3 2 5 3" xfId="27552" xr:uid="{00000000-0005-0000-0000-00000B220000}"/>
    <cellStyle name="Normal 12 2 3 2 6" xfId="15812" xr:uid="{00000000-0005-0000-0000-00000C220000}"/>
    <cellStyle name="Normal 12 2 3 2 6 2" xfId="30936" xr:uid="{00000000-0005-0000-0000-00000D220000}"/>
    <cellStyle name="Normal 12 2 3 2 7" xfId="9014" xr:uid="{00000000-0005-0000-0000-00000E220000}"/>
    <cellStyle name="Normal 12 2 3 2 7 2" xfId="24168" xr:uid="{00000000-0005-0000-0000-00000F220000}"/>
    <cellStyle name="Normal 12 2 3 2 8" xfId="22615" xr:uid="{00000000-0005-0000-0000-000010220000}"/>
    <cellStyle name="Normal 12 2 3 3" xfId="7337" xr:uid="{00000000-0005-0000-0000-000011220000}"/>
    <cellStyle name="Normal 12 2 3 3 2" xfId="10059" xr:uid="{00000000-0005-0000-0000-000012220000}"/>
    <cellStyle name="Normal 12 2 3 3 2 2" xfId="11796" xr:uid="{00000000-0005-0000-0000-000013220000}"/>
    <cellStyle name="Normal 12 2 3 3 2 2 2" xfId="15181" xr:uid="{00000000-0005-0000-0000-000014220000}"/>
    <cellStyle name="Normal 12 2 3 3 2 2 2 2" xfId="21965" xr:uid="{00000000-0005-0000-0000-000015220000}"/>
    <cellStyle name="Normal 12 2 3 3 2 2 2 2 2" xfId="37078" xr:uid="{00000000-0005-0000-0000-000016220000}"/>
    <cellStyle name="Normal 12 2 3 3 2 2 2 3" xfId="30310" xr:uid="{00000000-0005-0000-0000-000017220000}"/>
    <cellStyle name="Normal 12 2 3 3 2 2 3" xfId="18581" xr:uid="{00000000-0005-0000-0000-000018220000}"/>
    <cellStyle name="Normal 12 2 3 3 2 2 3 2" xfId="33694" xr:uid="{00000000-0005-0000-0000-000019220000}"/>
    <cellStyle name="Normal 12 2 3 3 2 2 4" xfId="26926" xr:uid="{00000000-0005-0000-0000-00001A220000}"/>
    <cellStyle name="Normal 12 2 3 3 2 3" xfId="13468" xr:uid="{00000000-0005-0000-0000-00001B220000}"/>
    <cellStyle name="Normal 12 2 3 3 2 3 2" xfId="20252" xr:uid="{00000000-0005-0000-0000-00001C220000}"/>
    <cellStyle name="Normal 12 2 3 3 2 3 2 2" xfId="35365" xr:uid="{00000000-0005-0000-0000-00001D220000}"/>
    <cellStyle name="Normal 12 2 3 3 2 3 3" xfId="28597" xr:uid="{00000000-0005-0000-0000-00001E220000}"/>
    <cellStyle name="Normal 12 2 3 3 2 4" xfId="16855" xr:uid="{00000000-0005-0000-0000-00001F220000}"/>
    <cellStyle name="Normal 12 2 3 3 2 4 2" xfId="31978" xr:uid="{00000000-0005-0000-0000-000020220000}"/>
    <cellStyle name="Normal 12 2 3 3 2 5" xfId="25213" xr:uid="{00000000-0005-0000-0000-000021220000}"/>
    <cellStyle name="Normal 12 2 3 3 3" xfId="10962" xr:uid="{00000000-0005-0000-0000-000022220000}"/>
    <cellStyle name="Normal 12 2 3 3 3 2" xfId="14347" xr:uid="{00000000-0005-0000-0000-000023220000}"/>
    <cellStyle name="Normal 12 2 3 3 3 2 2" xfId="21131" xr:uid="{00000000-0005-0000-0000-000024220000}"/>
    <cellStyle name="Normal 12 2 3 3 3 2 2 2" xfId="36244" xr:uid="{00000000-0005-0000-0000-000025220000}"/>
    <cellStyle name="Normal 12 2 3 3 3 2 3" xfId="29476" xr:uid="{00000000-0005-0000-0000-000026220000}"/>
    <cellStyle name="Normal 12 2 3 3 3 3" xfId="17747" xr:uid="{00000000-0005-0000-0000-000027220000}"/>
    <cellStyle name="Normal 12 2 3 3 3 3 2" xfId="32860" xr:uid="{00000000-0005-0000-0000-000028220000}"/>
    <cellStyle name="Normal 12 2 3 3 3 4" xfId="26092" xr:uid="{00000000-0005-0000-0000-000029220000}"/>
    <cellStyle name="Normal 12 2 3 3 4" xfId="12632" xr:uid="{00000000-0005-0000-0000-00002A220000}"/>
    <cellStyle name="Normal 12 2 3 3 4 2" xfId="19415" xr:uid="{00000000-0005-0000-0000-00002B220000}"/>
    <cellStyle name="Normal 12 2 3 3 4 2 2" xfId="34528" xr:uid="{00000000-0005-0000-0000-00002C220000}"/>
    <cellStyle name="Normal 12 2 3 3 4 3" xfId="27760" xr:uid="{00000000-0005-0000-0000-00002D220000}"/>
    <cellStyle name="Normal 12 2 3 3 5" xfId="16020" xr:uid="{00000000-0005-0000-0000-00002E220000}"/>
    <cellStyle name="Normal 12 2 3 3 5 2" xfId="31144" xr:uid="{00000000-0005-0000-0000-00002F220000}"/>
    <cellStyle name="Normal 12 2 3 3 6" xfId="9222" xr:uid="{00000000-0005-0000-0000-000030220000}"/>
    <cellStyle name="Normal 12 2 3 3 6 2" xfId="24376" xr:uid="{00000000-0005-0000-0000-000031220000}"/>
    <cellStyle name="Normal 12 2 3 3 7" xfId="22823" xr:uid="{00000000-0005-0000-0000-000032220000}"/>
    <cellStyle name="Normal 12 2 3 4" xfId="7667" xr:uid="{00000000-0005-0000-0000-000033220000}"/>
    <cellStyle name="Normal 12 2 3 4 2" xfId="11380" xr:uid="{00000000-0005-0000-0000-000034220000}"/>
    <cellStyle name="Normal 12 2 3 4 2 2" xfId="14765" xr:uid="{00000000-0005-0000-0000-000035220000}"/>
    <cellStyle name="Normal 12 2 3 4 2 2 2" xfId="21549" xr:uid="{00000000-0005-0000-0000-000036220000}"/>
    <cellStyle name="Normal 12 2 3 4 2 2 2 2" xfId="36662" xr:uid="{00000000-0005-0000-0000-000037220000}"/>
    <cellStyle name="Normal 12 2 3 4 2 2 3" xfId="29894" xr:uid="{00000000-0005-0000-0000-000038220000}"/>
    <cellStyle name="Normal 12 2 3 4 2 3" xfId="18165" xr:uid="{00000000-0005-0000-0000-000039220000}"/>
    <cellStyle name="Normal 12 2 3 4 2 3 2" xfId="33278" xr:uid="{00000000-0005-0000-0000-00003A220000}"/>
    <cellStyle name="Normal 12 2 3 4 2 4" xfId="26510" xr:uid="{00000000-0005-0000-0000-00003B220000}"/>
    <cellStyle name="Normal 12 2 3 4 3" xfId="13052" xr:uid="{00000000-0005-0000-0000-00003C220000}"/>
    <cellStyle name="Normal 12 2 3 4 3 2" xfId="19836" xr:uid="{00000000-0005-0000-0000-00003D220000}"/>
    <cellStyle name="Normal 12 2 3 4 3 2 2" xfId="34949" xr:uid="{00000000-0005-0000-0000-00003E220000}"/>
    <cellStyle name="Normal 12 2 3 4 3 3" xfId="28181" xr:uid="{00000000-0005-0000-0000-00003F220000}"/>
    <cellStyle name="Normal 12 2 3 4 4" xfId="16438" xr:uid="{00000000-0005-0000-0000-000040220000}"/>
    <cellStyle name="Normal 12 2 3 4 4 2" xfId="31562" xr:uid="{00000000-0005-0000-0000-000041220000}"/>
    <cellStyle name="Normal 12 2 3 4 5" xfId="9644" xr:uid="{00000000-0005-0000-0000-000042220000}"/>
    <cellStyle name="Normal 12 2 3 4 5 2" xfId="24797" xr:uid="{00000000-0005-0000-0000-000043220000}"/>
    <cellStyle name="Normal 12 2 3 5" xfId="10547" xr:uid="{00000000-0005-0000-0000-000044220000}"/>
    <cellStyle name="Normal 12 2 3 5 2" xfId="13931" xr:uid="{00000000-0005-0000-0000-000045220000}"/>
    <cellStyle name="Normal 12 2 3 5 2 2" xfId="20715" xr:uid="{00000000-0005-0000-0000-000046220000}"/>
    <cellStyle name="Normal 12 2 3 5 2 2 2" xfId="35828" xr:uid="{00000000-0005-0000-0000-000047220000}"/>
    <cellStyle name="Normal 12 2 3 5 2 3" xfId="29060" xr:uid="{00000000-0005-0000-0000-000048220000}"/>
    <cellStyle name="Normal 12 2 3 5 3" xfId="17331" xr:uid="{00000000-0005-0000-0000-000049220000}"/>
    <cellStyle name="Normal 12 2 3 5 3 2" xfId="32444" xr:uid="{00000000-0005-0000-0000-00004A220000}"/>
    <cellStyle name="Normal 12 2 3 5 4" xfId="25676" xr:uid="{00000000-0005-0000-0000-00004B220000}"/>
    <cellStyle name="Normal 12 2 3 6" xfId="12216" xr:uid="{00000000-0005-0000-0000-00004C220000}"/>
    <cellStyle name="Normal 12 2 3 6 2" xfId="18999" xr:uid="{00000000-0005-0000-0000-00004D220000}"/>
    <cellStyle name="Normal 12 2 3 6 2 2" xfId="34112" xr:uid="{00000000-0005-0000-0000-00004E220000}"/>
    <cellStyle name="Normal 12 2 3 6 3" xfId="27344" xr:uid="{00000000-0005-0000-0000-00004F220000}"/>
    <cellStyle name="Normal 12 2 3 7" xfId="15604" xr:uid="{00000000-0005-0000-0000-000050220000}"/>
    <cellStyle name="Normal 12 2 3 7 2" xfId="30728" xr:uid="{00000000-0005-0000-0000-000051220000}"/>
    <cellStyle name="Normal 12 2 3 8" xfId="8805" xr:uid="{00000000-0005-0000-0000-000052220000}"/>
    <cellStyle name="Normal 12 2 3 8 2" xfId="23960" xr:uid="{00000000-0005-0000-0000-000053220000}"/>
    <cellStyle name="Normal 12 2 3 9" xfId="22407" xr:uid="{00000000-0005-0000-0000-000054220000}"/>
    <cellStyle name="Normal 12 2 4" xfId="2415" xr:uid="{00000000-0005-0000-0000-000055220000}"/>
    <cellStyle name="Normal 12 2 4 10" xfId="5827" xr:uid="{00000000-0005-0000-0000-000056220000}"/>
    <cellStyle name="Normal 12 2 4 11" xfId="4756" xr:uid="{00000000-0005-0000-0000-000057220000}"/>
    <cellStyle name="Normal 12 2 4 2" xfId="7442" xr:uid="{00000000-0005-0000-0000-000058220000}"/>
    <cellStyle name="Normal 12 2 4 2 2" xfId="10164" xr:uid="{00000000-0005-0000-0000-000059220000}"/>
    <cellStyle name="Normal 12 2 4 2 2 2" xfId="11901" xr:uid="{00000000-0005-0000-0000-00005A220000}"/>
    <cellStyle name="Normal 12 2 4 2 2 2 2" xfId="15286" xr:uid="{00000000-0005-0000-0000-00005B220000}"/>
    <cellStyle name="Normal 12 2 4 2 2 2 2 2" xfId="22070" xr:uid="{00000000-0005-0000-0000-00005C220000}"/>
    <cellStyle name="Normal 12 2 4 2 2 2 2 2 2" xfId="37183" xr:uid="{00000000-0005-0000-0000-00005D220000}"/>
    <cellStyle name="Normal 12 2 4 2 2 2 2 3" xfId="30415" xr:uid="{00000000-0005-0000-0000-00005E220000}"/>
    <cellStyle name="Normal 12 2 4 2 2 2 3" xfId="18686" xr:uid="{00000000-0005-0000-0000-00005F220000}"/>
    <cellStyle name="Normal 12 2 4 2 2 2 3 2" xfId="33799" xr:uid="{00000000-0005-0000-0000-000060220000}"/>
    <cellStyle name="Normal 12 2 4 2 2 2 4" xfId="27031" xr:uid="{00000000-0005-0000-0000-000061220000}"/>
    <cellStyle name="Normal 12 2 4 2 2 3" xfId="13573" xr:uid="{00000000-0005-0000-0000-000062220000}"/>
    <cellStyle name="Normal 12 2 4 2 2 3 2" xfId="20357" xr:uid="{00000000-0005-0000-0000-000063220000}"/>
    <cellStyle name="Normal 12 2 4 2 2 3 2 2" xfId="35470" xr:uid="{00000000-0005-0000-0000-000064220000}"/>
    <cellStyle name="Normal 12 2 4 2 2 3 3" xfId="28702" xr:uid="{00000000-0005-0000-0000-000065220000}"/>
    <cellStyle name="Normal 12 2 4 2 2 4" xfId="16960" xr:uid="{00000000-0005-0000-0000-000066220000}"/>
    <cellStyle name="Normal 12 2 4 2 2 4 2" xfId="32083" xr:uid="{00000000-0005-0000-0000-000067220000}"/>
    <cellStyle name="Normal 12 2 4 2 2 5" xfId="25318" xr:uid="{00000000-0005-0000-0000-000068220000}"/>
    <cellStyle name="Normal 12 2 4 2 3" xfId="11067" xr:uid="{00000000-0005-0000-0000-000069220000}"/>
    <cellStyle name="Normal 12 2 4 2 3 2" xfId="14452" xr:uid="{00000000-0005-0000-0000-00006A220000}"/>
    <cellStyle name="Normal 12 2 4 2 3 2 2" xfId="21236" xr:uid="{00000000-0005-0000-0000-00006B220000}"/>
    <cellStyle name="Normal 12 2 4 2 3 2 2 2" xfId="36349" xr:uid="{00000000-0005-0000-0000-00006C220000}"/>
    <cellStyle name="Normal 12 2 4 2 3 2 3" xfId="29581" xr:uid="{00000000-0005-0000-0000-00006D220000}"/>
    <cellStyle name="Normal 12 2 4 2 3 3" xfId="17852" xr:uid="{00000000-0005-0000-0000-00006E220000}"/>
    <cellStyle name="Normal 12 2 4 2 3 3 2" xfId="32965" xr:uid="{00000000-0005-0000-0000-00006F220000}"/>
    <cellStyle name="Normal 12 2 4 2 3 4" xfId="26197" xr:uid="{00000000-0005-0000-0000-000070220000}"/>
    <cellStyle name="Normal 12 2 4 2 4" xfId="12737" xr:uid="{00000000-0005-0000-0000-000071220000}"/>
    <cellStyle name="Normal 12 2 4 2 4 2" xfId="19520" xr:uid="{00000000-0005-0000-0000-000072220000}"/>
    <cellStyle name="Normal 12 2 4 2 4 2 2" xfId="34633" xr:uid="{00000000-0005-0000-0000-000073220000}"/>
    <cellStyle name="Normal 12 2 4 2 4 3" xfId="27865" xr:uid="{00000000-0005-0000-0000-000074220000}"/>
    <cellStyle name="Normal 12 2 4 2 5" xfId="16125" xr:uid="{00000000-0005-0000-0000-000075220000}"/>
    <cellStyle name="Normal 12 2 4 2 5 2" xfId="31249" xr:uid="{00000000-0005-0000-0000-000076220000}"/>
    <cellStyle name="Normal 12 2 4 2 6" xfId="9327" xr:uid="{00000000-0005-0000-0000-000077220000}"/>
    <cellStyle name="Normal 12 2 4 2 6 2" xfId="24481" xr:uid="{00000000-0005-0000-0000-000078220000}"/>
    <cellStyle name="Normal 12 2 4 2 7" xfId="22928" xr:uid="{00000000-0005-0000-0000-000079220000}"/>
    <cellStyle name="Normal 12 2 4 3" xfId="7668" xr:uid="{00000000-0005-0000-0000-00007A220000}"/>
    <cellStyle name="Normal 12 2 4 3 2" xfId="11485" xr:uid="{00000000-0005-0000-0000-00007B220000}"/>
    <cellStyle name="Normal 12 2 4 3 2 2" xfId="14870" xr:uid="{00000000-0005-0000-0000-00007C220000}"/>
    <cellStyle name="Normal 12 2 4 3 2 2 2" xfId="21654" xr:uid="{00000000-0005-0000-0000-00007D220000}"/>
    <cellStyle name="Normal 12 2 4 3 2 2 2 2" xfId="36767" xr:uid="{00000000-0005-0000-0000-00007E220000}"/>
    <cellStyle name="Normal 12 2 4 3 2 2 3" xfId="29999" xr:uid="{00000000-0005-0000-0000-00007F220000}"/>
    <cellStyle name="Normal 12 2 4 3 2 3" xfId="18270" xr:uid="{00000000-0005-0000-0000-000080220000}"/>
    <cellStyle name="Normal 12 2 4 3 2 3 2" xfId="33383" xr:uid="{00000000-0005-0000-0000-000081220000}"/>
    <cellStyle name="Normal 12 2 4 3 2 4" xfId="26615" xr:uid="{00000000-0005-0000-0000-000082220000}"/>
    <cellStyle name="Normal 12 2 4 3 3" xfId="13157" xr:uid="{00000000-0005-0000-0000-000083220000}"/>
    <cellStyle name="Normal 12 2 4 3 3 2" xfId="19941" xr:uid="{00000000-0005-0000-0000-000084220000}"/>
    <cellStyle name="Normal 12 2 4 3 3 2 2" xfId="35054" xr:uid="{00000000-0005-0000-0000-000085220000}"/>
    <cellStyle name="Normal 12 2 4 3 3 3" xfId="28286" xr:uid="{00000000-0005-0000-0000-000086220000}"/>
    <cellStyle name="Normal 12 2 4 3 4" xfId="16543" xr:uid="{00000000-0005-0000-0000-000087220000}"/>
    <cellStyle name="Normal 12 2 4 3 4 2" xfId="31667" xr:uid="{00000000-0005-0000-0000-000088220000}"/>
    <cellStyle name="Normal 12 2 4 3 5" xfId="9749" xr:uid="{00000000-0005-0000-0000-000089220000}"/>
    <cellStyle name="Normal 12 2 4 3 5 2" xfId="24902" xr:uid="{00000000-0005-0000-0000-00008A220000}"/>
    <cellStyle name="Normal 12 2 4 4" xfId="10652" xr:uid="{00000000-0005-0000-0000-00008B220000}"/>
    <cellStyle name="Normal 12 2 4 4 2" xfId="14036" xr:uid="{00000000-0005-0000-0000-00008C220000}"/>
    <cellStyle name="Normal 12 2 4 4 2 2" xfId="20820" xr:uid="{00000000-0005-0000-0000-00008D220000}"/>
    <cellStyle name="Normal 12 2 4 4 2 2 2" xfId="35933" xr:uid="{00000000-0005-0000-0000-00008E220000}"/>
    <cellStyle name="Normal 12 2 4 4 2 3" xfId="29165" xr:uid="{00000000-0005-0000-0000-00008F220000}"/>
    <cellStyle name="Normal 12 2 4 4 3" xfId="17436" xr:uid="{00000000-0005-0000-0000-000090220000}"/>
    <cellStyle name="Normal 12 2 4 4 3 2" xfId="32549" xr:uid="{00000000-0005-0000-0000-000091220000}"/>
    <cellStyle name="Normal 12 2 4 4 4" xfId="25781" xr:uid="{00000000-0005-0000-0000-000092220000}"/>
    <cellStyle name="Normal 12 2 4 5" xfId="12321" xr:uid="{00000000-0005-0000-0000-000093220000}"/>
    <cellStyle name="Normal 12 2 4 5 2" xfId="19104" xr:uid="{00000000-0005-0000-0000-000094220000}"/>
    <cellStyle name="Normal 12 2 4 5 2 2" xfId="34217" xr:uid="{00000000-0005-0000-0000-000095220000}"/>
    <cellStyle name="Normal 12 2 4 5 3" xfId="27449" xr:uid="{00000000-0005-0000-0000-000096220000}"/>
    <cellStyle name="Normal 12 2 4 6" xfId="15709" xr:uid="{00000000-0005-0000-0000-000097220000}"/>
    <cellStyle name="Normal 12 2 4 6 2" xfId="30833" xr:uid="{00000000-0005-0000-0000-000098220000}"/>
    <cellStyle name="Normal 12 2 4 7" xfId="8911" xr:uid="{00000000-0005-0000-0000-000099220000}"/>
    <cellStyle name="Normal 12 2 4 7 2" xfId="24065" xr:uid="{00000000-0005-0000-0000-00009A220000}"/>
    <cellStyle name="Normal 12 2 4 8" xfId="22512" xr:uid="{00000000-0005-0000-0000-00009B220000}"/>
    <cellStyle name="Normal 12 2 4 9" xfId="7025" xr:uid="{00000000-0005-0000-0000-00009C220000}"/>
    <cellStyle name="Normal 12 2 5" xfId="2416" xr:uid="{00000000-0005-0000-0000-00009D220000}"/>
    <cellStyle name="Normal 12 2 5 10" xfId="4757" xr:uid="{00000000-0005-0000-0000-00009E220000}"/>
    <cellStyle name="Normal 12 2 5 2" xfId="7669" xr:uid="{00000000-0005-0000-0000-00009F220000}"/>
    <cellStyle name="Normal 12 2 5 2 2" xfId="11693" xr:uid="{00000000-0005-0000-0000-0000A0220000}"/>
    <cellStyle name="Normal 12 2 5 2 2 2" xfId="15078" xr:uid="{00000000-0005-0000-0000-0000A1220000}"/>
    <cellStyle name="Normal 12 2 5 2 2 2 2" xfId="21862" xr:uid="{00000000-0005-0000-0000-0000A2220000}"/>
    <cellStyle name="Normal 12 2 5 2 2 2 2 2" xfId="36975" xr:uid="{00000000-0005-0000-0000-0000A3220000}"/>
    <cellStyle name="Normal 12 2 5 2 2 2 3" xfId="30207" xr:uid="{00000000-0005-0000-0000-0000A4220000}"/>
    <cellStyle name="Normal 12 2 5 2 2 3" xfId="18478" xr:uid="{00000000-0005-0000-0000-0000A5220000}"/>
    <cellStyle name="Normal 12 2 5 2 2 3 2" xfId="33591" xr:uid="{00000000-0005-0000-0000-0000A6220000}"/>
    <cellStyle name="Normal 12 2 5 2 2 4" xfId="26823" xr:uid="{00000000-0005-0000-0000-0000A7220000}"/>
    <cellStyle name="Normal 12 2 5 2 3" xfId="13365" xr:uid="{00000000-0005-0000-0000-0000A8220000}"/>
    <cellStyle name="Normal 12 2 5 2 3 2" xfId="20149" xr:uid="{00000000-0005-0000-0000-0000A9220000}"/>
    <cellStyle name="Normal 12 2 5 2 3 2 2" xfId="35262" xr:uid="{00000000-0005-0000-0000-0000AA220000}"/>
    <cellStyle name="Normal 12 2 5 2 3 3" xfId="28494" xr:uid="{00000000-0005-0000-0000-0000AB220000}"/>
    <cellStyle name="Normal 12 2 5 2 4" xfId="16752" xr:uid="{00000000-0005-0000-0000-0000AC220000}"/>
    <cellStyle name="Normal 12 2 5 2 4 2" xfId="31875" xr:uid="{00000000-0005-0000-0000-0000AD220000}"/>
    <cellStyle name="Normal 12 2 5 2 5" xfId="9957" xr:uid="{00000000-0005-0000-0000-0000AE220000}"/>
    <cellStyle name="Normal 12 2 5 2 5 2" xfId="25110" xr:uid="{00000000-0005-0000-0000-0000AF220000}"/>
    <cellStyle name="Normal 12 2 5 3" xfId="10860" xr:uid="{00000000-0005-0000-0000-0000B0220000}"/>
    <cellStyle name="Normal 12 2 5 3 2" xfId="14244" xr:uid="{00000000-0005-0000-0000-0000B1220000}"/>
    <cellStyle name="Normal 12 2 5 3 2 2" xfId="21028" xr:uid="{00000000-0005-0000-0000-0000B2220000}"/>
    <cellStyle name="Normal 12 2 5 3 2 2 2" xfId="36141" xr:uid="{00000000-0005-0000-0000-0000B3220000}"/>
    <cellStyle name="Normal 12 2 5 3 2 3" xfId="29373" xr:uid="{00000000-0005-0000-0000-0000B4220000}"/>
    <cellStyle name="Normal 12 2 5 3 3" xfId="17644" xr:uid="{00000000-0005-0000-0000-0000B5220000}"/>
    <cellStyle name="Normal 12 2 5 3 3 2" xfId="32757" xr:uid="{00000000-0005-0000-0000-0000B6220000}"/>
    <cellStyle name="Normal 12 2 5 3 4" xfId="25989" xr:uid="{00000000-0005-0000-0000-0000B7220000}"/>
    <cellStyle name="Normal 12 2 5 4" xfId="12529" xr:uid="{00000000-0005-0000-0000-0000B8220000}"/>
    <cellStyle name="Normal 12 2 5 4 2" xfId="19312" xr:uid="{00000000-0005-0000-0000-0000B9220000}"/>
    <cellStyle name="Normal 12 2 5 4 2 2" xfId="34425" xr:uid="{00000000-0005-0000-0000-0000BA220000}"/>
    <cellStyle name="Normal 12 2 5 4 3" xfId="27657" xr:uid="{00000000-0005-0000-0000-0000BB220000}"/>
    <cellStyle name="Normal 12 2 5 5" xfId="15917" xr:uid="{00000000-0005-0000-0000-0000BC220000}"/>
    <cellStyle name="Normal 12 2 5 5 2" xfId="31041" xr:uid="{00000000-0005-0000-0000-0000BD220000}"/>
    <cellStyle name="Normal 12 2 5 6" xfId="9119" xr:uid="{00000000-0005-0000-0000-0000BE220000}"/>
    <cellStyle name="Normal 12 2 5 6 2" xfId="24273" xr:uid="{00000000-0005-0000-0000-0000BF220000}"/>
    <cellStyle name="Normal 12 2 5 7" xfId="22720" xr:uid="{00000000-0005-0000-0000-0000C0220000}"/>
    <cellStyle name="Normal 12 2 5 8" xfId="7236" xr:uid="{00000000-0005-0000-0000-0000C1220000}"/>
    <cellStyle name="Normal 12 2 5 9" xfId="5828" xr:uid="{00000000-0005-0000-0000-0000C2220000}"/>
    <cellStyle name="Normal 12 2 6" xfId="2417" xr:uid="{00000000-0005-0000-0000-0000C3220000}"/>
    <cellStyle name="Normal 12 2 6 2" xfId="10442" xr:uid="{00000000-0005-0000-0000-0000C4220000}"/>
    <cellStyle name="Normal 12 2 6 2 2" xfId="13828" xr:uid="{00000000-0005-0000-0000-0000C5220000}"/>
    <cellStyle name="Normal 12 2 6 2 2 2" xfId="20612" xr:uid="{00000000-0005-0000-0000-0000C6220000}"/>
    <cellStyle name="Normal 12 2 6 2 2 2 2" xfId="35725" xr:uid="{00000000-0005-0000-0000-0000C7220000}"/>
    <cellStyle name="Normal 12 2 6 2 2 3" xfId="28957" xr:uid="{00000000-0005-0000-0000-0000C8220000}"/>
    <cellStyle name="Normal 12 2 6 2 3" xfId="17228" xr:uid="{00000000-0005-0000-0000-0000C9220000}"/>
    <cellStyle name="Normal 12 2 6 2 3 2" xfId="32341" xr:uid="{00000000-0005-0000-0000-0000CA220000}"/>
    <cellStyle name="Normal 12 2 6 2 4" xfId="25573" xr:uid="{00000000-0005-0000-0000-0000CB220000}"/>
    <cellStyle name="Normal 12 2 6 3" xfId="12949" xr:uid="{00000000-0005-0000-0000-0000CC220000}"/>
    <cellStyle name="Normal 12 2 6 3 2" xfId="19733" xr:uid="{00000000-0005-0000-0000-0000CD220000}"/>
    <cellStyle name="Normal 12 2 6 3 2 2" xfId="34846" xr:uid="{00000000-0005-0000-0000-0000CE220000}"/>
    <cellStyle name="Normal 12 2 6 3 3" xfId="28078" xr:uid="{00000000-0005-0000-0000-0000CF220000}"/>
    <cellStyle name="Normal 12 2 6 4" xfId="16335" xr:uid="{00000000-0005-0000-0000-0000D0220000}"/>
    <cellStyle name="Normal 12 2 6 4 2" xfId="31459" xr:uid="{00000000-0005-0000-0000-0000D1220000}"/>
    <cellStyle name="Normal 12 2 6 5" xfId="9541" xr:uid="{00000000-0005-0000-0000-0000D2220000}"/>
    <cellStyle name="Normal 12 2 6 5 2" xfId="24694" xr:uid="{00000000-0005-0000-0000-0000D3220000}"/>
    <cellStyle name="Normal 12 2 6 6" xfId="5829" xr:uid="{00000000-0005-0000-0000-0000D4220000}"/>
    <cellStyle name="Normal 12 2 6 7" xfId="4758" xr:uid="{00000000-0005-0000-0000-0000D5220000}"/>
    <cellStyle name="Normal 12 2 7" xfId="2418" xr:uid="{00000000-0005-0000-0000-0000D6220000}"/>
    <cellStyle name="Normal 12 2 7 2" xfId="14662" xr:uid="{00000000-0005-0000-0000-0000D7220000}"/>
    <cellStyle name="Normal 12 2 7 2 2" xfId="21446" xr:uid="{00000000-0005-0000-0000-0000D8220000}"/>
    <cellStyle name="Normal 12 2 7 2 2 2" xfId="36559" xr:uid="{00000000-0005-0000-0000-0000D9220000}"/>
    <cellStyle name="Normal 12 2 7 2 3" xfId="29791" xr:uid="{00000000-0005-0000-0000-0000DA220000}"/>
    <cellStyle name="Normal 12 2 7 3" xfId="18062" xr:uid="{00000000-0005-0000-0000-0000DB220000}"/>
    <cellStyle name="Normal 12 2 7 3 2" xfId="33175" xr:uid="{00000000-0005-0000-0000-0000DC220000}"/>
    <cellStyle name="Normal 12 2 7 4" xfId="11277" xr:uid="{00000000-0005-0000-0000-0000DD220000}"/>
    <cellStyle name="Normal 12 2 7 4 2" xfId="26407" xr:uid="{00000000-0005-0000-0000-0000DE220000}"/>
    <cellStyle name="Normal 12 2 7 5" xfId="5830" xr:uid="{00000000-0005-0000-0000-0000DF220000}"/>
    <cellStyle name="Normal 12 2 7 6" xfId="4759" xr:uid="{00000000-0005-0000-0000-0000E0220000}"/>
    <cellStyle name="Normal 12 2 8" xfId="2419" xr:uid="{00000000-0005-0000-0000-0000E1220000}"/>
    <cellStyle name="Normal 12 2 8 2" xfId="13777" xr:uid="{00000000-0005-0000-0000-0000E2220000}"/>
    <cellStyle name="Normal 12 2 8 2 2" xfId="20561" xr:uid="{00000000-0005-0000-0000-0000E3220000}"/>
    <cellStyle name="Normal 12 2 8 2 2 2" xfId="35674" xr:uid="{00000000-0005-0000-0000-0000E4220000}"/>
    <cellStyle name="Normal 12 2 8 2 3" xfId="28906" xr:uid="{00000000-0005-0000-0000-0000E5220000}"/>
    <cellStyle name="Normal 12 2 8 3" xfId="17180" xr:uid="{00000000-0005-0000-0000-0000E6220000}"/>
    <cellStyle name="Normal 12 2 8 3 2" xfId="32293" xr:uid="{00000000-0005-0000-0000-0000E7220000}"/>
    <cellStyle name="Normal 12 2 8 4" xfId="10390" xr:uid="{00000000-0005-0000-0000-0000E8220000}"/>
    <cellStyle name="Normal 12 2 8 4 2" xfId="25522" xr:uid="{00000000-0005-0000-0000-0000E9220000}"/>
    <cellStyle name="Normal 12 2 8 5" xfId="5831" xr:uid="{00000000-0005-0000-0000-0000EA220000}"/>
    <cellStyle name="Normal 12 2 8 6" xfId="4760" xr:uid="{00000000-0005-0000-0000-0000EB220000}"/>
    <cellStyle name="Normal 12 2 9" xfId="2412" xr:uid="{00000000-0005-0000-0000-0000EC220000}"/>
    <cellStyle name="Normal 12 2 9 2" xfId="18896" xr:uid="{00000000-0005-0000-0000-0000ED220000}"/>
    <cellStyle name="Normal 12 2 9 2 2" xfId="34009" xr:uid="{00000000-0005-0000-0000-0000EE220000}"/>
    <cellStyle name="Normal 12 2 9 3" xfId="12113" xr:uid="{00000000-0005-0000-0000-0000EF220000}"/>
    <cellStyle name="Normal 12 2 9 3 2" xfId="27241" xr:uid="{00000000-0005-0000-0000-0000F0220000}"/>
    <cellStyle name="Normal 12 2 9 4" xfId="23212" xr:uid="{00000000-0005-0000-0000-0000F1220000}"/>
    <cellStyle name="Normal 12 2 9 5" xfId="8010" xr:uid="{00000000-0005-0000-0000-0000F2220000}"/>
    <cellStyle name="Normal 12 3" xfId="1426" xr:uid="{00000000-0005-0000-0000-0000F3220000}"/>
    <cellStyle name="Normal 12 3 10" xfId="8245" xr:uid="{00000000-0005-0000-0000-0000F4220000}"/>
    <cellStyle name="Normal 12 3 10 2" xfId="23451" xr:uid="{00000000-0005-0000-0000-0000F5220000}"/>
    <cellStyle name="Normal 12 3 11" xfId="7634" xr:uid="{00000000-0005-0000-0000-0000F6220000}"/>
    <cellStyle name="Normal 12 3 12" xfId="8726" xr:uid="{00000000-0005-0000-0000-0000F7220000}"/>
    <cellStyle name="Normal 12 3 12 2" xfId="23881" xr:uid="{00000000-0005-0000-0000-0000F8220000}"/>
    <cellStyle name="Normal 12 3 13" xfId="22328" xr:uid="{00000000-0005-0000-0000-0000F9220000}"/>
    <cellStyle name="Normal 12 3 14" xfId="6842" xr:uid="{00000000-0005-0000-0000-0000FA220000}"/>
    <cellStyle name="Normal 12 3 15" xfId="5832" xr:uid="{00000000-0005-0000-0000-0000FB220000}"/>
    <cellStyle name="Normal 12 3 16" xfId="4761" xr:uid="{00000000-0005-0000-0000-0000FC220000}"/>
    <cellStyle name="Normal 12 3 2" xfId="2421" xr:uid="{00000000-0005-0000-0000-0000FD220000}"/>
    <cellStyle name="Normal 12 3 2 10" xfId="6942" xr:uid="{00000000-0005-0000-0000-0000FE220000}"/>
    <cellStyle name="Normal 12 3 2 11" xfId="5833" xr:uid="{00000000-0005-0000-0000-0000FF220000}"/>
    <cellStyle name="Normal 12 3 2 12" xfId="4762" xr:uid="{00000000-0005-0000-0000-000000230000}"/>
    <cellStyle name="Normal 12 3 2 2" xfId="7152" xr:uid="{00000000-0005-0000-0000-000001230000}"/>
    <cellStyle name="Normal 12 3 2 2 2" xfId="7569" xr:uid="{00000000-0005-0000-0000-000002230000}"/>
    <cellStyle name="Normal 12 3 2 2 2 2" xfId="10291" xr:uid="{00000000-0005-0000-0000-000003230000}"/>
    <cellStyle name="Normal 12 3 2 2 2 2 2" xfId="12028" xr:uid="{00000000-0005-0000-0000-000004230000}"/>
    <cellStyle name="Normal 12 3 2 2 2 2 2 2" xfId="15413" xr:uid="{00000000-0005-0000-0000-000005230000}"/>
    <cellStyle name="Normal 12 3 2 2 2 2 2 2 2" xfId="22197" xr:uid="{00000000-0005-0000-0000-000006230000}"/>
    <cellStyle name="Normal 12 3 2 2 2 2 2 2 2 2" xfId="37310" xr:uid="{00000000-0005-0000-0000-000007230000}"/>
    <cellStyle name="Normal 12 3 2 2 2 2 2 2 3" xfId="30542" xr:uid="{00000000-0005-0000-0000-000008230000}"/>
    <cellStyle name="Normal 12 3 2 2 2 2 2 3" xfId="18813" xr:uid="{00000000-0005-0000-0000-000009230000}"/>
    <cellStyle name="Normal 12 3 2 2 2 2 2 3 2" xfId="33926" xr:uid="{00000000-0005-0000-0000-00000A230000}"/>
    <cellStyle name="Normal 12 3 2 2 2 2 2 4" xfId="27158" xr:uid="{00000000-0005-0000-0000-00000B230000}"/>
    <cellStyle name="Normal 12 3 2 2 2 2 3" xfId="13700" xr:uid="{00000000-0005-0000-0000-00000C230000}"/>
    <cellStyle name="Normal 12 3 2 2 2 2 3 2" xfId="20484" xr:uid="{00000000-0005-0000-0000-00000D230000}"/>
    <cellStyle name="Normal 12 3 2 2 2 2 3 2 2" xfId="35597" xr:uid="{00000000-0005-0000-0000-00000E230000}"/>
    <cellStyle name="Normal 12 3 2 2 2 2 3 3" xfId="28829" xr:uid="{00000000-0005-0000-0000-00000F230000}"/>
    <cellStyle name="Normal 12 3 2 2 2 2 4" xfId="17087" xr:uid="{00000000-0005-0000-0000-000010230000}"/>
    <cellStyle name="Normal 12 3 2 2 2 2 4 2" xfId="32210" xr:uid="{00000000-0005-0000-0000-000011230000}"/>
    <cellStyle name="Normal 12 3 2 2 2 2 5" xfId="25445" xr:uid="{00000000-0005-0000-0000-000012230000}"/>
    <cellStyle name="Normal 12 3 2 2 2 3" xfId="11194" xr:uid="{00000000-0005-0000-0000-000013230000}"/>
    <cellStyle name="Normal 12 3 2 2 2 3 2" xfId="14579" xr:uid="{00000000-0005-0000-0000-000014230000}"/>
    <cellStyle name="Normal 12 3 2 2 2 3 2 2" xfId="21363" xr:uid="{00000000-0005-0000-0000-000015230000}"/>
    <cellStyle name="Normal 12 3 2 2 2 3 2 2 2" xfId="36476" xr:uid="{00000000-0005-0000-0000-000016230000}"/>
    <cellStyle name="Normal 12 3 2 2 2 3 2 3" xfId="29708" xr:uid="{00000000-0005-0000-0000-000017230000}"/>
    <cellStyle name="Normal 12 3 2 2 2 3 3" xfId="17979" xr:uid="{00000000-0005-0000-0000-000018230000}"/>
    <cellStyle name="Normal 12 3 2 2 2 3 3 2" xfId="33092" xr:uid="{00000000-0005-0000-0000-000019230000}"/>
    <cellStyle name="Normal 12 3 2 2 2 3 4" xfId="26324" xr:uid="{00000000-0005-0000-0000-00001A230000}"/>
    <cellStyle name="Normal 12 3 2 2 2 4" xfId="12864" xr:uid="{00000000-0005-0000-0000-00001B230000}"/>
    <cellStyle name="Normal 12 3 2 2 2 4 2" xfId="19647" xr:uid="{00000000-0005-0000-0000-00001C230000}"/>
    <cellStyle name="Normal 12 3 2 2 2 4 2 2" xfId="34760" xr:uid="{00000000-0005-0000-0000-00001D230000}"/>
    <cellStyle name="Normal 12 3 2 2 2 4 3" xfId="27992" xr:uid="{00000000-0005-0000-0000-00001E230000}"/>
    <cellStyle name="Normal 12 3 2 2 2 5" xfId="16252" xr:uid="{00000000-0005-0000-0000-00001F230000}"/>
    <cellStyle name="Normal 12 3 2 2 2 5 2" xfId="31376" xr:uid="{00000000-0005-0000-0000-000020230000}"/>
    <cellStyle name="Normal 12 3 2 2 2 6" xfId="9454" xr:uid="{00000000-0005-0000-0000-000021230000}"/>
    <cellStyle name="Normal 12 3 2 2 2 6 2" xfId="24608" xr:uid="{00000000-0005-0000-0000-000022230000}"/>
    <cellStyle name="Normal 12 3 2 2 2 7" xfId="23055" xr:uid="{00000000-0005-0000-0000-000023230000}"/>
    <cellStyle name="Normal 12 3 2 2 3" xfId="9876" xr:uid="{00000000-0005-0000-0000-000024230000}"/>
    <cellStyle name="Normal 12 3 2 2 3 2" xfId="11612" xr:uid="{00000000-0005-0000-0000-000025230000}"/>
    <cellStyle name="Normal 12 3 2 2 3 2 2" xfId="14997" xr:uid="{00000000-0005-0000-0000-000026230000}"/>
    <cellStyle name="Normal 12 3 2 2 3 2 2 2" xfId="21781" xr:uid="{00000000-0005-0000-0000-000027230000}"/>
    <cellStyle name="Normal 12 3 2 2 3 2 2 2 2" xfId="36894" xr:uid="{00000000-0005-0000-0000-000028230000}"/>
    <cellStyle name="Normal 12 3 2 2 3 2 2 3" xfId="30126" xr:uid="{00000000-0005-0000-0000-000029230000}"/>
    <cellStyle name="Normal 12 3 2 2 3 2 3" xfId="18397" xr:uid="{00000000-0005-0000-0000-00002A230000}"/>
    <cellStyle name="Normal 12 3 2 2 3 2 3 2" xfId="33510" xr:uid="{00000000-0005-0000-0000-00002B230000}"/>
    <cellStyle name="Normal 12 3 2 2 3 2 4" xfId="26742" xr:uid="{00000000-0005-0000-0000-00002C230000}"/>
    <cellStyle name="Normal 12 3 2 2 3 3" xfId="13284" xr:uid="{00000000-0005-0000-0000-00002D230000}"/>
    <cellStyle name="Normal 12 3 2 2 3 3 2" xfId="20068" xr:uid="{00000000-0005-0000-0000-00002E230000}"/>
    <cellStyle name="Normal 12 3 2 2 3 3 2 2" xfId="35181" xr:uid="{00000000-0005-0000-0000-00002F230000}"/>
    <cellStyle name="Normal 12 3 2 2 3 3 3" xfId="28413" xr:uid="{00000000-0005-0000-0000-000030230000}"/>
    <cellStyle name="Normal 12 3 2 2 3 4" xfId="16670" xr:uid="{00000000-0005-0000-0000-000031230000}"/>
    <cellStyle name="Normal 12 3 2 2 3 4 2" xfId="31794" xr:uid="{00000000-0005-0000-0000-000032230000}"/>
    <cellStyle name="Normal 12 3 2 2 3 5" xfId="25029" xr:uid="{00000000-0005-0000-0000-000033230000}"/>
    <cellStyle name="Normal 12 3 2 2 4" xfId="10779" xr:uid="{00000000-0005-0000-0000-000034230000}"/>
    <cellStyle name="Normal 12 3 2 2 4 2" xfId="14163" xr:uid="{00000000-0005-0000-0000-000035230000}"/>
    <cellStyle name="Normal 12 3 2 2 4 2 2" xfId="20947" xr:uid="{00000000-0005-0000-0000-000036230000}"/>
    <cellStyle name="Normal 12 3 2 2 4 2 2 2" xfId="36060" xr:uid="{00000000-0005-0000-0000-000037230000}"/>
    <cellStyle name="Normal 12 3 2 2 4 2 3" xfId="29292" xr:uid="{00000000-0005-0000-0000-000038230000}"/>
    <cellStyle name="Normal 12 3 2 2 4 3" xfId="17563" xr:uid="{00000000-0005-0000-0000-000039230000}"/>
    <cellStyle name="Normal 12 3 2 2 4 3 2" xfId="32676" xr:uid="{00000000-0005-0000-0000-00003A230000}"/>
    <cellStyle name="Normal 12 3 2 2 4 4" xfId="25908" xr:uid="{00000000-0005-0000-0000-00003B230000}"/>
    <cellStyle name="Normal 12 3 2 2 5" xfId="12448" xr:uid="{00000000-0005-0000-0000-00003C230000}"/>
    <cellStyle name="Normal 12 3 2 2 5 2" xfId="19231" xr:uid="{00000000-0005-0000-0000-00003D230000}"/>
    <cellStyle name="Normal 12 3 2 2 5 2 2" xfId="34344" xr:uid="{00000000-0005-0000-0000-00003E230000}"/>
    <cellStyle name="Normal 12 3 2 2 5 3" xfId="27576" xr:uid="{00000000-0005-0000-0000-00003F230000}"/>
    <cellStyle name="Normal 12 3 2 2 6" xfId="15836" xr:uid="{00000000-0005-0000-0000-000040230000}"/>
    <cellStyle name="Normal 12 3 2 2 6 2" xfId="30960" xr:uid="{00000000-0005-0000-0000-000041230000}"/>
    <cellStyle name="Normal 12 3 2 2 7" xfId="9038" xr:uid="{00000000-0005-0000-0000-000042230000}"/>
    <cellStyle name="Normal 12 3 2 2 7 2" xfId="24192" xr:uid="{00000000-0005-0000-0000-000043230000}"/>
    <cellStyle name="Normal 12 3 2 2 8" xfId="22639" xr:uid="{00000000-0005-0000-0000-000044230000}"/>
    <cellStyle name="Normal 12 3 2 3" xfId="7361" xr:uid="{00000000-0005-0000-0000-000045230000}"/>
    <cellStyle name="Normal 12 3 2 3 2" xfId="10083" xr:uid="{00000000-0005-0000-0000-000046230000}"/>
    <cellStyle name="Normal 12 3 2 3 2 2" xfId="11820" xr:uid="{00000000-0005-0000-0000-000047230000}"/>
    <cellStyle name="Normal 12 3 2 3 2 2 2" xfId="15205" xr:uid="{00000000-0005-0000-0000-000048230000}"/>
    <cellStyle name="Normal 12 3 2 3 2 2 2 2" xfId="21989" xr:uid="{00000000-0005-0000-0000-000049230000}"/>
    <cellStyle name="Normal 12 3 2 3 2 2 2 2 2" xfId="37102" xr:uid="{00000000-0005-0000-0000-00004A230000}"/>
    <cellStyle name="Normal 12 3 2 3 2 2 2 3" xfId="30334" xr:uid="{00000000-0005-0000-0000-00004B230000}"/>
    <cellStyle name="Normal 12 3 2 3 2 2 3" xfId="18605" xr:uid="{00000000-0005-0000-0000-00004C230000}"/>
    <cellStyle name="Normal 12 3 2 3 2 2 3 2" xfId="33718" xr:uid="{00000000-0005-0000-0000-00004D230000}"/>
    <cellStyle name="Normal 12 3 2 3 2 2 4" xfId="26950" xr:uid="{00000000-0005-0000-0000-00004E230000}"/>
    <cellStyle name="Normal 12 3 2 3 2 3" xfId="13492" xr:uid="{00000000-0005-0000-0000-00004F230000}"/>
    <cellStyle name="Normal 12 3 2 3 2 3 2" xfId="20276" xr:uid="{00000000-0005-0000-0000-000050230000}"/>
    <cellStyle name="Normal 12 3 2 3 2 3 2 2" xfId="35389" xr:uid="{00000000-0005-0000-0000-000051230000}"/>
    <cellStyle name="Normal 12 3 2 3 2 3 3" xfId="28621" xr:uid="{00000000-0005-0000-0000-000052230000}"/>
    <cellStyle name="Normal 12 3 2 3 2 4" xfId="16879" xr:uid="{00000000-0005-0000-0000-000053230000}"/>
    <cellStyle name="Normal 12 3 2 3 2 4 2" xfId="32002" xr:uid="{00000000-0005-0000-0000-000054230000}"/>
    <cellStyle name="Normal 12 3 2 3 2 5" xfId="25237" xr:uid="{00000000-0005-0000-0000-000055230000}"/>
    <cellStyle name="Normal 12 3 2 3 3" xfId="10986" xr:uid="{00000000-0005-0000-0000-000056230000}"/>
    <cellStyle name="Normal 12 3 2 3 3 2" xfId="14371" xr:uid="{00000000-0005-0000-0000-000057230000}"/>
    <cellStyle name="Normal 12 3 2 3 3 2 2" xfId="21155" xr:uid="{00000000-0005-0000-0000-000058230000}"/>
    <cellStyle name="Normal 12 3 2 3 3 2 2 2" xfId="36268" xr:uid="{00000000-0005-0000-0000-000059230000}"/>
    <cellStyle name="Normal 12 3 2 3 3 2 3" xfId="29500" xr:uid="{00000000-0005-0000-0000-00005A230000}"/>
    <cellStyle name="Normal 12 3 2 3 3 3" xfId="17771" xr:uid="{00000000-0005-0000-0000-00005B230000}"/>
    <cellStyle name="Normal 12 3 2 3 3 3 2" xfId="32884" xr:uid="{00000000-0005-0000-0000-00005C230000}"/>
    <cellStyle name="Normal 12 3 2 3 3 4" xfId="26116" xr:uid="{00000000-0005-0000-0000-00005D230000}"/>
    <cellStyle name="Normal 12 3 2 3 4" xfId="12656" xr:uid="{00000000-0005-0000-0000-00005E230000}"/>
    <cellStyle name="Normal 12 3 2 3 4 2" xfId="19439" xr:uid="{00000000-0005-0000-0000-00005F230000}"/>
    <cellStyle name="Normal 12 3 2 3 4 2 2" xfId="34552" xr:uid="{00000000-0005-0000-0000-000060230000}"/>
    <cellStyle name="Normal 12 3 2 3 4 3" xfId="27784" xr:uid="{00000000-0005-0000-0000-000061230000}"/>
    <cellStyle name="Normal 12 3 2 3 5" xfId="16044" xr:uid="{00000000-0005-0000-0000-000062230000}"/>
    <cellStyle name="Normal 12 3 2 3 5 2" xfId="31168" xr:uid="{00000000-0005-0000-0000-000063230000}"/>
    <cellStyle name="Normal 12 3 2 3 6" xfId="9246" xr:uid="{00000000-0005-0000-0000-000064230000}"/>
    <cellStyle name="Normal 12 3 2 3 6 2" xfId="24400" xr:uid="{00000000-0005-0000-0000-000065230000}"/>
    <cellStyle name="Normal 12 3 2 3 7" xfId="22847" xr:uid="{00000000-0005-0000-0000-000066230000}"/>
    <cellStyle name="Normal 12 3 2 4" xfId="7670" xr:uid="{00000000-0005-0000-0000-000067230000}"/>
    <cellStyle name="Normal 12 3 2 4 2" xfId="11404" xr:uid="{00000000-0005-0000-0000-000068230000}"/>
    <cellStyle name="Normal 12 3 2 4 2 2" xfId="14789" xr:uid="{00000000-0005-0000-0000-000069230000}"/>
    <cellStyle name="Normal 12 3 2 4 2 2 2" xfId="21573" xr:uid="{00000000-0005-0000-0000-00006A230000}"/>
    <cellStyle name="Normal 12 3 2 4 2 2 2 2" xfId="36686" xr:uid="{00000000-0005-0000-0000-00006B230000}"/>
    <cellStyle name="Normal 12 3 2 4 2 2 3" xfId="29918" xr:uid="{00000000-0005-0000-0000-00006C230000}"/>
    <cellStyle name="Normal 12 3 2 4 2 3" xfId="18189" xr:uid="{00000000-0005-0000-0000-00006D230000}"/>
    <cellStyle name="Normal 12 3 2 4 2 3 2" xfId="33302" xr:uid="{00000000-0005-0000-0000-00006E230000}"/>
    <cellStyle name="Normal 12 3 2 4 2 4" xfId="26534" xr:uid="{00000000-0005-0000-0000-00006F230000}"/>
    <cellStyle name="Normal 12 3 2 4 3" xfId="13076" xr:uid="{00000000-0005-0000-0000-000070230000}"/>
    <cellStyle name="Normal 12 3 2 4 3 2" xfId="19860" xr:uid="{00000000-0005-0000-0000-000071230000}"/>
    <cellStyle name="Normal 12 3 2 4 3 2 2" xfId="34973" xr:uid="{00000000-0005-0000-0000-000072230000}"/>
    <cellStyle name="Normal 12 3 2 4 3 3" xfId="28205" xr:uid="{00000000-0005-0000-0000-000073230000}"/>
    <cellStyle name="Normal 12 3 2 4 4" xfId="16462" xr:uid="{00000000-0005-0000-0000-000074230000}"/>
    <cellStyle name="Normal 12 3 2 4 4 2" xfId="31586" xr:uid="{00000000-0005-0000-0000-000075230000}"/>
    <cellStyle name="Normal 12 3 2 4 5" xfId="9668" xr:uid="{00000000-0005-0000-0000-000076230000}"/>
    <cellStyle name="Normal 12 3 2 4 5 2" xfId="24821" xr:uid="{00000000-0005-0000-0000-000077230000}"/>
    <cellStyle name="Normal 12 3 2 5" xfId="10571" xr:uid="{00000000-0005-0000-0000-000078230000}"/>
    <cellStyle name="Normal 12 3 2 5 2" xfId="13955" xr:uid="{00000000-0005-0000-0000-000079230000}"/>
    <cellStyle name="Normal 12 3 2 5 2 2" xfId="20739" xr:uid="{00000000-0005-0000-0000-00007A230000}"/>
    <cellStyle name="Normal 12 3 2 5 2 2 2" xfId="35852" xr:uid="{00000000-0005-0000-0000-00007B230000}"/>
    <cellStyle name="Normal 12 3 2 5 2 3" xfId="29084" xr:uid="{00000000-0005-0000-0000-00007C230000}"/>
    <cellStyle name="Normal 12 3 2 5 3" xfId="17355" xr:uid="{00000000-0005-0000-0000-00007D230000}"/>
    <cellStyle name="Normal 12 3 2 5 3 2" xfId="32468" xr:uid="{00000000-0005-0000-0000-00007E230000}"/>
    <cellStyle name="Normal 12 3 2 5 4" xfId="25700" xr:uid="{00000000-0005-0000-0000-00007F230000}"/>
    <cellStyle name="Normal 12 3 2 6" xfId="12240" xr:uid="{00000000-0005-0000-0000-000080230000}"/>
    <cellStyle name="Normal 12 3 2 6 2" xfId="19023" xr:uid="{00000000-0005-0000-0000-000081230000}"/>
    <cellStyle name="Normal 12 3 2 6 2 2" xfId="34136" xr:uid="{00000000-0005-0000-0000-000082230000}"/>
    <cellStyle name="Normal 12 3 2 6 3" xfId="27368" xr:uid="{00000000-0005-0000-0000-000083230000}"/>
    <cellStyle name="Normal 12 3 2 7" xfId="15628" xr:uid="{00000000-0005-0000-0000-000084230000}"/>
    <cellStyle name="Normal 12 3 2 7 2" xfId="30752" xr:uid="{00000000-0005-0000-0000-000085230000}"/>
    <cellStyle name="Normal 12 3 2 8" xfId="8829" xr:uid="{00000000-0005-0000-0000-000086230000}"/>
    <cellStyle name="Normal 12 3 2 8 2" xfId="23984" xr:uid="{00000000-0005-0000-0000-000087230000}"/>
    <cellStyle name="Normal 12 3 2 9" xfId="22431" xr:uid="{00000000-0005-0000-0000-000088230000}"/>
    <cellStyle name="Normal 12 3 3" xfId="2422" xr:uid="{00000000-0005-0000-0000-000089230000}"/>
    <cellStyle name="Normal 12 3 3 10" xfId="5834" xr:uid="{00000000-0005-0000-0000-00008A230000}"/>
    <cellStyle name="Normal 12 3 3 11" xfId="4763" xr:uid="{00000000-0005-0000-0000-00008B230000}"/>
    <cellStyle name="Normal 12 3 3 2" xfId="7466" xr:uid="{00000000-0005-0000-0000-00008C230000}"/>
    <cellStyle name="Normal 12 3 3 2 2" xfId="10188" xr:uid="{00000000-0005-0000-0000-00008D230000}"/>
    <cellStyle name="Normal 12 3 3 2 2 2" xfId="11925" xr:uid="{00000000-0005-0000-0000-00008E230000}"/>
    <cellStyle name="Normal 12 3 3 2 2 2 2" xfId="15310" xr:uid="{00000000-0005-0000-0000-00008F230000}"/>
    <cellStyle name="Normal 12 3 3 2 2 2 2 2" xfId="22094" xr:uid="{00000000-0005-0000-0000-000090230000}"/>
    <cellStyle name="Normal 12 3 3 2 2 2 2 2 2" xfId="37207" xr:uid="{00000000-0005-0000-0000-000091230000}"/>
    <cellStyle name="Normal 12 3 3 2 2 2 2 3" xfId="30439" xr:uid="{00000000-0005-0000-0000-000092230000}"/>
    <cellStyle name="Normal 12 3 3 2 2 2 3" xfId="18710" xr:uid="{00000000-0005-0000-0000-000093230000}"/>
    <cellStyle name="Normal 12 3 3 2 2 2 3 2" xfId="33823" xr:uid="{00000000-0005-0000-0000-000094230000}"/>
    <cellStyle name="Normal 12 3 3 2 2 2 4" xfId="27055" xr:uid="{00000000-0005-0000-0000-000095230000}"/>
    <cellStyle name="Normal 12 3 3 2 2 3" xfId="13597" xr:uid="{00000000-0005-0000-0000-000096230000}"/>
    <cellStyle name="Normal 12 3 3 2 2 3 2" xfId="20381" xr:uid="{00000000-0005-0000-0000-000097230000}"/>
    <cellStyle name="Normal 12 3 3 2 2 3 2 2" xfId="35494" xr:uid="{00000000-0005-0000-0000-000098230000}"/>
    <cellStyle name="Normal 12 3 3 2 2 3 3" xfId="28726" xr:uid="{00000000-0005-0000-0000-000099230000}"/>
    <cellStyle name="Normal 12 3 3 2 2 4" xfId="16984" xr:uid="{00000000-0005-0000-0000-00009A230000}"/>
    <cellStyle name="Normal 12 3 3 2 2 4 2" xfId="32107" xr:uid="{00000000-0005-0000-0000-00009B230000}"/>
    <cellStyle name="Normal 12 3 3 2 2 5" xfId="25342" xr:uid="{00000000-0005-0000-0000-00009C230000}"/>
    <cellStyle name="Normal 12 3 3 2 3" xfId="11091" xr:uid="{00000000-0005-0000-0000-00009D230000}"/>
    <cellStyle name="Normal 12 3 3 2 3 2" xfId="14476" xr:uid="{00000000-0005-0000-0000-00009E230000}"/>
    <cellStyle name="Normal 12 3 3 2 3 2 2" xfId="21260" xr:uid="{00000000-0005-0000-0000-00009F230000}"/>
    <cellStyle name="Normal 12 3 3 2 3 2 2 2" xfId="36373" xr:uid="{00000000-0005-0000-0000-0000A0230000}"/>
    <cellStyle name="Normal 12 3 3 2 3 2 3" xfId="29605" xr:uid="{00000000-0005-0000-0000-0000A1230000}"/>
    <cellStyle name="Normal 12 3 3 2 3 3" xfId="17876" xr:uid="{00000000-0005-0000-0000-0000A2230000}"/>
    <cellStyle name="Normal 12 3 3 2 3 3 2" xfId="32989" xr:uid="{00000000-0005-0000-0000-0000A3230000}"/>
    <cellStyle name="Normal 12 3 3 2 3 4" xfId="26221" xr:uid="{00000000-0005-0000-0000-0000A4230000}"/>
    <cellStyle name="Normal 12 3 3 2 4" xfId="12761" xr:uid="{00000000-0005-0000-0000-0000A5230000}"/>
    <cellStyle name="Normal 12 3 3 2 4 2" xfId="19544" xr:uid="{00000000-0005-0000-0000-0000A6230000}"/>
    <cellStyle name="Normal 12 3 3 2 4 2 2" xfId="34657" xr:uid="{00000000-0005-0000-0000-0000A7230000}"/>
    <cellStyle name="Normal 12 3 3 2 4 3" xfId="27889" xr:uid="{00000000-0005-0000-0000-0000A8230000}"/>
    <cellStyle name="Normal 12 3 3 2 5" xfId="16149" xr:uid="{00000000-0005-0000-0000-0000A9230000}"/>
    <cellStyle name="Normal 12 3 3 2 5 2" xfId="31273" xr:uid="{00000000-0005-0000-0000-0000AA230000}"/>
    <cellStyle name="Normal 12 3 3 2 6" xfId="9351" xr:uid="{00000000-0005-0000-0000-0000AB230000}"/>
    <cellStyle name="Normal 12 3 3 2 6 2" xfId="24505" xr:uid="{00000000-0005-0000-0000-0000AC230000}"/>
    <cellStyle name="Normal 12 3 3 2 7" xfId="22952" xr:uid="{00000000-0005-0000-0000-0000AD230000}"/>
    <cellStyle name="Normal 12 3 3 3" xfId="7671" xr:uid="{00000000-0005-0000-0000-0000AE230000}"/>
    <cellStyle name="Normal 12 3 3 3 2" xfId="11509" xr:uid="{00000000-0005-0000-0000-0000AF230000}"/>
    <cellStyle name="Normal 12 3 3 3 2 2" xfId="14894" xr:uid="{00000000-0005-0000-0000-0000B0230000}"/>
    <cellStyle name="Normal 12 3 3 3 2 2 2" xfId="21678" xr:uid="{00000000-0005-0000-0000-0000B1230000}"/>
    <cellStyle name="Normal 12 3 3 3 2 2 2 2" xfId="36791" xr:uid="{00000000-0005-0000-0000-0000B2230000}"/>
    <cellStyle name="Normal 12 3 3 3 2 2 3" xfId="30023" xr:uid="{00000000-0005-0000-0000-0000B3230000}"/>
    <cellStyle name="Normal 12 3 3 3 2 3" xfId="18294" xr:uid="{00000000-0005-0000-0000-0000B4230000}"/>
    <cellStyle name="Normal 12 3 3 3 2 3 2" xfId="33407" xr:uid="{00000000-0005-0000-0000-0000B5230000}"/>
    <cellStyle name="Normal 12 3 3 3 2 4" xfId="26639" xr:uid="{00000000-0005-0000-0000-0000B6230000}"/>
    <cellStyle name="Normal 12 3 3 3 3" xfId="13181" xr:uid="{00000000-0005-0000-0000-0000B7230000}"/>
    <cellStyle name="Normal 12 3 3 3 3 2" xfId="19965" xr:uid="{00000000-0005-0000-0000-0000B8230000}"/>
    <cellStyle name="Normal 12 3 3 3 3 2 2" xfId="35078" xr:uid="{00000000-0005-0000-0000-0000B9230000}"/>
    <cellStyle name="Normal 12 3 3 3 3 3" xfId="28310" xr:uid="{00000000-0005-0000-0000-0000BA230000}"/>
    <cellStyle name="Normal 12 3 3 3 4" xfId="16567" xr:uid="{00000000-0005-0000-0000-0000BB230000}"/>
    <cellStyle name="Normal 12 3 3 3 4 2" xfId="31691" xr:uid="{00000000-0005-0000-0000-0000BC230000}"/>
    <cellStyle name="Normal 12 3 3 3 5" xfId="9773" xr:uid="{00000000-0005-0000-0000-0000BD230000}"/>
    <cellStyle name="Normal 12 3 3 3 5 2" xfId="24926" xr:uid="{00000000-0005-0000-0000-0000BE230000}"/>
    <cellStyle name="Normal 12 3 3 4" xfId="10676" xr:uid="{00000000-0005-0000-0000-0000BF230000}"/>
    <cellStyle name="Normal 12 3 3 4 2" xfId="14060" xr:uid="{00000000-0005-0000-0000-0000C0230000}"/>
    <cellStyle name="Normal 12 3 3 4 2 2" xfId="20844" xr:uid="{00000000-0005-0000-0000-0000C1230000}"/>
    <cellStyle name="Normal 12 3 3 4 2 2 2" xfId="35957" xr:uid="{00000000-0005-0000-0000-0000C2230000}"/>
    <cellStyle name="Normal 12 3 3 4 2 3" xfId="29189" xr:uid="{00000000-0005-0000-0000-0000C3230000}"/>
    <cellStyle name="Normal 12 3 3 4 3" xfId="17460" xr:uid="{00000000-0005-0000-0000-0000C4230000}"/>
    <cellStyle name="Normal 12 3 3 4 3 2" xfId="32573" xr:uid="{00000000-0005-0000-0000-0000C5230000}"/>
    <cellStyle name="Normal 12 3 3 4 4" xfId="25805" xr:uid="{00000000-0005-0000-0000-0000C6230000}"/>
    <cellStyle name="Normal 12 3 3 5" xfId="12345" xr:uid="{00000000-0005-0000-0000-0000C7230000}"/>
    <cellStyle name="Normal 12 3 3 5 2" xfId="19128" xr:uid="{00000000-0005-0000-0000-0000C8230000}"/>
    <cellStyle name="Normal 12 3 3 5 2 2" xfId="34241" xr:uid="{00000000-0005-0000-0000-0000C9230000}"/>
    <cellStyle name="Normal 12 3 3 5 3" xfId="27473" xr:uid="{00000000-0005-0000-0000-0000CA230000}"/>
    <cellStyle name="Normal 12 3 3 6" xfId="15733" xr:uid="{00000000-0005-0000-0000-0000CB230000}"/>
    <cellStyle name="Normal 12 3 3 6 2" xfId="30857" xr:uid="{00000000-0005-0000-0000-0000CC230000}"/>
    <cellStyle name="Normal 12 3 3 7" xfId="8935" xr:uid="{00000000-0005-0000-0000-0000CD230000}"/>
    <cellStyle name="Normal 12 3 3 7 2" xfId="24089" xr:uid="{00000000-0005-0000-0000-0000CE230000}"/>
    <cellStyle name="Normal 12 3 3 8" xfId="22536" xr:uid="{00000000-0005-0000-0000-0000CF230000}"/>
    <cellStyle name="Normal 12 3 3 9" xfId="7049" xr:uid="{00000000-0005-0000-0000-0000D0230000}"/>
    <cellStyle name="Normal 12 3 4" xfId="2423" xr:uid="{00000000-0005-0000-0000-0000D1230000}"/>
    <cellStyle name="Normal 12 3 4 10" xfId="4764" xr:uid="{00000000-0005-0000-0000-0000D2230000}"/>
    <cellStyle name="Normal 12 3 4 2" xfId="7672" xr:uid="{00000000-0005-0000-0000-0000D3230000}"/>
    <cellStyle name="Normal 12 3 4 2 2" xfId="11717" xr:uid="{00000000-0005-0000-0000-0000D4230000}"/>
    <cellStyle name="Normal 12 3 4 2 2 2" xfId="15102" xr:uid="{00000000-0005-0000-0000-0000D5230000}"/>
    <cellStyle name="Normal 12 3 4 2 2 2 2" xfId="21886" xr:uid="{00000000-0005-0000-0000-0000D6230000}"/>
    <cellStyle name="Normal 12 3 4 2 2 2 2 2" xfId="36999" xr:uid="{00000000-0005-0000-0000-0000D7230000}"/>
    <cellStyle name="Normal 12 3 4 2 2 2 3" xfId="30231" xr:uid="{00000000-0005-0000-0000-0000D8230000}"/>
    <cellStyle name="Normal 12 3 4 2 2 3" xfId="18502" xr:uid="{00000000-0005-0000-0000-0000D9230000}"/>
    <cellStyle name="Normal 12 3 4 2 2 3 2" xfId="33615" xr:uid="{00000000-0005-0000-0000-0000DA230000}"/>
    <cellStyle name="Normal 12 3 4 2 2 4" xfId="26847" xr:uid="{00000000-0005-0000-0000-0000DB230000}"/>
    <cellStyle name="Normal 12 3 4 2 3" xfId="13389" xr:uid="{00000000-0005-0000-0000-0000DC230000}"/>
    <cellStyle name="Normal 12 3 4 2 3 2" xfId="20173" xr:uid="{00000000-0005-0000-0000-0000DD230000}"/>
    <cellStyle name="Normal 12 3 4 2 3 2 2" xfId="35286" xr:uid="{00000000-0005-0000-0000-0000DE230000}"/>
    <cellStyle name="Normal 12 3 4 2 3 3" xfId="28518" xr:uid="{00000000-0005-0000-0000-0000DF230000}"/>
    <cellStyle name="Normal 12 3 4 2 4" xfId="16776" xr:uid="{00000000-0005-0000-0000-0000E0230000}"/>
    <cellStyle name="Normal 12 3 4 2 4 2" xfId="31899" xr:uid="{00000000-0005-0000-0000-0000E1230000}"/>
    <cellStyle name="Normal 12 3 4 2 5" xfId="9981" xr:uid="{00000000-0005-0000-0000-0000E2230000}"/>
    <cellStyle name="Normal 12 3 4 2 5 2" xfId="25134" xr:uid="{00000000-0005-0000-0000-0000E3230000}"/>
    <cellStyle name="Normal 12 3 4 3" xfId="10884" xr:uid="{00000000-0005-0000-0000-0000E4230000}"/>
    <cellStyle name="Normal 12 3 4 3 2" xfId="14268" xr:uid="{00000000-0005-0000-0000-0000E5230000}"/>
    <cellStyle name="Normal 12 3 4 3 2 2" xfId="21052" xr:uid="{00000000-0005-0000-0000-0000E6230000}"/>
    <cellStyle name="Normal 12 3 4 3 2 2 2" xfId="36165" xr:uid="{00000000-0005-0000-0000-0000E7230000}"/>
    <cellStyle name="Normal 12 3 4 3 2 3" xfId="29397" xr:uid="{00000000-0005-0000-0000-0000E8230000}"/>
    <cellStyle name="Normal 12 3 4 3 3" xfId="17668" xr:uid="{00000000-0005-0000-0000-0000E9230000}"/>
    <cellStyle name="Normal 12 3 4 3 3 2" xfId="32781" xr:uid="{00000000-0005-0000-0000-0000EA230000}"/>
    <cellStyle name="Normal 12 3 4 3 4" xfId="26013" xr:uid="{00000000-0005-0000-0000-0000EB230000}"/>
    <cellStyle name="Normal 12 3 4 4" xfId="12553" xr:uid="{00000000-0005-0000-0000-0000EC230000}"/>
    <cellStyle name="Normal 12 3 4 4 2" xfId="19336" xr:uid="{00000000-0005-0000-0000-0000ED230000}"/>
    <cellStyle name="Normal 12 3 4 4 2 2" xfId="34449" xr:uid="{00000000-0005-0000-0000-0000EE230000}"/>
    <cellStyle name="Normal 12 3 4 4 3" xfId="27681" xr:uid="{00000000-0005-0000-0000-0000EF230000}"/>
    <cellStyle name="Normal 12 3 4 5" xfId="15941" xr:uid="{00000000-0005-0000-0000-0000F0230000}"/>
    <cellStyle name="Normal 12 3 4 5 2" xfId="31065" xr:uid="{00000000-0005-0000-0000-0000F1230000}"/>
    <cellStyle name="Normal 12 3 4 6" xfId="9143" xr:uid="{00000000-0005-0000-0000-0000F2230000}"/>
    <cellStyle name="Normal 12 3 4 6 2" xfId="24297" xr:uid="{00000000-0005-0000-0000-0000F3230000}"/>
    <cellStyle name="Normal 12 3 4 7" xfId="22744" xr:uid="{00000000-0005-0000-0000-0000F4230000}"/>
    <cellStyle name="Normal 12 3 4 8" xfId="7260" xr:uid="{00000000-0005-0000-0000-0000F5230000}"/>
    <cellStyle name="Normal 12 3 4 9" xfId="5835" xr:uid="{00000000-0005-0000-0000-0000F6230000}"/>
    <cellStyle name="Normal 12 3 5" xfId="2424" xr:uid="{00000000-0005-0000-0000-0000F7230000}"/>
    <cellStyle name="Normal 12 3 5 2" xfId="11301" xr:uid="{00000000-0005-0000-0000-0000F8230000}"/>
    <cellStyle name="Normal 12 3 5 2 2" xfId="14686" xr:uid="{00000000-0005-0000-0000-0000F9230000}"/>
    <cellStyle name="Normal 12 3 5 2 2 2" xfId="21470" xr:uid="{00000000-0005-0000-0000-0000FA230000}"/>
    <cellStyle name="Normal 12 3 5 2 2 2 2" xfId="36583" xr:uid="{00000000-0005-0000-0000-0000FB230000}"/>
    <cellStyle name="Normal 12 3 5 2 2 3" xfId="29815" xr:uid="{00000000-0005-0000-0000-0000FC230000}"/>
    <cellStyle name="Normal 12 3 5 2 3" xfId="18086" xr:uid="{00000000-0005-0000-0000-0000FD230000}"/>
    <cellStyle name="Normal 12 3 5 2 3 2" xfId="33199" xr:uid="{00000000-0005-0000-0000-0000FE230000}"/>
    <cellStyle name="Normal 12 3 5 2 4" xfId="26431" xr:uid="{00000000-0005-0000-0000-0000FF230000}"/>
    <cellStyle name="Normal 12 3 5 3" xfId="12973" xr:uid="{00000000-0005-0000-0000-000000240000}"/>
    <cellStyle name="Normal 12 3 5 3 2" xfId="19757" xr:uid="{00000000-0005-0000-0000-000001240000}"/>
    <cellStyle name="Normal 12 3 5 3 2 2" xfId="34870" xr:uid="{00000000-0005-0000-0000-000002240000}"/>
    <cellStyle name="Normal 12 3 5 3 3" xfId="28102" xr:uid="{00000000-0005-0000-0000-000003240000}"/>
    <cellStyle name="Normal 12 3 5 4" xfId="16359" xr:uid="{00000000-0005-0000-0000-000004240000}"/>
    <cellStyle name="Normal 12 3 5 4 2" xfId="31483" xr:uid="{00000000-0005-0000-0000-000005240000}"/>
    <cellStyle name="Normal 12 3 5 5" xfId="9565" xr:uid="{00000000-0005-0000-0000-000006240000}"/>
    <cellStyle name="Normal 12 3 5 5 2" xfId="24718" xr:uid="{00000000-0005-0000-0000-000007240000}"/>
    <cellStyle name="Normal 12 3 5 6" xfId="5836" xr:uid="{00000000-0005-0000-0000-000008240000}"/>
    <cellStyle name="Normal 12 3 5 7" xfId="4765" xr:uid="{00000000-0005-0000-0000-000009240000}"/>
    <cellStyle name="Normal 12 3 6" xfId="2425" xr:uid="{00000000-0005-0000-0000-00000A240000}"/>
    <cellStyle name="Normal 12 3 6 2" xfId="13852" xr:uid="{00000000-0005-0000-0000-00000B240000}"/>
    <cellStyle name="Normal 12 3 6 2 2" xfId="20636" xr:uid="{00000000-0005-0000-0000-00000C240000}"/>
    <cellStyle name="Normal 12 3 6 2 2 2" xfId="35749" xr:uid="{00000000-0005-0000-0000-00000D240000}"/>
    <cellStyle name="Normal 12 3 6 2 3" xfId="28981" xr:uid="{00000000-0005-0000-0000-00000E240000}"/>
    <cellStyle name="Normal 12 3 6 3" xfId="17252" xr:uid="{00000000-0005-0000-0000-00000F240000}"/>
    <cellStyle name="Normal 12 3 6 3 2" xfId="32365" xr:uid="{00000000-0005-0000-0000-000010240000}"/>
    <cellStyle name="Normal 12 3 6 4" xfId="10467" xr:uid="{00000000-0005-0000-0000-000011240000}"/>
    <cellStyle name="Normal 12 3 6 4 2" xfId="25597" xr:uid="{00000000-0005-0000-0000-000012240000}"/>
    <cellStyle name="Normal 12 3 6 5" xfId="5837" xr:uid="{00000000-0005-0000-0000-000013240000}"/>
    <cellStyle name="Normal 12 3 6 6" xfId="4766" xr:uid="{00000000-0005-0000-0000-000014240000}"/>
    <cellStyle name="Normal 12 3 7" xfId="2426" xr:uid="{00000000-0005-0000-0000-000015240000}"/>
    <cellStyle name="Normal 12 3 7 2" xfId="18920" xr:uid="{00000000-0005-0000-0000-000016240000}"/>
    <cellStyle name="Normal 12 3 7 2 2" xfId="34033" xr:uid="{00000000-0005-0000-0000-000017240000}"/>
    <cellStyle name="Normal 12 3 7 3" xfId="12137" xr:uid="{00000000-0005-0000-0000-000018240000}"/>
    <cellStyle name="Normal 12 3 7 3 2" xfId="27265" xr:uid="{00000000-0005-0000-0000-000019240000}"/>
    <cellStyle name="Normal 12 3 7 4" xfId="5838" xr:uid="{00000000-0005-0000-0000-00001A240000}"/>
    <cellStyle name="Normal 12 3 7 5" xfId="4767" xr:uid="{00000000-0005-0000-0000-00001B240000}"/>
    <cellStyle name="Normal 12 3 8" xfId="2427" xr:uid="{00000000-0005-0000-0000-00001C240000}"/>
    <cellStyle name="Normal 12 3 8 2" xfId="15526" xr:uid="{00000000-0005-0000-0000-00001D240000}"/>
    <cellStyle name="Normal 12 3 8 2 2" xfId="30649" xr:uid="{00000000-0005-0000-0000-00001E240000}"/>
    <cellStyle name="Normal 12 3 8 3" xfId="5839" xr:uid="{00000000-0005-0000-0000-00001F240000}"/>
    <cellStyle name="Normal 12 3 8 4" xfId="4768" xr:uid="{00000000-0005-0000-0000-000020240000}"/>
    <cellStyle name="Normal 12 3 9" xfId="2420" xr:uid="{00000000-0005-0000-0000-000021240000}"/>
    <cellStyle name="Normal 12 4" xfId="2428" xr:uid="{00000000-0005-0000-0000-000022240000}"/>
    <cellStyle name="Normal 12 4 10" xfId="7673" xr:uid="{00000000-0005-0000-0000-000023240000}"/>
    <cellStyle name="Normal 12 4 11" xfId="8781" xr:uid="{00000000-0005-0000-0000-000024240000}"/>
    <cellStyle name="Normal 12 4 11 2" xfId="23936" xr:uid="{00000000-0005-0000-0000-000025240000}"/>
    <cellStyle name="Normal 12 4 12" xfId="22383" xr:uid="{00000000-0005-0000-0000-000026240000}"/>
    <cellStyle name="Normal 12 4 13" xfId="6895" xr:uid="{00000000-0005-0000-0000-000027240000}"/>
    <cellStyle name="Normal 12 4 14" xfId="5840" xr:uid="{00000000-0005-0000-0000-000028240000}"/>
    <cellStyle name="Normal 12 4 15" xfId="4769" xr:uid="{00000000-0005-0000-0000-000029240000}"/>
    <cellStyle name="Normal 12 4 2" xfId="2429" xr:uid="{00000000-0005-0000-0000-00002A240000}"/>
    <cellStyle name="Normal 12 4 2 10" xfId="5841" xr:uid="{00000000-0005-0000-0000-00002B240000}"/>
    <cellStyle name="Normal 12 4 2 11" xfId="4770" xr:uid="{00000000-0005-0000-0000-00002C240000}"/>
    <cellStyle name="Normal 12 4 2 2" xfId="7521" xr:uid="{00000000-0005-0000-0000-00002D240000}"/>
    <cellStyle name="Normal 12 4 2 2 2" xfId="10243" xr:uid="{00000000-0005-0000-0000-00002E240000}"/>
    <cellStyle name="Normal 12 4 2 2 2 2" xfId="11980" xr:uid="{00000000-0005-0000-0000-00002F240000}"/>
    <cellStyle name="Normal 12 4 2 2 2 2 2" xfId="15365" xr:uid="{00000000-0005-0000-0000-000030240000}"/>
    <cellStyle name="Normal 12 4 2 2 2 2 2 2" xfId="22149" xr:uid="{00000000-0005-0000-0000-000031240000}"/>
    <cellStyle name="Normal 12 4 2 2 2 2 2 2 2" xfId="37262" xr:uid="{00000000-0005-0000-0000-000032240000}"/>
    <cellStyle name="Normal 12 4 2 2 2 2 2 3" xfId="30494" xr:uid="{00000000-0005-0000-0000-000033240000}"/>
    <cellStyle name="Normal 12 4 2 2 2 2 3" xfId="18765" xr:uid="{00000000-0005-0000-0000-000034240000}"/>
    <cellStyle name="Normal 12 4 2 2 2 2 3 2" xfId="33878" xr:uid="{00000000-0005-0000-0000-000035240000}"/>
    <cellStyle name="Normal 12 4 2 2 2 2 4" xfId="27110" xr:uid="{00000000-0005-0000-0000-000036240000}"/>
    <cellStyle name="Normal 12 4 2 2 2 3" xfId="13652" xr:uid="{00000000-0005-0000-0000-000037240000}"/>
    <cellStyle name="Normal 12 4 2 2 2 3 2" xfId="20436" xr:uid="{00000000-0005-0000-0000-000038240000}"/>
    <cellStyle name="Normal 12 4 2 2 2 3 2 2" xfId="35549" xr:uid="{00000000-0005-0000-0000-000039240000}"/>
    <cellStyle name="Normal 12 4 2 2 2 3 3" xfId="28781" xr:uid="{00000000-0005-0000-0000-00003A240000}"/>
    <cellStyle name="Normal 12 4 2 2 2 4" xfId="17039" xr:uid="{00000000-0005-0000-0000-00003B240000}"/>
    <cellStyle name="Normal 12 4 2 2 2 4 2" xfId="32162" xr:uid="{00000000-0005-0000-0000-00003C240000}"/>
    <cellStyle name="Normal 12 4 2 2 2 5" xfId="25397" xr:uid="{00000000-0005-0000-0000-00003D240000}"/>
    <cellStyle name="Normal 12 4 2 2 3" xfId="11146" xr:uid="{00000000-0005-0000-0000-00003E240000}"/>
    <cellStyle name="Normal 12 4 2 2 3 2" xfId="14531" xr:uid="{00000000-0005-0000-0000-00003F240000}"/>
    <cellStyle name="Normal 12 4 2 2 3 2 2" xfId="21315" xr:uid="{00000000-0005-0000-0000-000040240000}"/>
    <cellStyle name="Normal 12 4 2 2 3 2 2 2" xfId="36428" xr:uid="{00000000-0005-0000-0000-000041240000}"/>
    <cellStyle name="Normal 12 4 2 2 3 2 3" xfId="29660" xr:uid="{00000000-0005-0000-0000-000042240000}"/>
    <cellStyle name="Normal 12 4 2 2 3 3" xfId="17931" xr:uid="{00000000-0005-0000-0000-000043240000}"/>
    <cellStyle name="Normal 12 4 2 2 3 3 2" xfId="33044" xr:uid="{00000000-0005-0000-0000-000044240000}"/>
    <cellStyle name="Normal 12 4 2 2 3 4" xfId="26276" xr:uid="{00000000-0005-0000-0000-000045240000}"/>
    <cellStyle name="Normal 12 4 2 2 4" xfId="12816" xr:uid="{00000000-0005-0000-0000-000046240000}"/>
    <cellStyle name="Normal 12 4 2 2 4 2" xfId="19599" xr:uid="{00000000-0005-0000-0000-000047240000}"/>
    <cellStyle name="Normal 12 4 2 2 4 2 2" xfId="34712" xr:uid="{00000000-0005-0000-0000-000048240000}"/>
    <cellStyle name="Normal 12 4 2 2 4 3" xfId="27944" xr:uid="{00000000-0005-0000-0000-000049240000}"/>
    <cellStyle name="Normal 12 4 2 2 5" xfId="16204" xr:uid="{00000000-0005-0000-0000-00004A240000}"/>
    <cellStyle name="Normal 12 4 2 2 5 2" xfId="31328" xr:uid="{00000000-0005-0000-0000-00004B240000}"/>
    <cellStyle name="Normal 12 4 2 2 6" xfId="9406" xr:uid="{00000000-0005-0000-0000-00004C240000}"/>
    <cellStyle name="Normal 12 4 2 2 6 2" xfId="24560" xr:uid="{00000000-0005-0000-0000-00004D240000}"/>
    <cellStyle name="Normal 12 4 2 2 7" xfId="23007" xr:uid="{00000000-0005-0000-0000-00004E240000}"/>
    <cellStyle name="Normal 12 4 2 3" xfId="7674" xr:uid="{00000000-0005-0000-0000-00004F240000}"/>
    <cellStyle name="Normal 12 4 2 3 2" xfId="11564" xr:uid="{00000000-0005-0000-0000-000050240000}"/>
    <cellStyle name="Normal 12 4 2 3 2 2" xfId="14949" xr:uid="{00000000-0005-0000-0000-000051240000}"/>
    <cellStyle name="Normal 12 4 2 3 2 2 2" xfId="21733" xr:uid="{00000000-0005-0000-0000-000052240000}"/>
    <cellStyle name="Normal 12 4 2 3 2 2 2 2" xfId="36846" xr:uid="{00000000-0005-0000-0000-000053240000}"/>
    <cellStyle name="Normal 12 4 2 3 2 2 3" xfId="30078" xr:uid="{00000000-0005-0000-0000-000054240000}"/>
    <cellStyle name="Normal 12 4 2 3 2 3" xfId="18349" xr:uid="{00000000-0005-0000-0000-000055240000}"/>
    <cellStyle name="Normal 12 4 2 3 2 3 2" xfId="33462" xr:uid="{00000000-0005-0000-0000-000056240000}"/>
    <cellStyle name="Normal 12 4 2 3 2 4" xfId="26694" xr:uid="{00000000-0005-0000-0000-000057240000}"/>
    <cellStyle name="Normal 12 4 2 3 3" xfId="13236" xr:uid="{00000000-0005-0000-0000-000058240000}"/>
    <cellStyle name="Normal 12 4 2 3 3 2" xfId="20020" xr:uid="{00000000-0005-0000-0000-000059240000}"/>
    <cellStyle name="Normal 12 4 2 3 3 2 2" xfId="35133" xr:uid="{00000000-0005-0000-0000-00005A240000}"/>
    <cellStyle name="Normal 12 4 2 3 3 3" xfId="28365" xr:uid="{00000000-0005-0000-0000-00005B240000}"/>
    <cellStyle name="Normal 12 4 2 3 4" xfId="16622" xr:uid="{00000000-0005-0000-0000-00005C240000}"/>
    <cellStyle name="Normal 12 4 2 3 4 2" xfId="31746" xr:uid="{00000000-0005-0000-0000-00005D240000}"/>
    <cellStyle name="Normal 12 4 2 3 5" xfId="9828" xr:uid="{00000000-0005-0000-0000-00005E240000}"/>
    <cellStyle name="Normal 12 4 2 3 5 2" xfId="24981" xr:uid="{00000000-0005-0000-0000-00005F240000}"/>
    <cellStyle name="Normal 12 4 2 4" xfId="10731" xr:uid="{00000000-0005-0000-0000-000060240000}"/>
    <cellStyle name="Normal 12 4 2 4 2" xfId="14115" xr:uid="{00000000-0005-0000-0000-000061240000}"/>
    <cellStyle name="Normal 12 4 2 4 2 2" xfId="20899" xr:uid="{00000000-0005-0000-0000-000062240000}"/>
    <cellStyle name="Normal 12 4 2 4 2 2 2" xfId="36012" xr:uid="{00000000-0005-0000-0000-000063240000}"/>
    <cellStyle name="Normal 12 4 2 4 2 3" xfId="29244" xr:uid="{00000000-0005-0000-0000-000064240000}"/>
    <cellStyle name="Normal 12 4 2 4 3" xfId="17515" xr:uid="{00000000-0005-0000-0000-000065240000}"/>
    <cellStyle name="Normal 12 4 2 4 3 2" xfId="32628" xr:uid="{00000000-0005-0000-0000-000066240000}"/>
    <cellStyle name="Normal 12 4 2 4 4" xfId="25860" xr:uid="{00000000-0005-0000-0000-000067240000}"/>
    <cellStyle name="Normal 12 4 2 5" xfId="12400" xr:uid="{00000000-0005-0000-0000-000068240000}"/>
    <cellStyle name="Normal 12 4 2 5 2" xfId="19183" xr:uid="{00000000-0005-0000-0000-000069240000}"/>
    <cellStyle name="Normal 12 4 2 5 2 2" xfId="34296" xr:uid="{00000000-0005-0000-0000-00006A240000}"/>
    <cellStyle name="Normal 12 4 2 5 3" xfId="27528" xr:uid="{00000000-0005-0000-0000-00006B240000}"/>
    <cellStyle name="Normal 12 4 2 6" xfId="15788" xr:uid="{00000000-0005-0000-0000-00006C240000}"/>
    <cellStyle name="Normal 12 4 2 6 2" xfId="30912" xr:uid="{00000000-0005-0000-0000-00006D240000}"/>
    <cellStyle name="Normal 12 4 2 7" xfId="8990" xr:uid="{00000000-0005-0000-0000-00006E240000}"/>
    <cellStyle name="Normal 12 4 2 7 2" xfId="24144" xr:uid="{00000000-0005-0000-0000-00006F240000}"/>
    <cellStyle name="Normal 12 4 2 8" xfId="22591" xr:uid="{00000000-0005-0000-0000-000070240000}"/>
    <cellStyle name="Normal 12 4 2 9" xfId="7104" xr:uid="{00000000-0005-0000-0000-000071240000}"/>
    <cellStyle name="Normal 12 4 3" xfId="2430" xr:uid="{00000000-0005-0000-0000-000072240000}"/>
    <cellStyle name="Normal 12 4 3 10" xfId="4771" xr:uid="{00000000-0005-0000-0000-000073240000}"/>
    <cellStyle name="Normal 12 4 3 2" xfId="7675" xr:uid="{00000000-0005-0000-0000-000074240000}"/>
    <cellStyle name="Normal 12 4 3 2 2" xfId="11772" xr:uid="{00000000-0005-0000-0000-000075240000}"/>
    <cellStyle name="Normal 12 4 3 2 2 2" xfId="15157" xr:uid="{00000000-0005-0000-0000-000076240000}"/>
    <cellStyle name="Normal 12 4 3 2 2 2 2" xfId="21941" xr:uid="{00000000-0005-0000-0000-000077240000}"/>
    <cellStyle name="Normal 12 4 3 2 2 2 2 2" xfId="37054" xr:uid="{00000000-0005-0000-0000-000078240000}"/>
    <cellStyle name="Normal 12 4 3 2 2 2 3" xfId="30286" xr:uid="{00000000-0005-0000-0000-000079240000}"/>
    <cellStyle name="Normal 12 4 3 2 2 3" xfId="18557" xr:uid="{00000000-0005-0000-0000-00007A240000}"/>
    <cellStyle name="Normal 12 4 3 2 2 3 2" xfId="33670" xr:uid="{00000000-0005-0000-0000-00007B240000}"/>
    <cellStyle name="Normal 12 4 3 2 2 4" xfId="26902" xr:uid="{00000000-0005-0000-0000-00007C240000}"/>
    <cellStyle name="Normal 12 4 3 2 3" xfId="13444" xr:uid="{00000000-0005-0000-0000-00007D240000}"/>
    <cellStyle name="Normal 12 4 3 2 3 2" xfId="20228" xr:uid="{00000000-0005-0000-0000-00007E240000}"/>
    <cellStyle name="Normal 12 4 3 2 3 2 2" xfId="35341" xr:uid="{00000000-0005-0000-0000-00007F240000}"/>
    <cellStyle name="Normal 12 4 3 2 3 3" xfId="28573" xr:uid="{00000000-0005-0000-0000-000080240000}"/>
    <cellStyle name="Normal 12 4 3 2 4" xfId="16831" xr:uid="{00000000-0005-0000-0000-000081240000}"/>
    <cellStyle name="Normal 12 4 3 2 4 2" xfId="31954" xr:uid="{00000000-0005-0000-0000-000082240000}"/>
    <cellStyle name="Normal 12 4 3 2 5" xfId="10035" xr:uid="{00000000-0005-0000-0000-000083240000}"/>
    <cellStyle name="Normal 12 4 3 2 5 2" xfId="25189" xr:uid="{00000000-0005-0000-0000-000084240000}"/>
    <cellStyle name="Normal 12 4 3 3" xfId="10938" xr:uid="{00000000-0005-0000-0000-000085240000}"/>
    <cellStyle name="Normal 12 4 3 3 2" xfId="14323" xr:uid="{00000000-0005-0000-0000-000086240000}"/>
    <cellStyle name="Normal 12 4 3 3 2 2" xfId="21107" xr:uid="{00000000-0005-0000-0000-000087240000}"/>
    <cellStyle name="Normal 12 4 3 3 2 2 2" xfId="36220" xr:uid="{00000000-0005-0000-0000-000088240000}"/>
    <cellStyle name="Normal 12 4 3 3 2 3" xfId="29452" xr:uid="{00000000-0005-0000-0000-000089240000}"/>
    <cellStyle name="Normal 12 4 3 3 3" xfId="17723" xr:uid="{00000000-0005-0000-0000-00008A240000}"/>
    <cellStyle name="Normal 12 4 3 3 3 2" xfId="32836" xr:uid="{00000000-0005-0000-0000-00008B240000}"/>
    <cellStyle name="Normal 12 4 3 3 4" xfId="26068" xr:uid="{00000000-0005-0000-0000-00008C240000}"/>
    <cellStyle name="Normal 12 4 3 4" xfId="12608" xr:uid="{00000000-0005-0000-0000-00008D240000}"/>
    <cellStyle name="Normal 12 4 3 4 2" xfId="19391" xr:uid="{00000000-0005-0000-0000-00008E240000}"/>
    <cellStyle name="Normal 12 4 3 4 2 2" xfId="34504" xr:uid="{00000000-0005-0000-0000-00008F240000}"/>
    <cellStyle name="Normal 12 4 3 4 3" xfId="27736" xr:uid="{00000000-0005-0000-0000-000090240000}"/>
    <cellStyle name="Normal 12 4 3 5" xfId="15996" xr:uid="{00000000-0005-0000-0000-000091240000}"/>
    <cellStyle name="Normal 12 4 3 5 2" xfId="31120" xr:uid="{00000000-0005-0000-0000-000092240000}"/>
    <cellStyle name="Normal 12 4 3 6" xfId="9198" xr:uid="{00000000-0005-0000-0000-000093240000}"/>
    <cellStyle name="Normal 12 4 3 6 2" xfId="24352" xr:uid="{00000000-0005-0000-0000-000094240000}"/>
    <cellStyle name="Normal 12 4 3 7" xfId="22799" xr:uid="{00000000-0005-0000-0000-000095240000}"/>
    <cellStyle name="Normal 12 4 3 8" xfId="7313" xr:uid="{00000000-0005-0000-0000-000096240000}"/>
    <cellStyle name="Normal 12 4 3 9" xfId="5842" xr:uid="{00000000-0005-0000-0000-000097240000}"/>
    <cellStyle name="Normal 12 4 4" xfId="2431" xr:uid="{00000000-0005-0000-0000-000098240000}"/>
    <cellStyle name="Normal 12 4 4 2" xfId="11356" xr:uid="{00000000-0005-0000-0000-000099240000}"/>
    <cellStyle name="Normal 12 4 4 2 2" xfId="14741" xr:uid="{00000000-0005-0000-0000-00009A240000}"/>
    <cellStyle name="Normal 12 4 4 2 2 2" xfId="21525" xr:uid="{00000000-0005-0000-0000-00009B240000}"/>
    <cellStyle name="Normal 12 4 4 2 2 2 2" xfId="36638" xr:uid="{00000000-0005-0000-0000-00009C240000}"/>
    <cellStyle name="Normal 12 4 4 2 2 3" xfId="29870" xr:uid="{00000000-0005-0000-0000-00009D240000}"/>
    <cellStyle name="Normal 12 4 4 2 3" xfId="18141" xr:uid="{00000000-0005-0000-0000-00009E240000}"/>
    <cellStyle name="Normal 12 4 4 2 3 2" xfId="33254" xr:uid="{00000000-0005-0000-0000-00009F240000}"/>
    <cellStyle name="Normal 12 4 4 2 4" xfId="26486" xr:uid="{00000000-0005-0000-0000-0000A0240000}"/>
    <cellStyle name="Normal 12 4 4 3" xfId="13028" xr:uid="{00000000-0005-0000-0000-0000A1240000}"/>
    <cellStyle name="Normal 12 4 4 3 2" xfId="19812" xr:uid="{00000000-0005-0000-0000-0000A2240000}"/>
    <cellStyle name="Normal 12 4 4 3 2 2" xfId="34925" xr:uid="{00000000-0005-0000-0000-0000A3240000}"/>
    <cellStyle name="Normal 12 4 4 3 3" xfId="28157" xr:uid="{00000000-0005-0000-0000-0000A4240000}"/>
    <cellStyle name="Normal 12 4 4 4" xfId="16414" xr:uid="{00000000-0005-0000-0000-0000A5240000}"/>
    <cellStyle name="Normal 12 4 4 4 2" xfId="31538" xr:uid="{00000000-0005-0000-0000-0000A6240000}"/>
    <cellStyle name="Normal 12 4 4 5" xfId="9620" xr:uid="{00000000-0005-0000-0000-0000A7240000}"/>
    <cellStyle name="Normal 12 4 4 5 2" xfId="24773" xr:uid="{00000000-0005-0000-0000-0000A8240000}"/>
    <cellStyle name="Normal 12 4 4 6" xfId="5843" xr:uid="{00000000-0005-0000-0000-0000A9240000}"/>
    <cellStyle name="Normal 12 4 4 7" xfId="4772" xr:uid="{00000000-0005-0000-0000-0000AA240000}"/>
    <cellStyle name="Normal 12 4 5" xfId="2432" xr:uid="{00000000-0005-0000-0000-0000AB240000}"/>
    <cellStyle name="Normal 12 4 5 2" xfId="13907" xr:uid="{00000000-0005-0000-0000-0000AC240000}"/>
    <cellStyle name="Normal 12 4 5 2 2" xfId="20691" xr:uid="{00000000-0005-0000-0000-0000AD240000}"/>
    <cellStyle name="Normal 12 4 5 2 2 2" xfId="35804" xr:uid="{00000000-0005-0000-0000-0000AE240000}"/>
    <cellStyle name="Normal 12 4 5 2 3" xfId="29036" xr:uid="{00000000-0005-0000-0000-0000AF240000}"/>
    <cellStyle name="Normal 12 4 5 3" xfId="17307" xr:uid="{00000000-0005-0000-0000-0000B0240000}"/>
    <cellStyle name="Normal 12 4 5 3 2" xfId="32420" xr:uid="{00000000-0005-0000-0000-0000B1240000}"/>
    <cellStyle name="Normal 12 4 5 4" xfId="10523" xr:uid="{00000000-0005-0000-0000-0000B2240000}"/>
    <cellStyle name="Normal 12 4 5 4 2" xfId="25652" xr:uid="{00000000-0005-0000-0000-0000B3240000}"/>
    <cellStyle name="Normal 12 4 5 5" xfId="5844" xr:uid="{00000000-0005-0000-0000-0000B4240000}"/>
    <cellStyle name="Normal 12 4 5 6" xfId="4773" xr:uid="{00000000-0005-0000-0000-0000B5240000}"/>
    <cellStyle name="Normal 12 4 6" xfId="2433" xr:uid="{00000000-0005-0000-0000-0000B6240000}"/>
    <cellStyle name="Normal 12 4 6 2" xfId="18975" xr:uid="{00000000-0005-0000-0000-0000B7240000}"/>
    <cellStyle name="Normal 12 4 6 2 2" xfId="34088" xr:uid="{00000000-0005-0000-0000-0000B8240000}"/>
    <cellStyle name="Normal 12 4 6 3" xfId="12192" xr:uid="{00000000-0005-0000-0000-0000B9240000}"/>
    <cellStyle name="Normal 12 4 6 3 2" xfId="27320" xr:uid="{00000000-0005-0000-0000-0000BA240000}"/>
    <cellStyle name="Normal 12 4 6 4" xfId="5845" xr:uid="{00000000-0005-0000-0000-0000BB240000}"/>
    <cellStyle name="Normal 12 4 6 5" xfId="4774" xr:uid="{00000000-0005-0000-0000-0000BC240000}"/>
    <cellStyle name="Normal 12 4 7" xfId="2434" xr:uid="{00000000-0005-0000-0000-0000BD240000}"/>
    <cellStyle name="Normal 12 4 7 2" xfId="15580" xr:uid="{00000000-0005-0000-0000-0000BE240000}"/>
    <cellStyle name="Normal 12 4 7 2 2" xfId="30704" xr:uid="{00000000-0005-0000-0000-0000BF240000}"/>
    <cellStyle name="Normal 12 4 7 3" xfId="5846" xr:uid="{00000000-0005-0000-0000-0000C0240000}"/>
    <cellStyle name="Normal 12 4 7 4" xfId="4775" xr:uid="{00000000-0005-0000-0000-0000C1240000}"/>
    <cellStyle name="Normal 12 4 8" xfId="2435" xr:uid="{00000000-0005-0000-0000-0000C2240000}"/>
    <cellStyle name="Normal 12 4 8 2" xfId="5847" xr:uid="{00000000-0005-0000-0000-0000C3240000}"/>
    <cellStyle name="Normal 12 4 8 3" xfId="4776" xr:uid="{00000000-0005-0000-0000-0000C4240000}"/>
    <cellStyle name="Normal 12 4 9" xfId="8441" xr:uid="{00000000-0005-0000-0000-0000C5240000}"/>
    <cellStyle name="Normal 12 4 9 2" xfId="23685" xr:uid="{00000000-0005-0000-0000-0000C6240000}"/>
    <cellStyle name="Normal 12 5" xfId="2436" xr:uid="{00000000-0005-0000-0000-0000C7240000}"/>
    <cellStyle name="Normal 12 5 10" xfId="8887" xr:uid="{00000000-0005-0000-0000-0000C8240000}"/>
    <cellStyle name="Normal 12 5 10 2" xfId="24041" xr:uid="{00000000-0005-0000-0000-0000C9240000}"/>
    <cellStyle name="Normal 12 5 11" xfId="22488" xr:uid="{00000000-0005-0000-0000-0000CA240000}"/>
    <cellStyle name="Normal 12 5 12" xfId="7002" xr:uid="{00000000-0005-0000-0000-0000CB240000}"/>
    <cellStyle name="Normal 12 5 13" xfId="5848" xr:uid="{00000000-0005-0000-0000-0000CC240000}"/>
    <cellStyle name="Normal 12 5 14" xfId="4777" xr:uid="{00000000-0005-0000-0000-0000CD240000}"/>
    <cellStyle name="Normal 12 5 2" xfId="2437" xr:uid="{00000000-0005-0000-0000-0000CE240000}"/>
    <cellStyle name="Normal 12 5 2 10" xfId="4778" xr:uid="{00000000-0005-0000-0000-0000CF240000}"/>
    <cellStyle name="Normal 12 5 2 2" xfId="7677" xr:uid="{00000000-0005-0000-0000-0000D0240000}"/>
    <cellStyle name="Normal 12 5 2 2 2" xfId="11877" xr:uid="{00000000-0005-0000-0000-0000D1240000}"/>
    <cellStyle name="Normal 12 5 2 2 2 2" xfId="15262" xr:uid="{00000000-0005-0000-0000-0000D2240000}"/>
    <cellStyle name="Normal 12 5 2 2 2 2 2" xfId="22046" xr:uid="{00000000-0005-0000-0000-0000D3240000}"/>
    <cellStyle name="Normal 12 5 2 2 2 2 2 2" xfId="37159" xr:uid="{00000000-0005-0000-0000-0000D4240000}"/>
    <cellStyle name="Normal 12 5 2 2 2 2 3" xfId="30391" xr:uid="{00000000-0005-0000-0000-0000D5240000}"/>
    <cellStyle name="Normal 12 5 2 2 2 3" xfId="18662" xr:uid="{00000000-0005-0000-0000-0000D6240000}"/>
    <cellStyle name="Normal 12 5 2 2 2 3 2" xfId="33775" xr:uid="{00000000-0005-0000-0000-0000D7240000}"/>
    <cellStyle name="Normal 12 5 2 2 2 4" xfId="27007" xr:uid="{00000000-0005-0000-0000-0000D8240000}"/>
    <cellStyle name="Normal 12 5 2 2 3" xfId="13549" xr:uid="{00000000-0005-0000-0000-0000D9240000}"/>
    <cellStyle name="Normal 12 5 2 2 3 2" xfId="20333" xr:uid="{00000000-0005-0000-0000-0000DA240000}"/>
    <cellStyle name="Normal 12 5 2 2 3 2 2" xfId="35446" xr:uid="{00000000-0005-0000-0000-0000DB240000}"/>
    <cellStyle name="Normal 12 5 2 2 3 3" xfId="28678" xr:uid="{00000000-0005-0000-0000-0000DC240000}"/>
    <cellStyle name="Normal 12 5 2 2 4" xfId="16936" xr:uid="{00000000-0005-0000-0000-0000DD240000}"/>
    <cellStyle name="Normal 12 5 2 2 4 2" xfId="32059" xr:uid="{00000000-0005-0000-0000-0000DE240000}"/>
    <cellStyle name="Normal 12 5 2 2 5" xfId="10140" xr:uid="{00000000-0005-0000-0000-0000DF240000}"/>
    <cellStyle name="Normal 12 5 2 2 5 2" xfId="25294" xr:uid="{00000000-0005-0000-0000-0000E0240000}"/>
    <cellStyle name="Normal 12 5 2 3" xfId="11043" xr:uid="{00000000-0005-0000-0000-0000E1240000}"/>
    <cellStyle name="Normal 12 5 2 3 2" xfId="14428" xr:uid="{00000000-0005-0000-0000-0000E2240000}"/>
    <cellStyle name="Normal 12 5 2 3 2 2" xfId="21212" xr:uid="{00000000-0005-0000-0000-0000E3240000}"/>
    <cellStyle name="Normal 12 5 2 3 2 2 2" xfId="36325" xr:uid="{00000000-0005-0000-0000-0000E4240000}"/>
    <cellStyle name="Normal 12 5 2 3 2 3" xfId="29557" xr:uid="{00000000-0005-0000-0000-0000E5240000}"/>
    <cellStyle name="Normal 12 5 2 3 3" xfId="17828" xr:uid="{00000000-0005-0000-0000-0000E6240000}"/>
    <cellStyle name="Normal 12 5 2 3 3 2" xfId="32941" xr:uid="{00000000-0005-0000-0000-0000E7240000}"/>
    <cellStyle name="Normal 12 5 2 3 4" xfId="26173" xr:uid="{00000000-0005-0000-0000-0000E8240000}"/>
    <cellStyle name="Normal 12 5 2 4" xfId="12713" xr:uid="{00000000-0005-0000-0000-0000E9240000}"/>
    <cellStyle name="Normal 12 5 2 4 2" xfId="19496" xr:uid="{00000000-0005-0000-0000-0000EA240000}"/>
    <cellStyle name="Normal 12 5 2 4 2 2" xfId="34609" xr:uid="{00000000-0005-0000-0000-0000EB240000}"/>
    <cellStyle name="Normal 12 5 2 4 3" xfId="27841" xr:uid="{00000000-0005-0000-0000-0000EC240000}"/>
    <cellStyle name="Normal 12 5 2 5" xfId="16101" xr:uid="{00000000-0005-0000-0000-0000ED240000}"/>
    <cellStyle name="Normal 12 5 2 5 2" xfId="31225" xr:uid="{00000000-0005-0000-0000-0000EE240000}"/>
    <cellStyle name="Normal 12 5 2 6" xfId="9303" xr:uid="{00000000-0005-0000-0000-0000EF240000}"/>
    <cellStyle name="Normal 12 5 2 6 2" xfId="24457" xr:uid="{00000000-0005-0000-0000-0000F0240000}"/>
    <cellStyle name="Normal 12 5 2 7" xfId="22904" xr:uid="{00000000-0005-0000-0000-0000F1240000}"/>
    <cellStyle name="Normal 12 5 2 8" xfId="7418" xr:uid="{00000000-0005-0000-0000-0000F2240000}"/>
    <cellStyle name="Normal 12 5 2 9" xfId="5849" xr:uid="{00000000-0005-0000-0000-0000F3240000}"/>
    <cellStyle name="Normal 12 5 3" xfId="2438" xr:uid="{00000000-0005-0000-0000-0000F4240000}"/>
    <cellStyle name="Normal 12 5 3 2" xfId="11461" xr:uid="{00000000-0005-0000-0000-0000F5240000}"/>
    <cellStyle name="Normal 12 5 3 2 2" xfId="14846" xr:uid="{00000000-0005-0000-0000-0000F6240000}"/>
    <cellStyle name="Normal 12 5 3 2 2 2" xfId="21630" xr:uid="{00000000-0005-0000-0000-0000F7240000}"/>
    <cellStyle name="Normal 12 5 3 2 2 2 2" xfId="36743" xr:uid="{00000000-0005-0000-0000-0000F8240000}"/>
    <cellStyle name="Normal 12 5 3 2 2 3" xfId="29975" xr:uid="{00000000-0005-0000-0000-0000F9240000}"/>
    <cellStyle name="Normal 12 5 3 2 3" xfId="18246" xr:uid="{00000000-0005-0000-0000-0000FA240000}"/>
    <cellStyle name="Normal 12 5 3 2 3 2" xfId="33359" xr:uid="{00000000-0005-0000-0000-0000FB240000}"/>
    <cellStyle name="Normal 12 5 3 2 4" xfId="26591" xr:uid="{00000000-0005-0000-0000-0000FC240000}"/>
    <cellStyle name="Normal 12 5 3 3" xfId="13133" xr:uid="{00000000-0005-0000-0000-0000FD240000}"/>
    <cellStyle name="Normal 12 5 3 3 2" xfId="19917" xr:uid="{00000000-0005-0000-0000-0000FE240000}"/>
    <cellStyle name="Normal 12 5 3 3 2 2" xfId="35030" xr:uid="{00000000-0005-0000-0000-0000FF240000}"/>
    <cellStyle name="Normal 12 5 3 3 3" xfId="28262" xr:uid="{00000000-0005-0000-0000-000000250000}"/>
    <cellStyle name="Normal 12 5 3 4" xfId="16519" xr:uid="{00000000-0005-0000-0000-000001250000}"/>
    <cellStyle name="Normal 12 5 3 4 2" xfId="31643" xr:uid="{00000000-0005-0000-0000-000002250000}"/>
    <cellStyle name="Normal 12 5 3 5" xfId="9725" xr:uid="{00000000-0005-0000-0000-000003250000}"/>
    <cellStyle name="Normal 12 5 3 5 2" xfId="24878" xr:uid="{00000000-0005-0000-0000-000004250000}"/>
    <cellStyle name="Normal 12 5 3 6" xfId="5850" xr:uid="{00000000-0005-0000-0000-000005250000}"/>
    <cellStyle name="Normal 12 5 3 7" xfId="4779" xr:uid="{00000000-0005-0000-0000-000006250000}"/>
    <cellStyle name="Normal 12 5 4" xfId="2439" xr:uid="{00000000-0005-0000-0000-000007250000}"/>
    <cellStyle name="Normal 12 5 4 2" xfId="14012" xr:uid="{00000000-0005-0000-0000-000008250000}"/>
    <cellStyle name="Normal 12 5 4 2 2" xfId="20796" xr:uid="{00000000-0005-0000-0000-000009250000}"/>
    <cellStyle name="Normal 12 5 4 2 2 2" xfId="35909" xr:uid="{00000000-0005-0000-0000-00000A250000}"/>
    <cellStyle name="Normal 12 5 4 2 3" xfId="29141" xr:uid="{00000000-0005-0000-0000-00000B250000}"/>
    <cellStyle name="Normal 12 5 4 3" xfId="17412" xr:uid="{00000000-0005-0000-0000-00000C250000}"/>
    <cellStyle name="Normal 12 5 4 3 2" xfId="32525" xr:uid="{00000000-0005-0000-0000-00000D250000}"/>
    <cellStyle name="Normal 12 5 4 4" xfId="10628" xr:uid="{00000000-0005-0000-0000-00000E250000}"/>
    <cellStyle name="Normal 12 5 4 4 2" xfId="25757" xr:uid="{00000000-0005-0000-0000-00000F250000}"/>
    <cellStyle name="Normal 12 5 4 5" xfId="5851" xr:uid="{00000000-0005-0000-0000-000010250000}"/>
    <cellStyle name="Normal 12 5 4 6" xfId="4780" xr:uid="{00000000-0005-0000-0000-000011250000}"/>
    <cellStyle name="Normal 12 5 5" xfId="2440" xr:uid="{00000000-0005-0000-0000-000012250000}"/>
    <cellStyle name="Normal 12 5 5 2" xfId="19080" xr:uid="{00000000-0005-0000-0000-000013250000}"/>
    <cellStyle name="Normal 12 5 5 2 2" xfId="34193" xr:uid="{00000000-0005-0000-0000-000014250000}"/>
    <cellStyle name="Normal 12 5 5 3" xfId="12297" xr:uid="{00000000-0005-0000-0000-000015250000}"/>
    <cellStyle name="Normal 12 5 5 3 2" xfId="27425" xr:uid="{00000000-0005-0000-0000-000016250000}"/>
    <cellStyle name="Normal 12 5 5 4" xfId="5852" xr:uid="{00000000-0005-0000-0000-000017250000}"/>
    <cellStyle name="Normal 12 5 5 5" xfId="4781" xr:uid="{00000000-0005-0000-0000-000018250000}"/>
    <cellStyle name="Normal 12 5 6" xfId="2441" xr:uid="{00000000-0005-0000-0000-000019250000}"/>
    <cellStyle name="Normal 12 5 6 2" xfId="15685" xr:uid="{00000000-0005-0000-0000-00001A250000}"/>
    <cellStyle name="Normal 12 5 6 2 2" xfId="30809" xr:uid="{00000000-0005-0000-0000-00001B250000}"/>
    <cellStyle name="Normal 12 5 6 3" xfId="5853" xr:uid="{00000000-0005-0000-0000-00001C250000}"/>
    <cellStyle name="Normal 12 5 6 4" xfId="4782" xr:uid="{00000000-0005-0000-0000-00001D250000}"/>
    <cellStyle name="Normal 12 5 7" xfId="2442" xr:uid="{00000000-0005-0000-0000-00001E250000}"/>
    <cellStyle name="Normal 12 5 7 2" xfId="5854" xr:uid="{00000000-0005-0000-0000-00001F250000}"/>
    <cellStyle name="Normal 12 5 7 3" xfId="4783" xr:uid="{00000000-0005-0000-0000-000020250000}"/>
    <cellStyle name="Normal 12 5 8" xfId="2443" xr:uid="{00000000-0005-0000-0000-000021250000}"/>
    <cellStyle name="Normal 12 5 8 2" xfId="5855" xr:uid="{00000000-0005-0000-0000-000022250000}"/>
    <cellStyle name="Normal 12 5 8 3" xfId="4784" xr:uid="{00000000-0005-0000-0000-000023250000}"/>
    <cellStyle name="Normal 12 5 9" xfId="7676" xr:uid="{00000000-0005-0000-0000-000024250000}"/>
    <cellStyle name="Normal 12 6" xfId="2444" xr:uid="{00000000-0005-0000-0000-000025250000}"/>
    <cellStyle name="Normal 12 6 10" xfId="9095" xr:uid="{00000000-0005-0000-0000-000026250000}"/>
    <cellStyle name="Normal 12 6 10 2" xfId="24249" xr:uid="{00000000-0005-0000-0000-000027250000}"/>
    <cellStyle name="Normal 12 6 11" xfId="22696" xr:uid="{00000000-0005-0000-0000-000028250000}"/>
    <cellStyle name="Normal 12 6 12" xfId="7212" xr:uid="{00000000-0005-0000-0000-000029250000}"/>
    <cellStyle name="Normal 12 6 13" xfId="5856" xr:uid="{00000000-0005-0000-0000-00002A250000}"/>
    <cellStyle name="Normal 12 6 14" xfId="4785" xr:uid="{00000000-0005-0000-0000-00002B250000}"/>
    <cellStyle name="Normal 12 6 2" xfId="2445" xr:uid="{00000000-0005-0000-0000-00002C250000}"/>
    <cellStyle name="Normal 12 6 2 2" xfId="11669" xr:uid="{00000000-0005-0000-0000-00002D250000}"/>
    <cellStyle name="Normal 12 6 2 2 2" xfId="15054" xr:uid="{00000000-0005-0000-0000-00002E250000}"/>
    <cellStyle name="Normal 12 6 2 2 2 2" xfId="21838" xr:uid="{00000000-0005-0000-0000-00002F250000}"/>
    <cellStyle name="Normal 12 6 2 2 2 2 2" xfId="36951" xr:uid="{00000000-0005-0000-0000-000030250000}"/>
    <cellStyle name="Normal 12 6 2 2 2 3" xfId="30183" xr:uid="{00000000-0005-0000-0000-000031250000}"/>
    <cellStyle name="Normal 12 6 2 2 3" xfId="18454" xr:uid="{00000000-0005-0000-0000-000032250000}"/>
    <cellStyle name="Normal 12 6 2 2 3 2" xfId="33567" xr:uid="{00000000-0005-0000-0000-000033250000}"/>
    <cellStyle name="Normal 12 6 2 2 4" xfId="26799" xr:uid="{00000000-0005-0000-0000-000034250000}"/>
    <cellStyle name="Normal 12 6 2 3" xfId="13341" xr:uid="{00000000-0005-0000-0000-000035250000}"/>
    <cellStyle name="Normal 12 6 2 3 2" xfId="20125" xr:uid="{00000000-0005-0000-0000-000036250000}"/>
    <cellStyle name="Normal 12 6 2 3 2 2" xfId="35238" xr:uid="{00000000-0005-0000-0000-000037250000}"/>
    <cellStyle name="Normal 12 6 2 3 3" xfId="28470" xr:uid="{00000000-0005-0000-0000-000038250000}"/>
    <cellStyle name="Normal 12 6 2 4" xfId="16728" xr:uid="{00000000-0005-0000-0000-000039250000}"/>
    <cellStyle name="Normal 12 6 2 4 2" xfId="31851" xr:uid="{00000000-0005-0000-0000-00003A250000}"/>
    <cellStyle name="Normal 12 6 2 5" xfId="9933" xr:uid="{00000000-0005-0000-0000-00003B250000}"/>
    <cellStyle name="Normal 12 6 2 5 2" xfId="25086" xr:uid="{00000000-0005-0000-0000-00003C250000}"/>
    <cellStyle name="Normal 12 6 2 6" xfId="5857" xr:uid="{00000000-0005-0000-0000-00003D250000}"/>
    <cellStyle name="Normal 12 6 2 7" xfId="4786" xr:uid="{00000000-0005-0000-0000-00003E250000}"/>
    <cellStyle name="Normal 12 6 3" xfId="2446" xr:uid="{00000000-0005-0000-0000-00003F250000}"/>
    <cellStyle name="Normal 12 6 3 2" xfId="14220" xr:uid="{00000000-0005-0000-0000-000040250000}"/>
    <cellStyle name="Normal 12 6 3 2 2" xfId="21004" xr:uid="{00000000-0005-0000-0000-000041250000}"/>
    <cellStyle name="Normal 12 6 3 2 2 2" xfId="36117" xr:uid="{00000000-0005-0000-0000-000042250000}"/>
    <cellStyle name="Normal 12 6 3 2 3" xfId="29349" xr:uid="{00000000-0005-0000-0000-000043250000}"/>
    <cellStyle name="Normal 12 6 3 3" xfId="17620" xr:uid="{00000000-0005-0000-0000-000044250000}"/>
    <cellStyle name="Normal 12 6 3 3 2" xfId="32733" xr:uid="{00000000-0005-0000-0000-000045250000}"/>
    <cellStyle name="Normal 12 6 3 4" xfId="10836" xr:uid="{00000000-0005-0000-0000-000046250000}"/>
    <cellStyle name="Normal 12 6 3 4 2" xfId="25965" xr:uid="{00000000-0005-0000-0000-000047250000}"/>
    <cellStyle name="Normal 12 6 3 5" xfId="5858" xr:uid="{00000000-0005-0000-0000-000048250000}"/>
    <cellStyle name="Normal 12 6 3 6" xfId="4787" xr:uid="{00000000-0005-0000-0000-000049250000}"/>
    <cellStyle name="Normal 12 6 4" xfId="2447" xr:uid="{00000000-0005-0000-0000-00004A250000}"/>
    <cellStyle name="Normal 12 6 4 2" xfId="19288" xr:uid="{00000000-0005-0000-0000-00004B250000}"/>
    <cellStyle name="Normal 12 6 4 2 2" xfId="34401" xr:uid="{00000000-0005-0000-0000-00004C250000}"/>
    <cellStyle name="Normal 12 6 4 3" xfId="12505" xr:uid="{00000000-0005-0000-0000-00004D250000}"/>
    <cellStyle name="Normal 12 6 4 3 2" xfId="27633" xr:uid="{00000000-0005-0000-0000-00004E250000}"/>
    <cellStyle name="Normal 12 6 4 4" xfId="5859" xr:uid="{00000000-0005-0000-0000-00004F250000}"/>
    <cellStyle name="Normal 12 6 4 5" xfId="4788" xr:uid="{00000000-0005-0000-0000-000050250000}"/>
    <cellStyle name="Normal 12 6 5" xfId="2448" xr:uid="{00000000-0005-0000-0000-000051250000}"/>
    <cellStyle name="Normal 12 6 5 2" xfId="15893" xr:uid="{00000000-0005-0000-0000-000052250000}"/>
    <cellStyle name="Normal 12 6 5 2 2" xfId="31017" xr:uid="{00000000-0005-0000-0000-000053250000}"/>
    <cellStyle name="Normal 12 6 5 3" xfId="5860" xr:uid="{00000000-0005-0000-0000-000054250000}"/>
    <cellStyle name="Normal 12 6 5 4" xfId="4789" xr:uid="{00000000-0005-0000-0000-000055250000}"/>
    <cellStyle name="Normal 12 6 6" xfId="2449" xr:uid="{00000000-0005-0000-0000-000056250000}"/>
    <cellStyle name="Normal 12 6 6 2" xfId="5861" xr:uid="{00000000-0005-0000-0000-000057250000}"/>
    <cellStyle name="Normal 12 6 6 3" xfId="4790" xr:uid="{00000000-0005-0000-0000-000058250000}"/>
    <cellStyle name="Normal 12 6 7" xfId="2450" xr:uid="{00000000-0005-0000-0000-000059250000}"/>
    <cellStyle name="Normal 12 6 7 2" xfId="5862" xr:uid="{00000000-0005-0000-0000-00005A250000}"/>
    <cellStyle name="Normal 12 6 7 3" xfId="4791" xr:uid="{00000000-0005-0000-0000-00005B250000}"/>
    <cellStyle name="Normal 12 6 8" xfId="2451" xr:uid="{00000000-0005-0000-0000-00005C250000}"/>
    <cellStyle name="Normal 12 6 8 2" xfId="5863" xr:uid="{00000000-0005-0000-0000-00005D250000}"/>
    <cellStyle name="Normal 12 6 8 3" xfId="4792" xr:uid="{00000000-0005-0000-0000-00005E250000}"/>
    <cellStyle name="Normal 12 6 9" xfId="7678" xr:uid="{00000000-0005-0000-0000-00005F250000}"/>
    <cellStyle name="Normal 12 7" xfId="2452" xr:uid="{00000000-0005-0000-0000-000060250000}"/>
    <cellStyle name="Normal 12 7 10" xfId="5864" xr:uid="{00000000-0005-0000-0000-000061250000}"/>
    <cellStyle name="Normal 12 7 11" xfId="4793" xr:uid="{00000000-0005-0000-0000-000062250000}"/>
    <cellStyle name="Normal 12 7 2" xfId="2453" xr:uid="{00000000-0005-0000-0000-000063250000}"/>
    <cellStyle name="Normal 12 7 2 2" xfId="13804" xr:uid="{00000000-0005-0000-0000-000064250000}"/>
    <cellStyle name="Normal 12 7 2 2 2" xfId="20588" xr:uid="{00000000-0005-0000-0000-000065250000}"/>
    <cellStyle name="Normal 12 7 2 2 2 2" xfId="35701" xr:uid="{00000000-0005-0000-0000-000066250000}"/>
    <cellStyle name="Normal 12 7 2 2 3" xfId="28933" xr:uid="{00000000-0005-0000-0000-000067250000}"/>
    <cellStyle name="Normal 12 7 2 3" xfId="17204" xr:uid="{00000000-0005-0000-0000-000068250000}"/>
    <cellStyle name="Normal 12 7 2 3 2" xfId="32317" xr:uid="{00000000-0005-0000-0000-000069250000}"/>
    <cellStyle name="Normal 12 7 2 4" xfId="10417" xr:uid="{00000000-0005-0000-0000-00006A250000}"/>
    <cellStyle name="Normal 12 7 2 4 2" xfId="25549" xr:uid="{00000000-0005-0000-0000-00006B250000}"/>
    <cellStyle name="Normal 12 7 2 5" xfId="5865" xr:uid="{00000000-0005-0000-0000-00006C250000}"/>
    <cellStyle name="Normal 12 7 2 6" xfId="4794" xr:uid="{00000000-0005-0000-0000-00006D250000}"/>
    <cellStyle name="Normal 12 7 3" xfId="2454" xr:uid="{00000000-0005-0000-0000-00006E250000}"/>
    <cellStyle name="Normal 12 7 3 2" xfId="19709" xr:uid="{00000000-0005-0000-0000-00006F250000}"/>
    <cellStyle name="Normal 12 7 3 2 2" xfId="34822" xr:uid="{00000000-0005-0000-0000-000070250000}"/>
    <cellStyle name="Normal 12 7 3 3" xfId="12925" xr:uid="{00000000-0005-0000-0000-000071250000}"/>
    <cellStyle name="Normal 12 7 3 3 2" xfId="28054" xr:uid="{00000000-0005-0000-0000-000072250000}"/>
    <cellStyle name="Normal 12 7 3 4" xfId="5866" xr:uid="{00000000-0005-0000-0000-000073250000}"/>
    <cellStyle name="Normal 12 7 3 5" xfId="4795" xr:uid="{00000000-0005-0000-0000-000074250000}"/>
    <cellStyle name="Normal 12 7 4" xfId="2455" xr:uid="{00000000-0005-0000-0000-000075250000}"/>
    <cellStyle name="Normal 12 7 4 2" xfId="16311" xr:uid="{00000000-0005-0000-0000-000076250000}"/>
    <cellStyle name="Normal 12 7 4 2 2" xfId="31435" xr:uid="{00000000-0005-0000-0000-000077250000}"/>
    <cellStyle name="Normal 12 7 4 3" xfId="5867" xr:uid="{00000000-0005-0000-0000-000078250000}"/>
    <cellStyle name="Normal 12 7 4 4" xfId="4796" xr:uid="{00000000-0005-0000-0000-000079250000}"/>
    <cellStyle name="Normal 12 7 5" xfId="2456" xr:uid="{00000000-0005-0000-0000-00007A250000}"/>
    <cellStyle name="Normal 12 7 5 2" xfId="5868" xr:uid="{00000000-0005-0000-0000-00007B250000}"/>
    <cellStyle name="Normal 12 7 5 3" xfId="4797" xr:uid="{00000000-0005-0000-0000-00007C250000}"/>
    <cellStyle name="Normal 12 7 6" xfId="2457" xr:uid="{00000000-0005-0000-0000-00007D250000}"/>
    <cellStyle name="Normal 12 7 6 2" xfId="5869" xr:uid="{00000000-0005-0000-0000-00007E250000}"/>
    <cellStyle name="Normal 12 7 6 3" xfId="4798" xr:uid="{00000000-0005-0000-0000-00007F250000}"/>
    <cellStyle name="Normal 12 7 7" xfId="2458" xr:uid="{00000000-0005-0000-0000-000080250000}"/>
    <cellStyle name="Normal 12 7 7 2" xfId="5870" xr:uid="{00000000-0005-0000-0000-000081250000}"/>
    <cellStyle name="Normal 12 7 7 3" xfId="4799" xr:uid="{00000000-0005-0000-0000-000082250000}"/>
    <cellStyle name="Normal 12 7 8" xfId="2459" xr:uid="{00000000-0005-0000-0000-000083250000}"/>
    <cellStyle name="Normal 12 7 8 2" xfId="5871" xr:uid="{00000000-0005-0000-0000-000084250000}"/>
    <cellStyle name="Normal 12 7 8 3" xfId="4800" xr:uid="{00000000-0005-0000-0000-000085250000}"/>
    <cellStyle name="Normal 12 7 9" xfId="9517" xr:uid="{00000000-0005-0000-0000-000086250000}"/>
    <cellStyle name="Normal 12 7 9 2" xfId="24670" xr:uid="{00000000-0005-0000-0000-000087250000}"/>
    <cellStyle name="Normal 12 8" xfId="2460" xr:uid="{00000000-0005-0000-0000-000088250000}"/>
    <cellStyle name="Normal 12 8 2" xfId="13791" xr:uid="{00000000-0005-0000-0000-000089250000}"/>
    <cellStyle name="Normal 12 8 2 2" xfId="20575" xr:uid="{00000000-0005-0000-0000-00008A250000}"/>
    <cellStyle name="Normal 12 8 2 2 2" xfId="35688" xr:uid="{00000000-0005-0000-0000-00008B250000}"/>
    <cellStyle name="Normal 12 8 2 3" xfId="28920" xr:uid="{00000000-0005-0000-0000-00008C250000}"/>
    <cellStyle name="Normal 12 8 3" xfId="17193" xr:uid="{00000000-0005-0000-0000-00008D250000}"/>
    <cellStyle name="Normal 12 8 3 2" xfId="32306" xr:uid="{00000000-0005-0000-0000-00008E250000}"/>
    <cellStyle name="Normal 12 8 4" xfId="10404" xr:uid="{00000000-0005-0000-0000-00008F250000}"/>
    <cellStyle name="Normal 12 8 4 2" xfId="25536" xr:uid="{00000000-0005-0000-0000-000090250000}"/>
    <cellStyle name="Normal 12 8 5" xfId="5872" xr:uid="{00000000-0005-0000-0000-000091250000}"/>
    <cellStyle name="Normal 12 8 6" xfId="4801" xr:uid="{00000000-0005-0000-0000-000092250000}"/>
    <cellStyle name="Normal 12 9" xfId="2461" xr:uid="{00000000-0005-0000-0000-000093250000}"/>
    <cellStyle name="Normal 12 9 2" xfId="14648" xr:uid="{00000000-0005-0000-0000-000094250000}"/>
    <cellStyle name="Normal 12 9 2 2" xfId="21432" xr:uid="{00000000-0005-0000-0000-000095250000}"/>
    <cellStyle name="Normal 12 9 2 2 2" xfId="36545" xr:uid="{00000000-0005-0000-0000-000096250000}"/>
    <cellStyle name="Normal 12 9 2 3" xfId="29777" xr:uid="{00000000-0005-0000-0000-000097250000}"/>
    <cellStyle name="Normal 12 9 3" xfId="18048" xr:uid="{00000000-0005-0000-0000-000098250000}"/>
    <cellStyle name="Normal 12 9 3 2" xfId="33161" xr:uid="{00000000-0005-0000-0000-000099250000}"/>
    <cellStyle name="Normal 12 9 4" xfId="11263" xr:uid="{00000000-0005-0000-0000-00009A250000}"/>
    <cellStyle name="Normal 12 9 4 2" xfId="26393" xr:uid="{00000000-0005-0000-0000-00009B250000}"/>
    <cellStyle name="Normal 12 9 5" xfId="5873" xr:uid="{00000000-0005-0000-0000-00009C250000}"/>
    <cellStyle name="Normal 12 9 6" xfId="4802" xr:uid="{00000000-0005-0000-0000-00009D250000}"/>
    <cellStyle name="Normal 125" xfId="496" xr:uid="{00000000-0005-0000-0000-00009E250000}"/>
    <cellStyle name="Normal 126" xfId="564" xr:uid="{00000000-0005-0000-0000-00009F250000}"/>
    <cellStyle name="Normal 126 2" xfId="6718" xr:uid="{00000000-0005-0000-0000-0000A0250000}"/>
    <cellStyle name="Normal 13" xfId="10" xr:uid="{00000000-0005-0000-0000-0000A1250000}"/>
    <cellStyle name="Normal 13 10" xfId="2462" xr:uid="{00000000-0005-0000-0000-0000A2250000}"/>
    <cellStyle name="Normal 13 10 2" xfId="13764" xr:uid="{00000000-0005-0000-0000-0000A3250000}"/>
    <cellStyle name="Normal 13 10 2 2" xfId="20548" xr:uid="{00000000-0005-0000-0000-0000A4250000}"/>
    <cellStyle name="Normal 13 10 2 2 2" xfId="35661" xr:uid="{00000000-0005-0000-0000-0000A5250000}"/>
    <cellStyle name="Normal 13 10 2 3" xfId="28893" xr:uid="{00000000-0005-0000-0000-0000A6250000}"/>
    <cellStyle name="Normal 13 10 3" xfId="17165" xr:uid="{00000000-0005-0000-0000-0000A7250000}"/>
    <cellStyle name="Normal 13 10 3 2" xfId="32280" xr:uid="{00000000-0005-0000-0000-0000A8250000}"/>
    <cellStyle name="Normal 13 10 4" xfId="10371" xr:uid="{00000000-0005-0000-0000-0000A9250000}"/>
    <cellStyle name="Normal 13 10 4 2" xfId="25509" xr:uid="{00000000-0005-0000-0000-0000AA250000}"/>
    <cellStyle name="Normal 13 10 5" xfId="5874" xr:uid="{00000000-0005-0000-0000-0000AB250000}"/>
    <cellStyle name="Normal 13 10 6" xfId="4803" xr:uid="{00000000-0005-0000-0000-0000AC250000}"/>
    <cellStyle name="Normal 13 11" xfId="2463" xr:uid="{00000000-0005-0000-0000-0000AD250000}"/>
    <cellStyle name="Normal 13 11 2" xfId="18882" xr:uid="{00000000-0005-0000-0000-0000AE250000}"/>
    <cellStyle name="Normal 13 11 2 2" xfId="33995" xr:uid="{00000000-0005-0000-0000-0000AF250000}"/>
    <cellStyle name="Normal 13 11 3" xfId="12099" xr:uid="{00000000-0005-0000-0000-0000B0250000}"/>
    <cellStyle name="Normal 13 11 3 2" xfId="27227" xr:uid="{00000000-0005-0000-0000-0000B1250000}"/>
    <cellStyle name="Normal 13 11 4" xfId="5875" xr:uid="{00000000-0005-0000-0000-0000B2250000}"/>
    <cellStyle name="Normal 13 11 5" xfId="4804" xr:uid="{00000000-0005-0000-0000-0000B3250000}"/>
    <cellStyle name="Normal 13 12" xfId="8011" xr:uid="{00000000-0005-0000-0000-0000B4250000}"/>
    <cellStyle name="Normal 13 12 2" xfId="15490" xr:uid="{00000000-0005-0000-0000-0000B5250000}"/>
    <cellStyle name="Normal 13 12 2 2" xfId="30611" xr:uid="{00000000-0005-0000-0000-0000B6250000}"/>
    <cellStyle name="Normal 13 13" xfId="8688" xr:uid="{00000000-0005-0000-0000-0000B7250000}"/>
    <cellStyle name="Normal 13 13 2" xfId="23843" xr:uid="{00000000-0005-0000-0000-0000B8250000}"/>
    <cellStyle name="Normal 13 14" xfId="22290" xr:uid="{00000000-0005-0000-0000-0000B9250000}"/>
    <cellStyle name="Normal 13 15" xfId="6804" xr:uid="{00000000-0005-0000-0000-0000BA250000}"/>
    <cellStyle name="Normal 13 16" xfId="4526" xr:uid="{00000000-0005-0000-0000-0000BB250000}"/>
    <cellStyle name="Normal 13 2" xfId="46" xr:uid="{00000000-0005-0000-0000-0000BC250000}"/>
    <cellStyle name="Normal 13 2 10" xfId="8620" xr:uid="{00000000-0005-0000-0000-0000BD250000}"/>
    <cellStyle name="Normal 13 2 10 2" xfId="15513" xr:uid="{00000000-0005-0000-0000-0000BE250000}"/>
    <cellStyle name="Normal 13 2 10 2 2" xfId="30635" xr:uid="{00000000-0005-0000-0000-0000BF250000}"/>
    <cellStyle name="Normal 13 2 10 3" xfId="23817" xr:uid="{00000000-0005-0000-0000-0000C0250000}"/>
    <cellStyle name="Normal 13 2 11" xfId="7679" xr:uid="{00000000-0005-0000-0000-0000C1250000}"/>
    <cellStyle name="Normal 13 2 12" xfId="8712" xr:uid="{00000000-0005-0000-0000-0000C2250000}"/>
    <cellStyle name="Normal 13 2 12 2" xfId="23867" xr:uid="{00000000-0005-0000-0000-0000C3250000}"/>
    <cellStyle name="Normal 13 2 13" xfId="22314" xr:uid="{00000000-0005-0000-0000-0000C4250000}"/>
    <cellStyle name="Normal 13 2 14" xfId="6825" xr:uid="{00000000-0005-0000-0000-0000C5250000}"/>
    <cellStyle name="Normal 13 2 15" xfId="5876" xr:uid="{00000000-0005-0000-0000-0000C6250000}"/>
    <cellStyle name="Normal 13 2 16" xfId="4805" xr:uid="{00000000-0005-0000-0000-0000C7250000}"/>
    <cellStyle name="Normal 13 2 2" xfId="2465" xr:uid="{00000000-0005-0000-0000-0000C8250000}"/>
    <cellStyle name="Normal 13 2 2 10" xfId="22362" xr:uid="{00000000-0005-0000-0000-0000C9250000}"/>
    <cellStyle name="Normal 13 2 2 11" xfId="6872" xr:uid="{00000000-0005-0000-0000-0000CA250000}"/>
    <cellStyle name="Normal 13 2 2 12" xfId="5877" xr:uid="{00000000-0005-0000-0000-0000CB250000}"/>
    <cellStyle name="Normal 13 2 2 13" xfId="4806" xr:uid="{00000000-0005-0000-0000-0000CC250000}"/>
    <cellStyle name="Normal 13 2 2 2" xfId="6976" xr:uid="{00000000-0005-0000-0000-0000CD250000}"/>
    <cellStyle name="Normal 13 2 2 2 2" xfId="7186" xr:uid="{00000000-0005-0000-0000-0000CE250000}"/>
    <cellStyle name="Normal 13 2 2 2 2 2" xfId="7603" xr:uid="{00000000-0005-0000-0000-0000CF250000}"/>
    <cellStyle name="Normal 13 2 2 2 2 2 2" xfId="10325" xr:uid="{00000000-0005-0000-0000-0000D0250000}"/>
    <cellStyle name="Normal 13 2 2 2 2 2 2 2" xfId="12062" xr:uid="{00000000-0005-0000-0000-0000D1250000}"/>
    <cellStyle name="Normal 13 2 2 2 2 2 2 2 2" xfId="15447" xr:uid="{00000000-0005-0000-0000-0000D2250000}"/>
    <cellStyle name="Normal 13 2 2 2 2 2 2 2 2 2" xfId="22231" xr:uid="{00000000-0005-0000-0000-0000D3250000}"/>
    <cellStyle name="Normal 13 2 2 2 2 2 2 2 2 2 2" xfId="37344" xr:uid="{00000000-0005-0000-0000-0000D4250000}"/>
    <cellStyle name="Normal 13 2 2 2 2 2 2 2 2 3" xfId="30576" xr:uid="{00000000-0005-0000-0000-0000D5250000}"/>
    <cellStyle name="Normal 13 2 2 2 2 2 2 2 3" xfId="18847" xr:uid="{00000000-0005-0000-0000-0000D6250000}"/>
    <cellStyle name="Normal 13 2 2 2 2 2 2 2 3 2" xfId="33960" xr:uid="{00000000-0005-0000-0000-0000D7250000}"/>
    <cellStyle name="Normal 13 2 2 2 2 2 2 2 4" xfId="27192" xr:uid="{00000000-0005-0000-0000-0000D8250000}"/>
    <cellStyle name="Normal 13 2 2 2 2 2 2 3" xfId="13734" xr:uid="{00000000-0005-0000-0000-0000D9250000}"/>
    <cellStyle name="Normal 13 2 2 2 2 2 2 3 2" xfId="20518" xr:uid="{00000000-0005-0000-0000-0000DA250000}"/>
    <cellStyle name="Normal 13 2 2 2 2 2 2 3 2 2" xfId="35631" xr:uid="{00000000-0005-0000-0000-0000DB250000}"/>
    <cellStyle name="Normal 13 2 2 2 2 2 2 3 3" xfId="28863" xr:uid="{00000000-0005-0000-0000-0000DC250000}"/>
    <cellStyle name="Normal 13 2 2 2 2 2 2 4" xfId="17121" xr:uid="{00000000-0005-0000-0000-0000DD250000}"/>
    <cellStyle name="Normal 13 2 2 2 2 2 2 4 2" xfId="32244" xr:uid="{00000000-0005-0000-0000-0000DE250000}"/>
    <cellStyle name="Normal 13 2 2 2 2 2 2 5" xfId="25479" xr:uid="{00000000-0005-0000-0000-0000DF250000}"/>
    <cellStyle name="Normal 13 2 2 2 2 2 3" xfId="11228" xr:uid="{00000000-0005-0000-0000-0000E0250000}"/>
    <cellStyle name="Normal 13 2 2 2 2 2 3 2" xfId="14613" xr:uid="{00000000-0005-0000-0000-0000E1250000}"/>
    <cellStyle name="Normal 13 2 2 2 2 2 3 2 2" xfId="21397" xr:uid="{00000000-0005-0000-0000-0000E2250000}"/>
    <cellStyle name="Normal 13 2 2 2 2 2 3 2 2 2" xfId="36510" xr:uid="{00000000-0005-0000-0000-0000E3250000}"/>
    <cellStyle name="Normal 13 2 2 2 2 2 3 2 3" xfId="29742" xr:uid="{00000000-0005-0000-0000-0000E4250000}"/>
    <cellStyle name="Normal 13 2 2 2 2 2 3 3" xfId="18013" xr:uid="{00000000-0005-0000-0000-0000E5250000}"/>
    <cellStyle name="Normal 13 2 2 2 2 2 3 3 2" xfId="33126" xr:uid="{00000000-0005-0000-0000-0000E6250000}"/>
    <cellStyle name="Normal 13 2 2 2 2 2 3 4" xfId="26358" xr:uid="{00000000-0005-0000-0000-0000E7250000}"/>
    <cellStyle name="Normal 13 2 2 2 2 2 4" xfId="12898" xr:uid="{00000000-0005-0000-0000-0000E8250000}"/>
    <cellStyle name="Normal 13 2 2 2 2 2 4 2" xfId="19681" xr:uid="{00000000-0005-0000-0000-0000E9250000}"/>
    <cellStyle name="Normal 13 2 2 2 2 2 4 2 2" xfId="34794" xr:uid="{00000000-0005-0000-0000-0000EA250000}"/>
    <cellStyle name="Normal 13 2 2 2 2 2 4 3" xfId="28026" xr:uid="{00000000-0005-0000-0000-0000EB250000}"/>
    <cellStyle name="Normal 13 2 2 2 2 2 5" xfId="16286" xr:uid="{00000000-0005-0000-0000-0000EC250000}"/>
    <cellStyle name="Normal 13 2 2 2 2 2 5 2" xfId="31410" xr:uid="{00000000-0005-0000-0000-0000ED250000}"/>
    <cellStyle name="Normal 13 2 2 2 2 2 6" xfId="9488" xr:uid="{00000000-0005-0000-0000-0000EE250000}"/>
    <cellStyle name="Normal 13 2 2 2 2 2 6 2" xfId="24642" xr:uid="{00000000-0005-0000-0000-0000EF250000}"/>
    <cellStyle name="Normal 13 2 2 2 2 2 7" xfId="23089" xr:uid="{00000000-0005-0000-0000-0000F0250000}"/>
    <cellStyle name="Normal 13 2 2 2 2 3" xfId="9910" xr:uid="{00000000-0005-0000-0000-0000F1250000}"/>
    <cellStyle name="Normal 13 2 2 2 2 3 2" xfId="11646" xr:uid="{00000000-0005-0000-0000-0000F2250000}"/>
    <cellStyle name="Normal 13 2 2 2 2 3 2 2" xfId="15031" xr:uid="{00000000-0005-0000-0000-0000F3250000}"/>
    <cellStyle name="Normal 13 2 2 2 2 3 2 2 2" xfId="21815" xr:uid="{00000000-0005-0000-0000-0000F4250000}"/>
    <cellStyle name="Normal 13 2 2 2 2 3 2 2 2 2" xfId="36928" xr:uid="{00000000-0005-0000-0000-0000F5250000}"/>
    <cellStyle name="Normal 13 2 2 2 2 3 2 2 3" xfId="30160" xr:uid="{00000000-0005-0000-0000-0000F6250000}"/>
    <cellStyle name="Normal 13 2 2 2 2 3 2 3" xfId="18431" xr:uid="{00000000-0005-0000-0000-0000F7250000}"/>
    <cellStyle name="Normal 13 2 2 2 2 3 2 3 2" xfId="33544" xr:uid="{00000000-0005-0000-0000-0000F8250000}"/>
    <cellStyle name="Normal 13 2 2 2 2 3 2 4" xfId="26776" xr:uid="{00000000-0005-0000-0000-0000F9250000}"/>
    <cellStyle name="Normal 13 2 2 2 2 3 3" xfId="13318" xr:uid="{00000000-0005-0000-0000-0000FA250000}"/>
    <cellStyle name="Normal 13 2 2 2 2 3 3 2" xfId="20102" xr:uid="{00000000-0005-0000-0000-0000FB250000}"/>
    <cellStyle name="Normal 13 2 2 2 2 3 3 2 2" xfId="35215" xr:uid="{00000000-0005-0000-0000-0000FC250000}"/>
    <cellStyle name="Normal 13 2 2 2 2 3 3 3" xfId="28447" xr:uid="{00000000-0005-0000-0000-0000FD250000}"/>
    <cellStyle name="Normal 13 2 2 2 2 3 4" xfId="16704" xr:uid="{00000000-0005-0000-0000-0000FE250000}"/>
    <cellStyle name="Normal 13 2 2 2 2 3 4 2" xfId="31828" xr:uid="{00000000-0005-0000-0000-0000FF250000}"/>
    <cellStyle name="Normal 13 2 2 2 2 3 5" xfId="25063" xr:uid="{00000000-0005-0000-0000-000000260000}"/>
    <cellStyle name="Normal 13 2 2 2 2 4" xfId="10813" xr:uid="{00000000-0005-0000-0000-000001260000}"/>
    <cellStyle name="Normal 13 2 2 2 2 4 2" xfId="14197" xr:uid="{00000000-0005-0000-0000-000002260000}"/>
    <cellStyle name="Normal 13 2 2 2 2 4 2 2" xfId="20981" xr:uid="{00000000-0005-0000-0000-000003260000}"/>
    <cellStyle name="Normal 13 2 2 2 2 4 2 2 2" xfId="36094" xr:uid="{00000000-0005-0000-0000-000004260000}"/>
    <cellStyle name="Normal 13 2 2 2 2 4 2 3" xfId="29326" xr:uid="{00000000-0005-0000-0000-000005260000}"/>
    <cellStyle name="Normal 13 2 2 2 2 4 3" xfId="17597" xr:uid="{00000000-0005-0000-0000-000006260000}"/>
    <cellStyle name="Normal 13 2 2 2 2 4 3 2" xfId="32710" xr:uid="{00000000-0005-0000-0000-000007260000}"/>
    <cellStyle name="Normal 13 2 2 2 2 4 4" xfId="25942" xr:uid="{00000000-0005-0000-0000-000008260000}"/>
    <cellStyle name="Normal 13 2 2 2 2 5" xfId="12482" xr:uid="{00000000-0005-0000-0000-000009260000}"/>
    <cellStyle name="Normal 13 2 2 2 2 5 2" xfId="19265" xr:uid="{00000000-0005-0000-0000-00000A260000}"/>
    <cellStyle name="Normal 13 2 2 2 2 5 2 2" xfId="34378" xr:uid="{00000000-0005-0000-0000-00000B260000}"/>
    <cellStyle name="Normal 13 2 2 2 2 5 3" xfId="27610" xr:uid="{00000000-0005-0000-0000-00000C260000}"/>
    <cellStyle name="Normal 13 2 2 2 2 6" xfId="15870" xr:uid="{00000000-0005-0000-0000-00000D260000}"/>
    <cellStyle name="Normal 13 2 2 2 2 6 2" xfId="30994" xr:uid="{00000000-0005-0000-0000-00000E260000}"/>
    <cellStyle name="Normal 13 2 2 2 2 7" xfId="9072" xr:uid="{00000000-0005-0000-0000-00000F260000}"/>
    <cellStyle name="Normal 13 2 2 2 2 7 2" xfId="24226" xr:uid="{00000000-0005-0000-0000-000010260000}"/>
    <cellStyle name="Normal 13 2 2 2 2 8" xfId="22673" xr:uid="{00000000-0005-0000-0000-000011260000}"/>
    <cellStyle name="Normal 13 2 2 2 3" xfId="7395" xr:uid="{00000000-0005-0000-0000-000012260000}"/>
    <cellStyle name="Normal 13 2 2 2 3 2" xfId="10117" xr:uid="{00000000-0005-0000-0000-000013260000}"/>
    <cellStyle name="Normal 13 2 2 2 3 2 2" xfId="11854" xr:uid="{00000000-0005-0000-0000-000014260000}"/>
    <cellStyle name="Normal 13 2 2 2 3 2 2 2" xfId="15239" xr:uid="{00000000-0005-0000-0000-000015260000}"/>
    <cellStyle name="Normal 13 2 2 2 3 2 2 2 2" xfId="22023" xr:uid="{00000000-0005-0000-0000-000016260000}"/>
    <cellStyle name="Normal 13 2 2 2 3 2 2 2 2 2" xfId="37136" xr:uid="{00000000-0005-0000-0000-000017260000}"/>
    <cellStyle name="Normal 13 2 2 2 3 2 2 2 3" xfId="30368" xr:uid="{00000000-0005-0000-0000-000018260000}"/>
    <cellStyle name="Normal 13 2 2 2 3 2 2 3" xfId="18639" xr:uid="{00000000-0005-0000-0000-000019260000}"/>
    <cellStyle name="Normal 13 2 2 2 3 2 2 3 2" xfId="33752" xr:uid="{00000000-0005-0000-0000-00001A260000}"/>
    <cellStyle name="Normal 13 2 2 2 3 2 2 4" xfId="26984" xr:uid="{00000000-0005-0000-0000-00001B260000}"/>
    <cellStyle name="Normal 13 2 2 2 3 2 3" xfId="13526" xr:uid="{00000000-0005-0000-0000-00001C260000}"/>
    <cellStyle name="Normal 13 2 2 2 3 2 3 2" xfId="20310" xr:uid="{00000000-0005-0000-0000-00001D260000}"/>
    <cellStyle name="Normal 13 2 2 2 3 2 3 2 2" xfId="35423" xr:uid="{00000000-0005-0000-0000-00001E260000}"/>
    <cellStyle name="Normal 13 2 2 2 3 2 3 3" xfId="28655" xr:uid="{00000000-0005-0000-0000-00001F260000}"/>
    <cellStyle name="Normal 13 2 2 2 3 2 4" xfId="16913" xr:uid="{00000000-0005-0000-0000-000020260000}"/>
    <cellStyle name="Normal 13 2 2 2 3 2 4 2" xfId="32036" xr:uid="{00000000-0005-0000-0000-000021260000}"/>
    <cellStyle name="Normal 13 2 2 2 3 2 5" xfId="25271" xr:uid="{00000000-0005-0000-0000-000022260000}"/>
    <cellStyle name="Normal 13 2 2 2 3 3" xfId="11020" xr:uid="{00000000-0005-0000-0000-000023260000}"/>
    <cellStyle name="Normal 13 2 2 2 3 3 2" xfId="14405" xr:uid="{00000000-0005-0000-0000-000024260000}"/>
    <cellStyle name="Normal 13 2 2 2 3 3 2 2" xfId="21189" xr:uid="{00000000-0005-0000-0000-000025260000}"/>
    <cellStyle name="Normal 13 2 2 2 3 3 2 2 2" xfId="36302" xr:uid="{00000000-0005-0000-0000-000026260000}"/>
    <cellStyle name="Normal 13 2 2 2 3 3 2 3" xfId="29534" xr:uid="{00000000-0005-0000-0000-000027260000}"/>
    <cellStyle name="Normal 13 2 2 2 3 3 3" xfId="17805" xr:uid="{00000000-0005-0000-0000-000028260000}"/>
    <cellStyle name="Normal 13 2 2 2 3 3 3 2" xfId="32918" xr:uid="{00000000-0005-0000-0000-000029260000}"/>
    <cellStyle name="Normal 13 2 2 2 3 3 4" xfId="26150" xr:uid="{00000000-0005-0000-0000-00002A260000}"/>
    <cellStyle name="Normal 13 2 2 2 3 4" xfId="12690" xr:uid="{00000000-0005-0000-0000-00002B260000}"/>
    <cellStyle name="Normal 13 2 2 2 3 4 2" xfId="19473" xr:uid="{00000000-0005-0000-0000-00002C260000}"/>
    <cellStyle name="Normal 13 2 2 2 3 4 2 2" xfId="34586" xr:uid="{00000000-0005-0000-0000-00002D260000}"/>
    <cellStyle name="Normal 13 2 2 2 3 4 3" xfId="27818" xr:uid="{00000000-0005-0000-0000-00002E260000}"/>
    <cellStyle name="Normal 13 2 2 2 3 5" xfId="16078" xr:uid="{00000000-0005-0000-0000-00002F260000}"/>
    <cellStyle name="Normal 13 2 2 2 3 5 2" xfId="31202" xr:uid="{00000000-0005-0000-0000-000030260000}"/>
    <cellStyle name="Normal 13 2 2 2 3 6" xfId="9280" xr:uid="{00000000-0005-0000-0000-000031260000}"/>
    <cellStyle name="Normal 13 2 2 2 3 6 2" xfId="24434" xr:uid="{00000000-0005-0000-0000-000032260000}"/>
    <cellStyle name="Normal 13 2 2 2 3 7" xfId="22881" xr:uid="{00000000-0005-0000-0000-000033260000}"/>
    <cellStyle name="Normal 13 2 2 2 4" xfId="8013" xr:uid="{00000000-0005-0000-0000-000034260000}"/>
    <cellStyle name="Normal 13 2 2 2 4 2" xfId="11438" xr:uid="{00000000-0005-0000-0000-000035260000}"/>
    <cellStyle name="Normal 13 2 2 2 4 2 2" xfId="14823" xr:uid="{00000000-0005-0000-0000-000036260000}"/>
    <cellStyle name="Normal 13 2 2 2 4 2 2 2" xfId="21607" xr:uid="{00000000-0005-0000-0000-000037260000}"/>
    <cellStyle name="Normal 13 2 2 2 4 2 2 2 2" xfId="36720" xr:uid="{00000000-0005-0000-0000-000038260000}"/>
    <cellStyle name="Normal 13 2 2 2 4 2 2 3" xfId="29952" xr:uid="{00000000-0005-0000-0000-000039260000}"/>
    <cellStyle name="Normal 13 2 2 2 4 2 3" xfId="18223" xr:uid="{00000000-0005-0000-0000-00003A260000}"/>
    <cellStyle name="Normal 13 2 2 2 4 2 3 2" xfId="33336" xr:uid="{00000000-0005-0000-0000-00003B260000}"/>
    <cellStyle name="Normal 13 2 2 2 4 2 4" xfId="26568" xr:uid="{00000000-0005-0000-0000-00003C260000}"/>
    <cellStyle name="Normal 13 2 2 2 4 3" xfId="13110" xr:uid="{00000000-0005-0000-0000-00003D260000}"/>
    <cellStyle name="Normal 13 2 2 2 4 3 2" xfId="19894" xr:uid="{00000000-0005-0000-0000-00003E260000}"/>
    <cellStyle name="Normal 13 2 2 2 4 3 2 2" xfId="35007" xr:uid="{00000000-0005-0000-0000-00003F260000}"/>
    <cellStyle name="Normal 13 2 2 2 4 3 3" xfId="28239" xr:uid="{00000000-0005-0000-0000-000040260000}"/>
    <cellStyle name="Normal 13 2 2 2 4 4" xfId="16496" xr:uid="{00000000-0005-0000-0000-000041260000}"/>
    <cellStyle name="Normal 13 2 2 2 4 4 2" xfId="31620" xr:uid="{00000000-0005-0000-0000-000042260000}"/>
    <cellStyle name="Normal 13 2 2 2 4 5" xfId="9702" xr:uid="{00000000-0005-0000-0000-000043260000}"/>
    <cellStyle name="Normal 13 2 2 2 4 5 2" xfId="24855" xr:uid="{00000000-0005-0000-0000-000044260000}"/>
    <cellStyle name="Normal 13 2 2 2 5" xfId="10605" xr:uid="{00000000-0005-0000-0000-000045260000}"/>
    <cellStyle name="Normal 13 2 2 2 5 2" xfId="13989" xr:uid="{00000000-0005-0000-0000-000046260000}"/>
    <cellStyle name="Normal 13 2 2 2 5 2 2" xfId="20773" xr:uid="{00000000-0005-0000-0000-000047260000}"/>
    <cellStyle name="Normal 13 2 2 2 5 2 2 2" xfId="35886" xr:uid="{00000000-0005-0000-0000-000048260000}"/>
    <cellStyle name="Normal 13 2 2 2 5 2 3" xfId="29118" xr:uid="{00000000-0005-0000-0000-000049260000}"/>
    <cellStyle name="Normal 13 2 2 2 5 3" xfId="17389" xr:uid="{00000000-0005-0000-0000-00004A260000}"/>
    <cellStyle name="Normal 13 2 2 2 5 3 2" xfId="32502" xr:uid="{00000000-0005-0000-0000-00004B260000}"/>
    <cellStyle name="Normal 13 2 2 2 5 4" xfId="25734" xr:uid="{00000000-0005-0000-0000-00004C260000}"/>
    <cellStyle name="Normal 13 2 2 2 6" xfId="12274" xr:uid="{00000000-0005-0000-0000-00004D260000}"/>
    <cellStyle name="Normal 13 2 2 2 6 2" xfId="19057" xr:uid="{00000000-0005-0000-0000-00004E260000}"/>
    <cellStyle name="Normal 13 2 2 2 6 2 2" xfId="34170" xr:uid="{00000000-0005-0000-0000-00004F260000}"/>
    <cellStyle name="Normal 13 2 2 2 6 3" xfId="27402" xr:uid="{00000000-0005-0000-0000-000050260000}"/>
    <cellStyle name="Normal 13 2 2 2 7" xfId="15662" xr:uid="{00000000-0005-0000-0000-000051260000}"/>
    <cellStyle name="Normal 13 2 2 2 7 2" xfId="30786" xr:uid="{00000000-0005-0000-0000-000052260000}"/>
    <cellStyle name="Normal 13 2 2 2 8" xfId="8863" xr:uid="{00000000-0005-0000-0000-000053260000}"/>
    <cellStyle name="Normal 13 2 2 2 8 2" xfId="24018" xr:uid="{00000000-0005-0000-0000-000054260000}"/>
    <cellStyle name="Normal 13 2 2 2 9" xfId="22465" xr:uid="{00000000-0005-0000-0000-000055260000}"/>
    <cellStyle name="Normal 13 2 2 3" xfId="7083" xr:uid="{00000000-0005-0000-0000-000056260000}"/>
    <cellStyle name="Normal 13 2 2 3 2" xfId="7500" xr:uid="{00000000-0005-0000-0000-000057260000}"/>
    <cellStyle name="Normal 13 2 2 3 2 2" xfId="10222" xr:uid="{00000000-0005-0000-0000-000058260000}"/>
    <cellStyle name="Normal 13 2 2 3 2 2 2" xfId="11959" xr:uid="{00000000-0005-0000-0000-000059260000}"/>
    <cellStyle name="Normal 13 2 2 3 2 2 2 2" xfId="15344" xr:uid="{00000000-0005-0000-0000-00005A260000}"/>
    <cellStyle name="Normal 13 2 2 3 2 2 2 2 2" xfId="22128" xr:uid="{00000000-0005-0000-0000-00005B260000}"/>
    <cellStyle name="Normal 13 2 2 3 2 2 2 2 2 2" xfId="37241" xr:uid="{00000000-0005-0000-0000-00005C260000}"/>
    <cellStyle name="Normal 13 2 2 3 2 2 2 2 3" xfId="30473" xr:uid="{00000000-0005-0000-0000-00005D260000}"/>
    <cellStyle name="Normal 13 2 2 3 2 2 2 3" xfId="18744" xr:uid="{00000000-0005-0000-0000-00005E260000}"/>
    <cellStyle name="Normal 13 2 2 3 2 2 2 3 2" xfId="33857" xr:uid="{00000000-0005-0000-0000-00005F260000}"/>
    <cellStyle name="Normal 13 2 2 3 2 2 2 4" xfId="27089" xr:uid="{00000000-0005-0000-0000-000060260000}"/>
    <cellStyle name="Normal 13 2 2 3 2 2 3" xfId="13631" xr:uid="{00000000-0005-0000-0000-000061260000}"/>
    <cellStyle name="Normal 13 2 2 3 2 2 3 2" xfId="20415" xr:uid="{00000000-0005-0000-0000-000062260000}"/>
    <cellStyle name="Normal 13 2 2 3 2 2 3 2 2" xfId="35528" xr:uid="{00000000-0005-0000-0000-000063260000}"/>
    <cellStyle name="Normal 13 2 2 3 2 2 3 3" xfId="28760" xr:uid="{00000000-0005-0000-0000-000064260000}"/>
    <cellStyle name="Normal 13 2 2 3 2 2 4" xfId="17018" xr:uid="{00000000-0005-0000-0000-000065260000}"/>
    <cellStyle name="Normal 13 2 2 3 2 2 4 2" xfId="32141" xr:uid="{00000000-0005-0000-0000-000066260000}"/>
    <cellStyle name="Normal 13 2 2 3 2 2 5" xfId="25376" xr:uid="{00000000-0005-0000-0000-000067260000}"/>
    <cellStyle name="Normal 13 2 2 3 2 3" xfId="11125" xr:uid="{00000000-0005-0000-0000-000068260000}"/>
    <cellStyle name="Normal 13 2 2 3 2 3 2" xfId="14510" xr:uid="{00000000-0005-0000-0000-000069260000}"/>
    <cellStyle name="Normal 13 2 2 3 2 3 2 2" xfId="21294" xr:uid="{00000000-0005-0000-0000-00006A260000}"/>
    <cellStyle name="Normal 13 2 2 3 2 3 2 2 2" xfId="36407" xr:uid="{00000000-0005-0000-0000-00006B260000}"/>
    <cellStyle name="Normal 13 2 2 3 2 3 2 3" xfId="29639" xr:uid="{00000000-0005-0000-0000-00006C260000}"/>
    <cellStyle name="Normal 13 2 2 3 2 3 3" xfId="17910" xr:uid="{00000000-0005-0000-0000-00006D260000}"/>
    <cellStyle name="Normal 13 2 2 3 2 3 3 2" xfId="33023" xr:uid="{00000000-0005-0000-0000-00006E260000}"/>
    <cellStyle name="Normal 13 2 2 3 2 3 4" xfId="26255" xr:uid="{00000000-0005-0000-0000-00006F260000}"/>
    <cellStyle name="Normal 13 2 2 3 2 4" xfId="12795" xr:uid="{00000000-0005-0000-0000-000070260000}"/>
    <cellStyle name="Normal 13 2 2 3 2 4 2" xfId="19578" xr:uid="{00000000-0005-0000-0000-000071260000}"/>
    <cellStyle name="Normal 13 2 2 3 2 4 2 2" xfId="34691" xr:uid="{00000000-0005-0000-0000-000072260000}"/>
    <cellStyle name="Normal 13 2 2 3 2 4 3" xfId="27923" xr:uid="{00000000-0005-0000-0000-000073260000}"/>
    <cellStyle name="Normal 13 2 2 3 2 5" xfId="16183" xr:uid="{00000000-0005-0000-0000-000074260000}"/>
    <cellStyle name="Normal 13 2 2 3 2 5 2" xfId="31307" xr:uid="{00000000-0005-0000-0000-000075260000}"/>
    <cellStyle name="Normal 13 2 2 3 2 6" xfId="9385" xr:uid="{00000000-0005-0000-0000-000076260000}"/>
    <cellStyle name="Normal 13 2 2 3 2 6 2" xfId="24539" xr:uid="{00000000-0005-0000-0000-000077260000}"/>
    <cellStyle name="Normal 13 2 2 3 2 7" xfId="22986" xr:uid="{00000000-0005-0000-0000-000078260000}"/>
    <cellStyle name="Normal 13 2 2 3 3" xfId="9807" xr:uid="{00000000-0005-0000-0000-000079260000}"/>
    <cellStyle name="Normal 13 2 2 3 3 2" xfId="11543" xr:uid="{00000000-0005-0000-0000-00007A260000}"/>
    <cellStyle name="Normal 13 2 2 3 3 2 2" xfId="14928" xr:uid="{00000000-0005-0000-0000-00007B260000}"/>
    <cellStyle name="Normal 13 2 2 3 3 2 2 2" xfId="21712" xr:uid="{00000000-0005-0000-0000-00007C260000}"/>
    <cellStyle name="Normal 13 2 2 3 3 2 2 2 2" xfId="36825" xr:uid="{00000000-0005-0000-0000-00007D260000}"/>
    <cellStyle name="Normal 13 2 2 3 3 2 2 3" xfId="30057" xr:uid="{00000000-0005-0000-0000-00007E260000}"/>
    <cellStyle name="Normal 13 2 2 3 3 2 3" xfId="18328" xr:uid="{00000000-0005-0000-0000-00007F260000}"/>
    <cellStyle name="Normal 13 2 2 3 3 2 3 2" xfId="33441" xr:uid="{00000000-0005-0000-0000-000080260000}"/>
    <cellStyle name="Normal 13 2 2 3 3 2 4" xfId="26673" xr:uid="{00000000-0005-0000-0000-000081260000}"/>
    <cellStyle name="Normal 13 2 2 3 3 3" xfId="13215" xr:uid="{00000000-0005-0000-0000-000082260000}"/>
    <cellStyle name="Normal 13 2 2 3 3 3 2" xfId="19999" xr:uid="{00000000-0005-0000-0000-000083260000}"/>
    <cellStyle name="Normal 13 2 2 3 3 3 2 2" xfId="35112" xr:uid="{00000000-0005-0000-0000-000084260000}"/>
    <cellStyle name="Normal 13 2 2 3 3 3 3" xfId="28344" xr:uid="{00000000-0005-0000-0000-000085260000}"/>
    <cellStyle name="Normal 13 2 2 3 3 4" xfId="16601" xr:uid="{00000000-0005-0000-0000-000086260000}"/>
    <cellStyle name="Normal 13 2 2 3 3 4 2" xfId="31725" xr:uid="{00000000-0005-0000-0000-000087260000}"/>
    <cellStyle name="Normal 13 2 2 3 3 5" xfId="24960" xr:uid="{00000000-0005-0000-0000-000088260000}"/>
    <cellStyle name="Normal 13 2 2 3 4" xfId="10710" xr:uid="{00000000-0005-0000-0000-000089260000}"/>
    <cellStyle name="Normal 13 2 2 3 4 2" xfId="14094" xr:uid="{00000000-0005-0000-0000-00008A260000}"/>
    <cellStyle name="Normal 13 2 2 3 4 2 2" xfId="20878" xr:uid="{00000000-0005-0000-0000-00008B260000}"/>
    <cellStyle name="Normal 13 2 2 3 4 2 2 2" xfId="35991" xr:uid="{00000000-0005-0000-0000-00008C260000}"/>
    <cellStyle name="Normal 13 2 2 3 4 2 3" xfId="29223" xr:uid="{00000000-0005-0000-0000-00008D260000}"/>
    <cellStyle name="Normal 13 2 2 3 4 3" xfId="17494" xr:uid="{00000000-0005-0000-0000-00008E260000}"/>
    <cellStyle name="Normal 13 2 2 3 4 3 2" xfId="32607" xr:uid="{00000000-0005-0000-0000-00008F260000}"/>
    <cellStyle name="Normal 13 2 2 3 4 4" xfId="25839" xr:uid="{00000000-0005-0000-0000-000090260000}"/>
    <cellStyle name="Normal 13 2 2 3 5" xfId="12379" xr:uid="{00000000-0005-0000-0000-000091260000}"/>
    <cellStyle name="Normal 13 2 2 3 5 2" xfId="19162" xr:uid="{00000000-0005-0000-0000-000092260000}"/>
    <cellStyle name="Normal 13 2 2 3 5 2 2" xfId="34275" xr:uid="{00000000-0005-0000-0000-000093260000}"/>
    <cellStyle name="Normal 13 2 2 3 5 3" xfId="27507" xr:uid="{00000000-0005-0000-0000-000094260000}"/>
    <cellStyle name="Normal 13 2 2 3 6" xfId="15767" xr:uid="{00000000-0005-0000-0000-000095260000}"/>
    <cellStyle name="Normal 13 2 2 3 6 2" xfId="30891" xr:uid="{00000000-0005-0000-0000-000096260000}"/>
    <cellStyle name="Normal 13 2 2 3 7" xfId="8969" xr:uid="{00000000-0005-0000-0000-000097260000}"/>
    <cellStyle name="Normal 13 2 2 3 7 2" xfId="24123" xr:uid="{00000000-0005-0000-0000-000098260000}"/>
    <cellStyle name="Normal 13 2 2 3 8" xfId="22570" xr:uid="{00000000-0005-0000-0000-000099260000}"/>
    <cellStyle name="Normal 13 2 2 4" xfId="7293" xr:uid="{00000000-0005-0000-0000-00009A260000}"/>
    <cellStyle name="Normal 13 2 2 4 2" xfId="10014" xr:uid="{00000000-0005-0000-0000-00009B260000}"/>
    <cellStyle name="Normal 13 2 2 4 2 2" xfId="11751" xr:uid="{00000000-0005-0000-0000-00009C260000}"/>
    <cellStyle name="Normal 13 2 2 4 2 2 2" xfId="15136" xr:uid="{00000000-0005-0000-0000-00009D260000}"/>
    <cellStyle name="Normal 13 2 2 4 2 2 2 2" xfId="21920" xr:uid="{00000000-0005-0000-0000-00009E260000}"/>
    <cellStyle name="Normal 13 2 2 4 2 2 2 2 2" xfId="37033" xr:uid="{00000000-0005-0000-0000-00009F260000}"/>
    <cellStyle name="Normal 13 2 2 4 2 2 2 3" xfId="30265" xr:uid="{00000000-0005-0000-0000-0000A0260000}"/>
    <cellStyle name="Normal 13 2 2 4 2 2 3" xfId="18536" xr:uid="{00000000-0005-0000-0000-0000A1260000}"/>
    <cellStyle name="Normal 13 2 2 4 2 2 3 2" xfId="33649" xr:uid="{00000000-0005-0000-0000-0000A2260000}"/>
    <cellStyle name="Normal 13 2 2 4 2 2 4" xfId="26881" xr:uid="{00000000-0005-0000-0000-0000A3260000}"/>
    <cellStyle name="Normal 13 2 2 4 2 3" xfId="13423" xr:uid="{00000000-0005-0000-0000-0000A4260000}"/>
    <cellStyle name="Normal 13 2 2 4 2 3 2" xfId="20207" xr:uid="{00000000-0005-0000-0000-0000A5260000}"/>
    <cellStyle name="Normal 13 2 2 4 2 3 2 2" xfId="35320" xr:uid="{00000000-0005-0000-0000-0000A6260000}"/>
    <cellStyle name="Normal 13 2 2 4 2 3 3" xfId="28552" xr:uid="{00000000-0005-0000-0000-0000A7260000}"/>
    <cellStyle name="Normal 13 2 2 4 2 4" xfId="16810" xr:uid="{00000000-0005-0000-0000-0000A8260000}"/>
    <cellStyle name="Normal 13 2 2 4 2 4 2" xfId="31933" xr:uid="{00000000-0005-0000-0000-0000A9260000}"/>
    <cellStyle name="Normal 13 2 2 4 2 5" xfId="25168" xr:uid="{00000000-0005-0000-0000-0000AA260000}"/>
    <cellStyle name="Normal 13 2 2 4 3" xfId="10917" xr:uid="{00000000-0005-0000-0000-0000AB260000}"/>
    <cellStyle name="Normal 13 2 2 4 3 2" xfId="14302" xr:uid="{00000000-0005-0000-0000-0000AC260000}"/>
    <cellStyle name="Normal 13 2 2 4 3 2 2" xfId="21086" xr:uid="{00000000-0005-0000-0000-0000AD260000}"/>
    <cellStyle name="Normal 13 2 2 4 3 2 2 2" xfId="36199" xr:uid="{00000000-0005-0000-0000-0000AE260000}"/>
    <cellStyle name="Normal 13 2 2 4 3 2 3" xfId="29431" xr:uid="{00000000-0005-0000-0000-0000AF260000}"/>
    <cellStyle name="Normal 13 2 2 4 3 3" xfId="17702" xr:uid="{00000000-0005-0000-0000-0000B0260000}"/>
    <cellStyle name="Normal 13 2 2 4 3 3 2" xfId="32815" xr:uid="{00000000-0005-0000-0000-0000B1260000}"/>
    <cellStyle name="Normal 13 2 2 4 3 4" xfId="26047" xr:uid="{00000000-0005-0000-0000-0000B2260000}"/>
    <cellStyle name="Normal 13 2 2 4 4" xfId="12587" xr:uid="{00000000-0005-0000-0000-0000B3260000}"/>
    <cellStyle name="Normal 13 2 2 4 4 2" xfId="19370" xr:uid="{00000000-0005-0000-0000-0000B4260000}"/>
    <cellStyle name="Normal 13 2 2 4 4 2 2" xfId="34483" xr:uid="{00000000-0005-0000-0000-0000B5260000}"/>
    <cellStyle name="Normal 13 2 2 4 4 3" xfId="27715" xr:uid="{00000000-0005-0000-0000-0000B6260000}"/>
    <cellStyle name="Normal 13 2 2 4 5" xfId="15975" xr:uid="{00000000-0005-0000-0000-0000B7260000}"/>
    <cellStyle name="Normal 13 2 2 4 5 2" xfId="31099" xr:uid="{00000000-0005-0000-0000-0000B8260000}"/>
    <cellStyle name="Normal 13 2 2 4 6" xfId="9177" xr:uid="{00000000-0005-0000-0000-0000B9260000}"/>
    <cellStyle name="Normal 13 2 2 4 6 2" xfId="24331" xr:uid="{00000000-0005-0000-0000-0000BA260000}"/>
    <cellStyle name="Normal 13 2 2 4 7" xfId="22778" xr:uid="{00000000-0005-0000-0000-0000BB260000}"/>
    <cellStyle name="Normal 13 2 2 5" xfId="7680" xr:uid="{00000000-0005-0000-0000-0000BC260000}"/>
    <cellStyle name="Normal 13 2 2 5 2" xfId="11335" xr:uid="{00000000-0005-0000-0000-0000BD260000}"/>
    <cellStyle name="Normal 13 2 2 5 2 2" xfId="14720" xr:uid="{00000000-0005-0000-0000-0000BE260000}"/>
    <cellStyle name="Normal 13 2 2 5 2 2 2" xfId="21504" xr:uid="{00000000-0005-0000-0000-0000BF260000}"/>
    <cellStyle name="Normal 13 2 2 5 2 2 2 2" xfId="36617" xr:uid="{00000000-0005-0000-0000-0000C0260000}"/>
    <cellStyle name="Normal 13 2 2 5 2 2 3" xfId="29849" xr:uid="{00000000-0005-0000-0000-0000C1260000}"/>
    <cellStyle name="Normal 13 2 2 5 2 3" xfId="18120" xr:uid="{00000000-0005-0000-0000-0000C2260000}"/>
    <cellStyle name="Normal 13 2 2 5 2 3 2" xfId="33233" xr:uid="{00000000-0005-0000-0000-0000C3260000}"/>
    <cellStyle name="Normal 13 2 2 5 2 4" xfId="26465" xr:uid="{00000000-0005-0000-0000-0000C4260000}"/>
    <cellStyle name="Normal 13 2 2 5 3" xfId="13007" xr:uid="{00000000-0005-0000-0000-0000C5260000}"/>
    <cellStyle name="Normal 13 2 2 5 3 2" xfId="19791" xr:uid="{00000000-0005-0000-0000-0000C6260000}"/>
    <cellStyle name="Normal 13 2 2 5 3 2 2" xfId="34904" xr:uid="{00000000-0005-0000-0000-0000C7260000}"/>
    <cellStyle name="Normal 13 2 2 5 3 3" xfId="28136" xr:uid="{00000000-0005-0000-0000-0000C8260000}"/>
    <cellStyle name="Normal 13 2 2 5 4" xfId="16393" xr:uid="{00000000-0005-0000-0000-0000C9260000}"/>
    <cellStyle name="Normal 13 2 2 5 4 2" xfId="31517" xr:uid="{00000000-0005-0000-0000-0000CA260000}"/>
    <cellStyle name="Normal 13 2 2 5 5" xfId="9599" xr:uid="{00000000-0005-0000-0000-0000CB260000}"/>
    <cellStyle name="Normal 13 2 2 5 5 2" xfId="24752" xr:uid="{00000000-0005-0000-0000-0000CC260000}"/>
    <cellStyle name="Normal 13 2 2 6" xfId="10501" xr:uid="{00000000-0005-0000-0000-0000CD260000}"/>
    <cellStyle name="Normal 13 2 2 6 2" xfId="13886" xr:uid="{00000000-0005-0000-0000-0000CE260000}"/>
    <cellStyle name="Normal 13 2 2 6 2 2" xfId="20670" xr:uid="{00000000-0005-0000-0000-0000CF260000}"/>
    <cellStyle name="Normal 13 2 2 6 2 2 2" xfId="35783" xr:uid="{00000000-0005-0000-0000-0000D0260000}"/>
    <cellStyle name="Normal 13 2 2 6 2 3" xfId="29015" xr:uid="{00000000-0005-0000-0000-0000D1260000}"/>
    <cellStyle name="Normal 13 2 2 6 3" xfId="17286" xr:uid="{00000000-0005-0000-0000-0000D2260000}"/>
    <cellStyle name="Normal 13 2 2 6 3 2" xfId="32399" xr:uid="{00000000-0005-0000-0000-0000D3260000}"/>
    <cellStyle name="Normal 13 2 2 6 4" xfId="25631" xr:uid="{00000000-0005-0000-0000-0000D4260000}"/>
    <cellStyle name="Normal 13 2 2 7" xfId="12171" xr:uid="{00000000-0005-0000-0000-0000D5260000}"/>
    <cellStyle name="Normal 13 2 2 7 2" xfId="18954" xr:uid="{00000000-0005-0000-0000-0000D6260000}"/>
    <cellStyle name="Normal 13 2 2 7 2 2" xfId="34067" xr:uid="{00000000-0005-0000-0000-0000D7260000}"/>
    <cellStyle name="Normal 13 2 2 7 3" xfId="27299" xr:uid="{00000000-0005-0000-0000-0000D8260000}"/>
    <cellStyle name="Normal 13 2 2 8" xfId="15560" xr:uid="{00000000-0005-0000-0000-0000D9260000}"/>
    <cellStyle name="Normal 13 2 2 8 2" xfId="30683" xr:uid="{00000000-0005-0000-0000-0000DA260000}"/>
    <cellStyle name="Normal 13 2 2 9" xfId="8760" xr:uid="{00000000-0005-0000-0000-0000DB260000}"/>
    <cellStyle name="Normal 13 2 2 9 2" xfId="23915" xr:uid="{00000000-0005-0000-0000-0000DC260000}"/>
    <cellStyle name="Normal 13 2 3" xfId="2466" xr:uid="{00000000-0005-0000-0000-0000DD260000}"/>
    <cellStyle name="Normal 13 2 3 10" xfId="6928" xr:uid="{00000000-0005-0000-0000-0000DE260000}"/>
    <cellStyle name="Normal 13 2 3 11" xfId="5878" xr:uid="{00000000-0005-0000-0000-0000DF260000}"/>
    <cellStyle name="Normal 13 2 3 12" xfId="4807" xr:uid="{00000000-0005-0000-0000-0000E0260000}"/>
    <cellStyle name="Normal 13 2 3 2" xfId="7138" xr:uid="{00000000-0005-0000-0000-0000E1260000}"/>
    <cellStyle name="Normal 13 2 3 2 2" xfId="7555" xr:uid="{00000000-0005-0000-0000-0000E2260000}"/>
    <cellStyle name="Normal 13 2 3 2 2 2" xfId="10277" xr:uid="{00000000-0005-0000-0000-0000E3260000}"/>
    <cellStyle name="Normal 13 2 3 2 2 2 2" xfId="12014" xr:uid="{00000000-0005-0000-0000-0000E4260000}"/>
    <cellStyle name="Normal 13 2 3 2 2 2 2 2" xfId="15399" xr:uid="{00000000-0005-0000-0000-0000E5260000}"/>
    <cellStyle name="Normal 13 2 3 2 2 2 2 2 2" xfId="22183" xr:uid="{00000000-0005-0000-0000-0000E6260000}"/>
    <cellStyle name="Normal 13 2 3 2 2 2 2 2 2 2" xfId="37296" xr:uid="{00000000-0005-0000-0000-0000E7260000}"/>
    <cellStyle name="Normal 13 2 3 2 2 2 2 2 3" xfId="30528" xr:uid="{00000000-0005-0000-0000-0000E8260000}"/>
    <cellStyle name="Normal 13 2 3 2 2 2 2 3" xfId="18799" xr:uid="{00000000-0005-0000-0000-0000E9260000}"/>
    <cellStyle name="Normal 13 2 3 2 2 2 2 3 2" xfId="33912" xr:uid="{00000000-0005-0000-0000-0000EA260000}"/>
    <cellStyle name="Normal 13 2 3 2 2 2 2 4" xfId="27144" xr:uid="{00000000-0005-0000-0000-0000EB260000}"/>
    <cellStyle name="Normal 13 2 3 2 2 2 3" xfId="13686" xr:uid="{00000000-0005-0000-0000-0000EC260000}"/>
    <cellStyle name="Normal 13 2 3 2 2 2 3 2" xfId="20470" xr:uid="{00000000-0005-0000-0000-0000ED260000}"/>
    <cellStyle name="Normal 13 2 3 2 2 2 3 2 2" xfId="35583" xr:uid="{00000000-0005-0000-0000-0000EE260000}"/>
    <cellStyle name="Normal 13 2 3 2 2 2 3 3" xfId="28815" xr:uid="{00000000-0005-0000-0000-0000EF260000}"/>
    <cellStyle name="Normal 13 2 3 2 2 2 4" xfId="17073" xr:uid="{00000000-0005-0000-0000-0000F0260000}"/>
    <cellStyle name="Normal 13 2 3 2 2 2 4 2" xfId="32196" xr:uid="{00000000-0005-0000-0000-0000F1260000}"/>
    <cellStyle name="Normal 13 2 3 2 2 2 5" xfId="25431" xr:uid="{00000000-0005-0000-0000-0000F2260000}"/>
    <cellStyle name="Normal 13 2 3 2 2 3" xfId="11180" xr:uid="{00000000-0005-0000-0000-0000F3260000}"/>
    <cellStyle name="Normal 13 2 3 2 2 3 2" xfId="14565" xr:uid="{00000000-0005-0000-0000-0000F4260000}"/>
    <cellStyle name="Normal 13 2 3 2 2 3 2 2" xfId="21349" xr:uid="{00000000-0005-0000-0000-0000F5260000}"/>
    <cellStyle name="Normal 13 2 3 2 2 3 2 2 2" xfId="36462" xr:uid="{00000000-0005-0000-0000-0000F6260000}"/>
    <cellStyle name="Normal 13 2 3 2 2 3 2 3" xfId="29694" xr:uid="{00000000-0005-0000-0000-0000F7260000}"/>
    <cellStyle name="Normal 13 2 3 2 2 3 3" xfId="17965" xr:uid="{00000000-0005-0000-0000-0000F8260000}"/>
    <cellStyle name="Normal 13 2 3 2 2 3 3 2" xfId="33078" xr:uid="{00000000-0005-0000-0000-0000F9260000}"/>
    <cellStyle name="Normal 13 2 3 2 2 3 4" xfId="26310" xr:uid="{00000000-0005-0000-0000-0000FA260000}"/>
    <cellStyle name="Normal 13 2 3 2 2 4" xfId="12850" xr:uid="{00000000-0005-0000-0000-0000FB260000}"/>
    <cellStyle name="Normal 13 2 3 2 2 4 2" xfId="19633" xr:uid="{00000000-0005-0000-0000-0000FC260000}"/>
    <cellStyle name="Normal 13 2 3 2 2 4 2 2" xfId="34746" xr:uid="{00000000-0005-0000-0000-0000FD260000}"/>
    <cellStyle name="Normal 13 2 3 2 2 4 3" xfId="27978" xr:uid="{00000000-0005-0000-0000-0000FE260000}"/>
    <cellStyle name="Normal 13 2 3 2 2 5" xfId="16238" xr:uid="{00000000-0005-0000-0000-0000FF260000}"/>
    <cellStyle name="Normal 13 2 3 2 2 5 2" xfId="31362" xr:uid="{00000000-0005-0000-0000-000000270000}"/>
    <cellStyle name="Normal 13 2 3 2 2 6" xfId="9440" xr:uid="{00000000-0005-0000-0000-000001270000}"/>
    <cellStyle name="Normal 13 2 3 2 2 6 2" xfId="24594" xr:uid="{00000000-0005-0000-0000-000002270000}"/>
    <cellStyle name="Normal 13 2 3 2 2 7" xfId="23041" xr:uid="{00000000-0005-0000-0000-000003270000}"/>
    <cellStyle name="Normal 13 2 3 2 3" xfId="8645" xr:uid="{00000000-0005-0000-0000-000004270000}"/>
    <cellStyle name="Normal 13 2 3 2 3 2" xfId="11598" xr:uid="{00000000-0005-0000-0000-000005270000}"/>
    <cellStyle name="Normal 13 2 3 2 3 2 2" xfId="14983" xr:uid="{00000000-0005-0000-0000-000006270000}"/>
    <cellStyle name="Normal 13 2 3 2 3 2 2 2" xfId="21767" xr:uid="{00000000-0005-0000-0000-000007270000}"/>
    <cellStyle name="Normal 13 2 3 2 3 2 2 2 2" xfId="36880" xr:uid="{00000000-0005-0000-0000-000008270000}"/>
    <cellStyle name="Normal 13 2 3 2 3 2 2 3" xfId="30112" xr:uid="{00000000-0005-0000-0000-000009270000}"/>
    <cellStyle name="Normal 13 2 3 2 3 2 3" xfId="18383" xr:uid="{00000000-0005-0000-0000-00000A270000}"/>
    <cellStyle name="Normal 13 2 3 2 3 2 3 2" xfId="33496" xr:uid="{00000000-0005-0000-0000-00000B270000}"/>
    <cellStyle name="Normal 13 2 3 2 3 2 4" xfId="26728" xr:uid="{00000000-0005-0000-0000-00000C270000}"/>
    <cellStyle name="Normal 13 2 3 2 3 3" xfId="13270" xr:uid="{00000000-0005-0000-0000-00000D270000}"/>
    <cellStyle name="Normal 13 2 3 2 3 3 2" xfId="20054" xr:uid="{00000000-0005-0000-0000-00000E270000}"/>
    <cellStyle name="Normal 13 2 3 2 3 3 2 2" xfId="35167" xr:uid="{00000000-0005-0000-0000-00000F270000}"/>
    <cellStyle name="Normal 13 2 3 2 3 3 3" xfId="28399" xr:uid="{00000000-0005-0000-0000-000010270000}"/>
    <cellStyle name="Normal 13 2 3 2 3 4" xfId="16656" xr:uid="{00000000-0005-0000-0000-000011270000}"/>
    <cellStyle name="Normal 13 2 3 2 3 4 2" xfId="31780" xr:uid="{00000000-0005-0000-0000-000012270000}"/>
    <cellStyle name="Normal 13 2 3 2 3 5" xfId="9862" xr:uid="{00000000-0005-0000-0000-000013270000}"/>
    <cellStyle name="Normal 13 2 3 2 3 5 2" xfId="25015" xr:uid="{00000000-0005-0000-0000-000014270000}"/>
    <cellStyle name="Normal 13 2 3 2 4" xfId="10765" xr:uid="{00000000-0005-0000-0000-000015270000}"/>
    <cellStyle name="Normal 13 2 3 2 4 2" xfId="14149" xr:uid="{00000000-0005-0000-0000-000016270000}"/>
    <cellStyle name="Normal 13 2 3 2 4 2 2" xfId="20933" xr:uid="{00000000-0005-0000-0000-000017270000}"/>
    <cellStyle name="Normal 13 2 3 2 4 2 2 2" xfId="36046" xr:uid="{00000000-0005-0000-0000-000018270000}"/>
    <cellStyle name="Normal 13 2 3 2 4 2 3" xfId="29278" xr:uid="{00000000-0005-0000-0000-000019270000}"/>
    <cellStyle name="Normal 13 2 3 2 4 3" xfId="17549" xr:uid="{00000000-0005-0000-0000-00001A270000}"/>
    <cellStyle name="Normal 13 2 3 2 4 3 2" xfId="32662" xr:uid="{00000000-0005-0000-0000-00001B270000}"/>
    <cellStyle name="Normal 13 2 3 2 4 4" xfId="25894" xr:uid="{00000000-0005-0000-0000-00001C270000}"/>
    <cellStyle name="Normal 13 2 3 2 5" xfId="12434" xr:uid="{00000000-0005-0000-0000-00001D270000}"/>
    <cellStyle name="Normal 13 2 3 2 5 2" xfId="19217" xr:uid="{00000000-0005-0000-0000-00001E270000}"/>
    <cellStyle name="Normal 13 2 3 2 5 2 2" xfId="34330" xr:uid="{00000000-0005-0000-0000-00001F270000}"/>
    <cellStyle name="Normal 13 2 3 2 5 3" xfId="27562" xr:uid="{00000000-0005-0000-0000-000020270000}"/>
    <cellStyle name="Normal 13 2 3 2 6" xfId="15822" xr:uid="{00000000-0005-0000-0000-000021270000}"/>
    <cellStyle name="Normal 13 2 3 2 6 2" xfId="30946" xr:uid="{00000000-0005-0000-0000-000022270000}"/>
    <cellStyle name="Normal 13 2 3 2 7" xfId="9024" xr:uid="{00000000-0005-0000-0000-000023270000}"/>
    <cellStyle name="Normal 13 2 3 2 7 2" xfId="24178" xr:uid="{00000000-0005-0000-0000-000024270000}"/>
    <cellStyle name="Normal 13 2 3 2 8" xfId="22625" xr:uid="{00000000-0005-0000-0000-000025270000}"/>
    <cellStyle name="Normal 13 2 3 3" xfId="7347" xr:uid="{00000000-0005-0000-0000-000026270000}"/>
    <cellStyle name="Normal 13 2 3 3 2" xfId="10069" xr:uid="{00000000-0005-0000-0000-000027270000}"/>
    <cellStyle name="Normal 13 2 3 3 2 2" xfId="11806" xr:uid="{00000000-0005-0000-0000-000028270000}"/>
    <cellStyle name="Normal 13 2 3 3 2 2 2" xfId="15191" xr:uid="{00000000-0005-0000-0000-000029270000}"/>
    <cellStyle name="Normal 13 2 3 3 2 2 2 2" xfId="21975" xr:uid="{00000000-0005-0000-0000-00002A270000}"/>
    <cellStyle name="Normal 13 2 3 3 2 2 2 2 2" xfId="37088" xr:uid="{00000000-0005-0000-0000-00002B270000}"/>
    <cellStyle name="Normal 13 2 3 3 2 2 2 3" xfId="30320" xr:uid="{00000000-0005-0000-0000-00002C270000}"/>
    <cellStyle name="Normal 13 2 3 3 2 2 3" xfId="18591" xr:uid="{00000000-0005-0000-0000-00002D270000}"/>
    <cellStyle name="Normal 13 2 3 3 2 2 3 2" xfId="33704" xr:uid="{00000000-0005-0000-0000-00002E270000}"/>
    <cellStyle name="Normal 13 2 3 3 2 2 4" xfId="26936" xr:uid="{00000000-0005-0000-0000-00002F270000}"/>
    <cellStyle name="Normal 13 2 3 3 2 3" xfId="13478" xr:uid="{00000000-0005-0000-0000-000030270000}"/>
    <cellStyle name="Normal 13 2 3 3 2 3 2" xfId="20262" xr:uid="{00000000-0005-0000-0000-000031270000}"/>
    <cellStyle name="Normal 13 2 3 3 2 3 2 2" xfId="35375" xr:uid="{00000000-0005-0000-0000-000032270000}"/>
    <cellStyle name="Normal 13 2 3 3 2 3 3" xfId="28607" xr:uid="{00000000-0005-0000-0000-000033270000}"/>
    <cellStyle name="Normal 13 2 3 3 2 4" xfId="16865" xr:uid="{00000000-0005-0000-0000-000034270000}"/>
    <cellStyle name="Normal 13 2 3 3 2 4 2" xfId="31988" xr:uid="{00000000-0005-0000-0000-000035270000}"/>
    <cellStyle name="Normal 13 2 3 3 2 5" xfId="25223" xr:uid="{00000000-0005-0000-0000-000036270000}"/>
    <cellStyle name="Normal 13 2 3 3 3" xfId="10972" xr:uid="{00000000-0005-0000-0000-000037270000}"/>
    <cellStyle name="Normal 13 2 3 3 3 2" xfId="14357" xr:uid="{00000000-0005-0000-0000-000038270000}"/>
    <cellStyle name="Normal 13 2 3 3 3 2 2" xfId="21141" xr:uid="{00000000-0005-0000-0000-000039270000}"/>
    <cellStyle name="Normal 13 2 3 3 3 2 2 2" xfId="36254" xr:uid="{00000000-0005-0000-0000-00003A270000}"/>
    <cellStyle name="Normal 13 2 3 3 3 2 3" xfId="29486" xr:uid="{00000000-0005-0000-0000-00003B270000}"/>
    <cellStyle name="Normal 13 2 3 3 3 3" xfId="17757" xr:uid="{00000000-0005-0000-0000-00003C270000}"/>
    <cellStyle name="Normal 13 2 3 3 3 3 2" xfId="32870" xr:uid="{00000000-0005-0000-0000-00003D270000}"/>
    <cellStyle name="Normal 13 2 3 3 3 4" xfId="26102" xr:uid="{00000000-0005-0000-0000-00003E270000}"/>
    <cellStyle name="Normal 13 2 3 3 4" xfId="12642" xr:uid="{00000000-0005-0000-0000-00003F270000}"/>
    <cellStyle name="Normal 13 2 3 3 4 2" xfId="19425" xr:uid="{00000000-0005-0000-0000-000040270000}"/>
    <cellStyle name="Normal 13 2 3 3 4 2 2" xfId="34538" xr:uid="{00000000-0005-0000-0000-000041270000}"/>
    <cellStyle name="Normal 13 2 3 3 4 3" xfId="27770" xr:uid="{00000000-0005-0000-0000-000042270000}"/>
    <cellStyle name="Normal 13 2 3 3 5" xfId="16030" xr:uid="{00000000-0005-0000-0000-000043270000}"/>
    <cellStyle name="Normal 13 2 3 3 5 2" xfId="31154" xr:uid="{00000000-0005-0000-0000-000044270000}"/>
    <cellStyle name="Normal 13 2 3 3 6" xfId="9232" xr:uid="{00000000-0005-0000-0000-000045270000}"/>
    <cellStyle name="Normal 13 2 3 3 6 2" xfId="24386" xr:uid="{00000000-0005-0000-0000-000046270000}"/>
    <cellStyle name="Normal 13 2 3 3 7" xfId="22833" xr:uid="{00000000-0005-0000-0000-000047270000}"/>
    <cellStyle name="Normal 13 2 3 4" xfId="7681" xr:uid="{00000000-0005-0000-0000-000048270000}"/>
    <cellStyle name="Normal 13 2 3 4 2" xfId="11390" xr:uid="{00000000-0005-0000-0000-000049270000}"/>
    <cellStyle name="Normal 13 2 3 4 2 2" xfId="14775" xr:uid="{00000000-0005-0000-0000-00004A270000}"/>
    <cellStyle name="Normal 13 2 3 4 2 2 2" xfId="21559" xr:uid="{00000000-0005-0000-0000-00004B270000}"/>
    <cellStyle name="Normal 13 2 3 4 2 2 2 2" xfId="36672" xr:uid="{00000000-0005-0000-0000-00004C270000}"/>
    <cellStyle name="Normal 13 2 3 4 2 2 3" xfId="29904" xr:uid="{00000000-0005-0000-0000-00004D270000}"/>
    <cellStyle name="Normal 13 2 3 4 2 3" xfId="18175" xr:uid="{00000000-0005-0000-0000-00004E270000}"/>
    <cellStyle name="Normal 13 2 3 4 2 3 2" xfId="33288" xr:uid="{00000000-0005-0000-0000-00004F270000}"/>
    <cellStyle name="Normal 13 2 3 4 2 4" xfId="26520" xr:uid="{00000000-0005-0000-0000-000050270000}"/>
    <cellStyle name="Normal 13 2 3 4 3" xfId="13062" xr:uid="{00000000-0005-0000-0000-000051270000}"/>
    <cellStyle name="Normal 13 2 3 4 3 2" xfId="19846" xr:uid="{00000000-0005-0000-0000-000052270000}"/>
    <cellStyle name="Normal 13 2 3 4 3 2 2" xfId="34959" xr:uid="{00000000-0005-0000-0000-000053270000}"/>
    <cellStyle name="Normal 13 2 3 4 3 3" xfId="28191" xr:uid="{00000000-0005-0000-0000-000054270000}"/>
    <cellStyle name="Normal 13 2 3 4 4" xfId="16448" xr:uid="{00000000-0005-0000-0000-000055270000}"/>
    <cellStyle name="Normal 13 2 3 4 4 2" xfId="31572" xr:uid="{00000000-0005-0000-0000-000056270000}"/>
    <cellStyle name="Normal 13 2 3 4 5" xfId="9654" xr:uid="{00000000-0005-0000-0000-000057270000}"/>
    <cellStyle name="Normal 13 2 3 4 5 2" xfId="24807" xr:uid="{00000000-0005-0000-0000-000058270000}"/>
    <cellStyle name="Normal 13 2 3 5" xfId="10557" xr:uid="{00000000-0005-0000-0000-000059270000}"/>
    <cellStyle name="Normal 13 2 3 5 2" xfId="13941" xr:uid="{00000000-0005-0000-0000-00005A270000}"/>
    <cellStyle name="Normal 13 2 3 5 2 2" xfId="20725" xr:uid="{00000000-0005-0000-0000-00005B270000}"/>
    <cellStyle name="Normal 13 2 3 5 2 2 2" xfId="35838" xr:uid="{00000000-0005-0000-0000-00005C270000}"/>
    <cellStyle name="Normal 13 2 3 5 2 3" xfId="29070" xr:uid="{00000000-0005-0000-0000-00005D270000}"/>
    <cellStyle name="Normal 13 2 3 5 3" xfId="17341" xr:uid="{00000000-0005-0000-0000-00005E270000}"/>
    <cellStyle name="Normal 13 2 3 5 3 2" xfId="32454" xr:uid="{00000000-0005-0000-0000-00005F270000}"/>
    <cellStyle name="Normal 13 2 3 5 4" xfId="25686" xr:uid="{00000000-0005-0000-0000-000060270000}"/>
    <cellStyle name="Normal 13 2 3 6" xfId="12226" xr:uid="{00000000-0005-0000-0000-000061270000}"/>
    <cellStyle name="Normal 13 2 3 6 2" xfId="19009" xr:uid="{00000000-0005-0000-0000-000062270000}"/>
    <cellStyle name="Normal 13 2 3 6 2 2" xfId="34122" xr:uid="{00000000-0005-0000-0000-000063270000}"/>
    <cellStyle name="Normal 13 2 3 6 3" xfId="27354" xr:uid="{00000000-0005-0000-0000-000064270000}"/>
    <cellStyle name="Normal 13 2 3 7" xfId="15614" xr:uid="{00000000-0005-0000-0000-000065270000}"/>
    <cellStyle name="Normal 13 2 3 7 2" xfId="30738" xr:uid="{00000000-0005-0000-0000-000066270000}"/>
    <cellStyle name="Normal 13 2 3 8" xfId="8815" xr:uid="{00000000-0005-0000-0000-000067270000}"/>
    <cellStyle name="Normal 13 2 3 8 2" xfId="23970" xr:uid="{00000000-0005-0000-0000-000068270000}"/>
    <cellStyle name="Normal 13 2 3 9" xfId="22417" xr:uid="{00000000-0005-0000-0000-000069270000}"/>
    <cellStyle name="Normal 13 2 4" xfId="2467" xr:uid="{00000000-0005-0000-0000-00006A270000}"/>
    <cellStyle name="Normal 13 2 4 10" xfId="5879" xr:uid="{00000000-0005-0000-0000-00006B270000}"/>
    <cellStyle name="Normal 13 2 4 11" xfId="4808" xr:uid="{00000000-0005-0000-0000-00006C270000}"/>
    <cellStyle name="Normal 13 2 4 2" xfId="7452" xr:uid="{00000000-0005-0000-0000-00006D270000}"/>
    <cellStyle name="Normal 13 2 4 2 2" xfId="10174" xr:uid="{00000000-0005-0000-0000-00006E270000}"/>
    <cellStyle name="Normal 13 2 4 2 2 2" xfId="11911" xr:uid="{00000000-0005-0000-0000-00006F270000}"/>
    <cellStyle name="Normal 13 2 4 2 2 2 2" xfId="15296" xr:uid="{00000000-0005-0000-0000-000070270000}"/>
    <cellStyle name="Normal 13 2 4 2 2 2 2 2" xfId="22080" xr:uid="{00000000-0005-0000-0000-000071270000}"/>
    <cellStyle name="Normal 13 2 4 2 2 2 2 2 2" xfId="37193" xr:uid="{00000000-0005-0000-0000-000072270000}"/>
    <cellStyle name="Normal 13 2 4 2 2 2 2 3" xfId="30425" xr:uid="{00000000-0005-0000-0000-000073270000}"/>
    <cellStyle name="Normal 13 2 4 2 2 2 3" xfId="18696" xr:uid="{00000000-0005-0000-0000-000074270000}"/>
    <cellStyle name="Normal 13 2 4 2 2 2 3 2" xfId="33809" xr:uid="{00000000-0005-0000-0000-000075270000}"/>
    <cellStyle name="Normal 13 2 4 2 2 2 4" xfId="27041" xr:uid="{00000000-0005-0000-0000-000076270000}"/>
    <cellStyle name="Normal 13 2 4 2 2 3" xfId="13583" xr:uid="{00000000-0005-0000-0000-000077270000}"/>
    <cellStyle name="Normal 13 2 4 2 2 3 2" xfId="20367" xr:uid="{00000000-0005-0000-0000-000078270000}"/>
    <cellStyle name="Normal 13 2 4 2 2 3 2 2" xfId="35480" xr:uid="{00000000-0005-0000-0000-000079270000}"/>
    <cellStyle name="Normal 13 2 4 2 2 3 3" xfId="28712" xr:uid="{00000000-0005-0000-0000-00007A270000}"/>
    <cellStyle name="Normal 13 2 4 2 2 4" xfId="16970" xr:uid="{00000000-0005-0000-0000-00007B270000}"/>
    <cellStyle name="Normal 13 2 4 2 2 4 2" xfId="32093" xr:uid="{00000000-0005-0000-0000-00007C270000}"/>
    <cellStyle name="Normal 13 2 4 2 2 5" xfId="25328" xr:uid="{00000000-0005-0000-0000-00007D270000}"/>
    <cellStyle name="Normal 13 2 4 2 3" xfId="11077" xr:uid="{00000000-0005-0000-0000-00007E270000}"/>
    <cellStyle name="Normal 13 2 4 2 3 2" xfId="14462" xr:uid="{00000000-0005-0000-0000-00007F270000}"/>
    <cellStyle name="Normal 13 2 4 2 3 2 2" xfId="21246" xr:uid="{00000000-0005-0000-0000-000080270000}"/>
    <cellStyle name="Normal 13 2 4 2 3 2 2 2" xfId="36359" xr:uid="{00000000-0005-0000-0000-000081270000}"/>
    <cellStyle name="Normal 13 2 4 2 3 2 3" xfId="29591" xr:uid="{00000000-0005-0000-0000-000082270000}"/>
    <cellStyle name="Normal 13 2 4 2 3 3" xfId="17862" xr:uid="{00000000-0005-0000-0000-000083270000}"/>
    <cellStyle name="Normal 13 2 4 2 3 3 2" xfId="32975" xr:uid="{00000000-0005-0000-0000-000084270000}"/>
    <cellStyle name="Normal 13 2 4 2 3 4" xfId="26207" xr:uid="{00000000-0005-0000-0000-000085270000}"/>
    <cellStyle name="Normal 13 2 4 2 4" xfId="12747" xr:uid="{00000000-0005-0000-0000-000086270000}"/>
    <cellStyle name="Normal 13 2 4 2 4 2" xfId="19530" xr:uid="{00000000-0005-0000-0000-000087270000}"/>
    <cellStyle name="Normal 13 2 4 2 4 2 2" xfId="34643" xr:uid="{00000000-0005-0000-0000-000088270000}"/>
    <cellStyle name="Normal 13 2 4 2 4 3" xfId="27875" xr:uid="{00000000-0005-0000-0000-000089270000}"/>
    <cellStyle name="Normal 13 2 4 2 5" xfId="16135" xr:uid="{00000000-0005-0000-0000-00008A270000}"/>
    <cellStyle name="Normal 13 2 4 2 5 2" xfId="31259" xr:uid="{00000000-0005-0000-0000-00008B270000}"/>
    <cellStyle name="Normal 13 2 4 2 6" xfId="9337" xr:uid="{00000000-0005-0000-0000-00008C270000}"/>
    <cellStyle name="Normal 13 2 4 2 6 2" xfId="24491" xr:uid="{00000000-0005-0000-0000-00008D270000}"/>
    <cellStyle name="Normal 13 2 4 2 7" xfId="22938" xr:uid="{00000000-0005-0000-0000-00008E270000}"/>
    <cellStyle name="Normal 13 2 4 3" xfId="7682" xr:uid="{00000000-0005-0000-0000-00008F270000}"/>
    <cellStyle name="Normal 13 2 4 3 2" xfId="11495" xr:uid="{00000000-0005-0000-0000-000090270000}"/>
    <cellStyle name="Normal 13 2 4 3 2 2" xfId="14880" xr:uid="{00000000-0005-0000-0000-000091270000}"/>
    <cellStyle name="Normal 13 2 4 3 2 2 2" xfId="21664" xr:uid="{00000000-0005-0000-0000-000092270000}"/>
    <cellStyle name="Normal 13 2 4 3 2 2 2 2" xfId="36777" xr:uid="{00000000-0005-0000-0000-000093270000}"/>
    <cellStyle name="Normal 13 2 4 3 2 2 3" xfId="30009" xr:uid="{00000000-0005-0000-0000-000094270000}"/>
    <cellStyle name="Normal 13 2 4 3 2 3" xfId="18280" xr:uid="{00000000-0005-0000-0000-000095270000}"/>
    <cellStyle name="Normal 13 2 4 3 2 3 2" xfId="33393" xr:uid="{00000000-0005-0000-0000-000096270000}"/>
    <cellStyle name="Normal 13 2 4 3 2 4" xfId="26625" xr:uid="{00000000-0005-0000-0000-000097270000}"/>
    <cellStyle name="Normal 13 2 4 3 3" xfId="13167" xr:uid="{00000000-0005-0000-0000-000098270000}"/>
    <cellStyle name="Normal 13 2 4 3 3 2" xfId="19951" xr:uid="{00000000-0005-0000-0000-000099270000}"/>
    <cellStyle name="Normal 13 2 4 3 3 2 2" xfId="35064" xr:uid="{00000000-0005-0000-0000-00009A270000}"/>
    <cellStyle name="Normal 13 2 4 3 3 3" xfId="28296" xr:uid="{00000000-0005-0000-0000-00009B270000}"/>
    <cellStyle name="Normal 13 2 4 3 4" xfId="16553" xr:uid="{00000000-0005-0000-0000-00009C270000}"/>
    <cellStyle name="Normal 13 2 4 3 4 2" xfId="31677" xr:uid="{00000000-0005-0000-0000-00009D270000}"/>
    <cellStyle name="Normal 13 2 4 3 5" xfId="9759" xr:uid="{00000000-0005-0000-0000-00009E270000}"/>
    <cellStyle name="Normal 13 2 4 3 5 2" xfId="24912" xr:uid="{00000000-0005-0000-0000-00009F270000}"/>
    <cellStyle name="Normal 13 2 4 4" xfId="10662" xr:uid="{00000000-0005-0000-0000-0000A0270000}"/>
    <cellStyle name="Normal 13 2 4 4 2" xfId="14046" xr:uid="{00000000-0005-0000-0000-0000A1270000}"/>
    <cellStyle name="Normal 13 2 4 4 2 2" xfId="20830" xr:uid="{00000000-0005-0000-0000-0000A2270000}"/>
    <cellStyle name="Normal 13 2 4 4 2 2 2" xfId="35943" xr:uid="{00000000-0005-0000-0000-0000A3270000}"/>
    <cellStyle name="Normal 13 2 4 4 2 3" xfId="29175" xr:uid="{00000000-0005-0000-0000-0000A4270000}"/>
    <cellStyle name="Normal 13 2 4 4 3" xfId="17446" xr:uid="{00000000-0005-0000-0000-0000A5270000}"/>
    <cellStyle name="Normal 13 2 4 4 3 2" xfId="32559" xr:uid="{00000000-0005-0000-0000-0000A6270000}"/>
    <cellStyle name="Normal 13 2 4 4 4" xfId="25791" xr:uid="{00000000-0005-0000-0000-0000A7270000}"/>
    <cellStyle name="Normal 13 2 4 5" xfId="12331" xr:uid="{00000000-0005-0000-0000-0000A8270000}"/>
    <cellStyle name="Normal 13 2 4 5 2" xfId="19114" xr:uid="{00000000-0005-0000-0000-0000A9270000}"/>
    <cellStyle name="Normal 13 2 4 5 2 2" xfId="34227" xr:uid="{00000000-0005-0000-0000-0000AA270000}"/>
    <cellStyle name="Normal 13 2 4 5 3" xfId="27459" xr:uid="{00000000-0005-0000-0000-0000AB270000}"/>
    <cellStyle name="Normal 13 2 4 6" xfId="15719" xr:uid="{00000000-0005-0000-0000-0000AC270000}"/>
    <cellStyle name="Normal 13 2 4 6 2" xfId="30843" xr:uid="{00000000-0005-0000-0000-0000AD270000}"/>
    <cellStyle name="Normal 13 2 4 7" xfId="8921" xr:uid="{00000000-0005-0000-0000-0000AE270000}"/>
    <cellStyle name="Normal 13 2 4 7 2" xfId="24075" xr:uid="{00000000-0005-0000-0000-0000AF270000}"/>
    <cellStyle name="Normal 13 2 4 8" xfId="22522" xr:uid="{00000000-0005-0000-0000-0000B0270000}"/>
    <cellStyle name="Normal 13 2 4 9" xfId="7035" xr:uid="{00000000-0005-0000-0000-0000B1270000}"/>
    <cellStyle name="Normal 13 2 5" xfId="2468" xr:uid="{00000000-0005-0000-0000-0000B2270000}"/>
    <cellStyle name="Normal 13 2 5 10" xfId="4809" xr:uid="{00000000-0005-0000-0000-0000B3270000}"/>
    <cellStyle name="Normal 13 2 5 2" xfId="7683" xr:uid="{00000000-0005-0000-0000-0000B4270000}"/>
    <cellStyle name="Normal 13 2 5 2 2" xfId="11703" xr:uid="{00000000-0005-0000-0000-0000B5270000}"/>
    <cellStyle name="Normal 13 2 5 2 2 2" xfId="15088" xr:uid="{00000000-0005-0000-0000-0000B6270000}"/>
    <cellStyle name="Normal 13 2 5 2 2 2 2" xfId="21872" xr:uid="{00000000-0005-0000-0000-0000B7270000}"/>
    <cellStyle name="Normal 13 2 5 2 2 2 2 2" xfId="36985" xr:uid="{00000000-0005-0000-0000-0000B8270000}"/>
    <cellStyle name="Normal 13 2 5 2 2 2 3" xfId="30217" xr:uid="{00000000-0005-0000-0000-0000B9270000}"/>
    <cellStyle name="Normal 13 2 5 2 2 3" xfId="18488" xr:uid="{00000000-0005-0000-0000-0000BA270000}"/>
    <cellStyle name="Normal 13 2 5 2 2 3 2" xfId="33601" xr:uid="{00000000-0005-0000-0000-0000BB270000}"/>
    <cellStyle name="Normal 13 2 5 2 2 4" xfId="26833" xr:uid="{00000000-0005-0000-0000-0000BC270000}"/>
    <cellStyle name="Normal 13 2 5 2 3" xfId="13375" xr:uid="{00000000-0005-0000-0000-0000BD270000}"/>
    <cellStyle name="Normal 13 2 5 2 3 2" xfId="20159" xr:uid="{00000000-0005-0000-0000-0000BE270000}"/>
    <cellStyle name="Normal 13 2 5 2 3 2 2" xfId="35272" xr:uid="{00000000-0005-0000-0000-0000BF270000}"/>
    <cellStyle name="Normal 13 2 5 2 3 3" xfId="28504" xr:uid="{00000000-0005-0000-0000-0000C0270000}"/>
    <cellStyle name="Normal 13 2 5 2 4" xfId="16762" xr:uid="{00000000-0005-0000-0000-0000C1270000}"/>
    <cellStyle name="Normal 13 2 5 2 4 2" xfId="31885" xr:uid="{00000000-0005-0000-0000-0000C2270000}"/>
    <cellStyle name="Normal 13 2 5 2 5" xfId="9967" xr:uid="{00000000-0005-0000-0000-0000C3270000}"/>
    <cellStyle name="Normal 13 2 5 2 5 2" xfId="25120" xr:uid="{00000000-0005-0000-0000-0000C4270000}"/>
    <cellStyle name="Normal 13 2 5 3" xfId="10870" xr:uid="{00000000-0005-0000-0000-0000C5270000}"/>
    <cellStyle name="Normal 13 2 5 3 2" xfId="14254" xr:uid="{00000000-0005-0000-0000-0000C6270000}"/>
    <cellStyle name="Normal 13 2 5 3 2 2" xfId="21038" xr:uid="{00000000-0005-0000-0000-0000C7270000}"/>
    <cellStyle name="Normal 13 2 5 3 2 2 2" xfId="36151" xr:uid="{00000000-0005-0000-0000-0000C8270000}"/>
    <cellStyle name="Normal 13 2 5 3 2 3" xfId="29383" xr:uid="{00000000-0005-0000-0000-0000C9270000}"/>
    <cellStyle name="Normal 13 2 5 3 3" xfId="17654" xr:uid="{00000000-0005-0000-0000-0000CA270000}"/>
    <cellStyle name="Normal 13 2 5 3 3 2" xfId="32767" xr:uid="{00000000-0005-0000-0000-0000CB270000}"/>
    <cellStyle name="Normal 13 2 5 3 4" xfId="25999" xr:uid="{00000000-0005-0000-0000-0000CC270000}"/>
    <cellStyle name="Normal 13 2 5 4" xfId="12539" xr:uid="{00000000-0005-0000-0000-0000CD270000}"/>
    <cellStyle name="Normal 13 2 5 4 2" xfId="19322" xr:uid="{00000000-0005-0000-0000-0000CE270000}"/>
    <cellStyle name="Normal 13 2 5 4 2 2" xfId="34435" xr:uid="{00000000-0005-0000-0000-0000CF270000}"/>
    <cellStyle name="Normal 13 2 5 4 3" xfId="27667" xr:uid="{00000000-0005-0000-0000-0000D0270000}"/>
    <cellStyle name="Normal 13 2 5 5" xfId="15927" xr:uid="{00000000-0005-0000-0000-0000D1270000}"/>
    <cellStyle name="Normal 13 2 5 5 2" xfId="31051" xr:uid="{00000000-0005-0000-0000-0000D2270000}"/>
    <cellStyle name="Normal 13 2 5 6" xfId="9129" xr:uid="{00000000-0005-0000-0000-0000D3270000}"/>
    <cellStyle name="Normal 13 2 5 6 2" xfId="24283" xr:uid="{00000000-0005-0000-0000-0000D4270000}"/>
    <cellStyle name="Normal 13 2 5 7" xfId="22730" xr:uid="{00000000-0005-0000-0000-0000D5270000}"/>
    <cellStyle name="Normal 13 2 5 8" xfId="7246" xr:uid="{00000000-0005-0000-0000-0000D6270000}"/>
    <cellStyle name="Normal 13 2 5 9" xfId="5880" xr:uid="{00000000-0005-0000-0000-0000D7270000}"/>
    <cellStyle name="Normal 13 2 6" xfId="2469" xr:uid="{00000000-0005-0000-0000-0000D8270000}"/>
    <cellStyle name="Normal 13 2 6 2" xfId="10452" xr:uid="{00000000-0005-0000-0000-0000D9270000}"/>
    <cellStyle name="Normal 13 2 6 2 2" xfId="13838" xr:uid="{00000000-0005-0000-0000-0000DA270000}"/>
    <cellStyle name="Normal 13 2 6 2 2 2" xfId="20622" xr:uid="{00000000-0005-0000-0000-0000DB270000}"/>
    <cellStyle name="Normal 13 2 6 2 2 2 2" xfId="35735" xr:uid="{00000000-0005-0000-0000-0000DC270000}"/>
    <cellStyle name="Normal 13 2 6 2 2 3" xfId="28967" xr:uid="{00000000-0005-0000-0000-0000DD270000}"/>
    <cellStyle name="Normal 13 2 6 2 3" xfId="17238" xr:uid="{00000000-0005-0000-0000-0000DE270000}"/>
    <cellStyle name="Normal 13 2 6 2 3 2" xfId="32351" xr:uid="{00000000-0005-0000-0000-0000DF270000}"/>
    <cellStyle name="Normal 13 2 6 2 4" xfId="25583" xr:uid="{00000000-0005-0000-0000-0000E0270000}"/>
    <cellStyle name="Normal 13 2 6 3" xfId="12959" xr:uid="{00000000-0005-0000-0000-0000E1270000}"/>
    <cellStyle name="Normal 13 2 6 3 2" xfId="19743" xr:uid="{00000000-0005-0000-0000-0000E2270000}"/>
    <cellStyle name="Normal 13 2 6 3 2 2" xfId="34856" xr:uid="{00000000-0005-0000-0000-0000E3270000}"/>
    <cellStyle name="Normal 13 2 6 3 3" xfId="28088" xr:uid="{00000000-0005-0000-0000-0000E4270000}"/>
    <cellStyle name="Normal 13 2 6 4" xfId="16345" xr:uid="{00000000-0005-0000-0000-0000E5270000}"/>
    <cellStyle name="Normal 13 2 6 4 2" xfId="31469" xr:uid="{00000000-0005-0000-0000-0000E6270000}"/>
    <cellStyle name="Normal 13 2 6 5" xfId="9551" xr:uid="{00000000-0005-0000-0000-0000E7270000}"/>
    <cellStyle name="Normal 13 2 6 5 2" xfId="24704" xr:uid="{00000000-0005-0000-0000-0000E8270000}"/>
    <cellStyle name="Normal 13 2 6 6" xfId="5881" xr:uid="{00000000-0005-0000-0000-0000E9270000}"/>
    <cellStyle name="Normal 13 2 6 7" xfId="4810" xr:uid="{00000000-0005-0000-0000-0000EA270000}"/>
    <cellStyle name="Normal 13 2 7" xfId="2470" xr:uid="{00000000-0005-0000-0000-0000EB270000}"/>
    <cellStyle name="Normal 13 2 7 2" xfId="14672" xr:uid="{00000000-0005-0000-0000-0000EC270000}"/>
    <cellStyle name="Normal 13 2 7 2 2" xfId="21456" xr:uid="{00000000-0005-0000-0000-0000ED270000}"/>
    <cellStyle name="Normal 13 2 7 2 2 2" xfId="36569" xr:uid="{00000000-0005-0000-0000-0000EE270000}"/>
    <cellStyle name="Normal 13 2 7 2 3" xfId="29801" xr:uid="{00000000-0005-0000-0000-0000EF270000}"/>
    <cellStyle name="Normal 13 2 7 3" xfId="18072" xr:uid="{00000000-0005-0000-0000-0000F0270000}"/>
    <cellStyle name="Normal 13 2 7 3 2" xfId="33185" xr:uid="{00000000-0005-0000-0000-0000F1270000}"/>
    <cellStyle name="Normal 13 2 7 4" xfId="11287" xr:uid="{00000000-0005-0000-0000-0000F2270000}"/>
    <cellStyle name="Normal 13 2 7 4 2" xfId="26417" xr:uid="{00000000-0005-0000-0000-0000F3270000}"/>
    <cellStyle name="Normal 13 2 7 5" xfId="5882" xr:uid="{00000000-0005-0000-0000-0000F4270000}"/>
    <cellStyle name="Normal 13 2 7 6" xfId="4811" xr:uid="{00000000-0005-0000-0000-0000F5270000}"/>
    <cellStyle name="Normal 13 2 8" xfId="2471" xr:uid="{00000000-0005-0000-0000-0000F6270000}"/>
    <cellStyle name="Normal 13 2 8 2" xfId="10373" xr:uid="{00000000-0005-0000-0000-0000F7270000}"/>
    <cellStyle name="Normal 13 2 8 3" xfId="5883" xr:uid="{00000000-0005-0000-0000-0000F8270000}"/>
    <cellStyle name="Normal 13 2 8 4" xfId="4812" xr:uid="{00000000-0005-0000-0000-0000F9270000}"/>
    <cellStyle name="Normal 13 2 9" xfId="2464" xr:uid="{00000000-0005-0000-0000-0000FA270000}"/>
    <cellStyle name="Normal 13 2 9 2" xfId="18906" xr:uid="{00000000-0005-0000-0000-0000FB270000}"/>
    <cellStyle name="Normal 13 2 9 2 2" xfId="34019" xr:uid="{00000000-0005-0000-0000-0000FC270000}"/>
    <cellStyle name="Normal 13 2 9 3" xfId="12123" xr:uid="{00000000-0005-0000-0000-0000FD270000}"/>
    <cellStyle name="Normal 13 2 9 3 2" xfId="27251" xr:uid="{00000000-0005-0000-0000-0000FE270000}"/>
    <cellStyle name="Normal 13 2 9 4" xfId="8012" xr:uid="{00000000-0005-0000-0000-0000FF270000}"/>
    <cellStyle name="Normal 13 3" xfId="1243" xr:uid="{00000000-0005-0000-0000-000000280000}"/>
    <cellStyle name="Normal 13 3 10" xfId="7684" xr:uid="{00000000-0005-0000-0000-000001280000}"/>
    <cellStyle name="Normal 13 3 11" xfId="8736" xr:uid="{00000000-0005-0000-0000-000002280000}"/>
    <cellStyle name="Normal 13 3 11 2" xfId="23891" xr:uid="{00000000-0005-0000-0000-000003280000}"/>
    <cellStyle name="Normal 13 3 12" xfId="22338" xr:uid="{00000000-0005-0000-0000-000004280000}"/>
    <cellStyle name="Normal 13 3 13" xfId="6851" xr:uid="{00000000-0005-0000-0000-000005280000}"/>
    <cellStyle name="Normal 13 3 14" xfId="5884" xr:uid="{00000000-0005-0000-0000-000006280000}"/>
    <cellStyle name="Normal 13 3 15" xfId="4813" xr:uid="{00000000-0005-0000-0000-000007280000}"/>
    <cellStyle name="Normal 13 3 2" xfId="2473" xr:uid="{00000000-0005-0000-0000-000008280000}"/>
    <cellStyle name="Normal 13 3 2 10" xfId="6952" xr:uid="{00000000-0005-0000-0000-000009280000}"/>
    <cellStyle name="Normal 13 3 2 11" xfId="5885" xr:uid="{00000000-0005-0000-0000-00000A280000}"/>
    <cellStyle name="Normal 13 3 2 12" xfId="4814" xr:uid="{00000000-0005-0000-0000-00000B280000}"/>
    <cellStyle name="Normal 13 3 2 2" xfId="7162" xr:uid="{00000000-0005-0000-0000-00000C280000}"/>
    <cellStyle name="Normal 13 3 2 2 2" xfId="7579" xr:uid="{00000000-0005-0000-0000-00000D280000}"/>
    <cellStyle name="Normal 13 3 2 2 2 2" xfId="10301" xr:uid="{00000000-0005-0000-0000-00000E280000}"/>
    <cellStyle name="Normal 13 3 2 2 2 2 2" xfId="12038" xr:uid="{00000000-0005-0000-0000-00000F280000}"/>
    <cellStyle name="Normal 13 3 2 2 2 2 2 2" xfId="15423" xr:uid="{00000000-0005-0000-0000-000010280000}"/>
    <cellStyle name="Normal 13 3 2 2 2 2 2 2 2" xfId="22207" xr:uid="{00000000-0005-0000-0000-000011280000}"/>
    <cellStyle name="Normal 13 3 2 2 2 2 2 2 2 2" xfId="37320" xr:uid="{00000000-0005-0000-0000-000012280000}"/>
    <cellStyle name="Normal 13 3 2 2 2 2 2 2 3" xfId="30552" xr:uid="{00000000-0005-0000-0000-000013280000}"/>
    <cellStyle name="Normal 13 3 2 2 2 2 2 3" xfId="18823" xr:uid="{00000000-0005-0000-0000-000014280000}"/>
    <cellStyle name="Normal 13 3 2 2 2 2 2 3 2" xfId="33936" xr:uid="{00000000-0005-0000-0000-000015280000}"/>
    <cellStyle name="Normal 13 3 2 2 2 2 2 4" xfId="27168" xr:uid="{00000000-0005-0000-0000-000016280000}"/>
    <cellStyle name="Normal 13 3 2 2 2 2 3" xfId="13710" xr:uid="{00000000-0005-0000-0000-000017280000}"/>
    <cellStyle name="Normal 13 3 2 2 2 2 3 2" xfId="20494" xr:uid="{00000000-0005-0000-0000-000018280000}"/>
    <cellStyle name="Normal 13 3 2 2 2 2 3 2 2" xfId="35607" xr:uid="{00000000-0005-0000-0000-000019280000}"/>
    <cellStyle name="Normal 13 3 2 2 2 2 3 3" xfId="28839" xr:uid="{00000000-0005-0000-0000-00001A280000}"/>
    <cellStyle name="Normal 13 3 2 2 2 2 4" xfId="17097" xr:uid="{00000000-0005-0000-0000-00001B280000}"/>
    <cellStyle name="Normal 13 3 2 2 2 2 4 2" xfId="32220" xr:uid="{00000000-0005-0000-0000-00001C280000}"/>
    <cellStyle name="Normal 13 3 2 2 2 2 5" xfId="25455" xr:uid="{00000000-0005-0000-0000-00001D280000}"/>
    <cellStyle name="Normal 13 3 2 2 2 3" xfId="11204" xr:uid="{00000000-0005-0000-0000-00001E280000}"/>
    <cellStyle name="Normal 13 3 2 2 2 3 2" xfId="14589" xr:uid="{00000000-0005-0000-0000-00001F280000}"/>
    <cellStyle name="Normal 13 3 2 2 2 3 2 2" xfId="21373" xr:uid="{00000000-0005-0000-0000-000020280000}"/>
    <cellStyle name="Normal 13 3 2 2 2 3 2 2 2" xfId="36486" xr:uid="{00000000-0005-0000-0000-000021280000}"/>
    <cellStyle name="Normal 13 3 2 2 2 3 2 3" xfId="29718" xr:uid="{00000000-0005-0000-0000-000022280000}"/>
    <cellStyle name="Normal 13 3 2 2 2 3 3" xfId="17989" xr:uid="{00000000-0005-0000-0000-000023280000}"/>
    <cellStyle name="Normal 13 3 2 2 2 3 3 2" xfId="33102" xr:uid="{00000000-0005-0000-0000-000024280000}"/>
    <cellStyle name="Normal 13 3 2 2 2 3 4" xfId="26334" xr:uid="{00000000-0005-0000-0000-000025280000}"/>
    <cellStyle name="Normal 13 3 2 2 2 4" xfId="12874" xr:uid="{00000000-0005-0000-0000-000026280000}"/>
    <cellStyle name="Normal 13 3 2 2 2 4 2" xfId="19657" xr:uid="{00000000-0005-0000-0000-000027280000}"/>
    <cellStyle name="Normal 13 3 2 2 2 4 2 2" xfId="34770" xr:uid="{00000000-0005-0000-0000-000028280000}"/>
    <cellStyle name="Normal 13 3 2 2 2 4 3" xfId="28002" xr:uid="{00000000-0005-0000-0000-000029280000}"/>
    <cellStyle name="Normal 13 3 2 2 2 5" xfId="16262" xr:uid="{00000000-0005-0000-0000-00002A280000}"/>
    <cellStyle name="Normal 13 3 2 2 2 5 2" xfId="31386" xr:uid="{00000000-0005-0000-0000-00002B280000}"/>
    <cellStyle name="Normal 13 3 2 2 2 6" xfId="9464" xr:uid="{00000000-0005-0000-0000-00002C280000}"/>
    <cellStyle name="Normal 13 3 2 2 2 6 2" xfId="24618" xr:uid="{00000000-0005-0000-0000-00002D280000}"/>
    <cellStyle name="Normal 13 3 2 2 2 7" xfId="23065" xr:uid="{00000000-0005-0000-0000-00002E280000}"/>
    <cellStyle name="Normal 13 3 2 2 3" xfId="9886" xr:uid="{00000000-0005-0000-0000-00002F280000}"/>
    <cellStyle name="Normal 13 3 2 2 3 2" xfId="11622" xr:uid="{00000000-0005-0000-0000-000030280000}"/>
    <cellStyle name="Normal 13 3 2 2 3 2 2" xfId="15007" xr:uid="{00000000-0005-0000-0000-000031280000}"/>
    <cellStyle name="Normal 13 3 2 2 3 2 2 2" xfId="21791" xr:uid="{00000000-0005-0000-0000-000032280000}"/>
    <cellStyle name="Normal 13 3 2 2 3 2 2 2 2" xfId="36904" xr:uid="{00000000-0005-0000-0000-000033280000}"/>
    <cellStyle name="Normal 13 3 2 2 3 2 2 3" xfId="30136" xr:uid="{00000000-0005-0000-0000-000034280000}"/>
    <cellStyle name="Normal 13 3 2 2 3 2 3" xfId="18407" xr:uid="{00000000-0005-0000-0000-000035280000}"/>
    <cellStyle name="Normal 13 3 2 2 3 2 3 2" xfId="33520" xr:uid="{00000000-0005-0000-0000-000036280000}"/>
    <cellStyle name="Normal 13 3 2 2 3 2 4" xfId="26752" xr:uid="{00000000-0005-0000-0000-000037280000}"/>
    <cellStyle name="Normal 13 3 2 2 3 3" xfId="13294" xr:uid="{00000000-0005-0000-0000-000038280000}"/>
    <cellStyle name="Normal 13 3 2 2 3 3 2" xfId="20078" xr:uid="{00000000-0005-0000-0000-000039280000}"/>
    <cellStyle name="Normal 13 3 2 2 3 3 2 2" xfId="35191" xr:uid="{00000000-0005-0000-0000-00003A280000}"/>
    <cellStyle name="Normal 13 3 2 2 3 3 3" xfId="28423" xr:uid="{00000000-0005-0000-0000-00003B280000}"/>
    <cellStyle name="Normal 13 3 2 2 3 4" xfId="16680" xr:uid="{00000000-0005-0000-0000-00003C280000}"/>
    <cellStyle name="Normal 13 3 2 2 3 4 2" xfId="31804" xr:uid="{00000000-0005-0000-0000-00003D280000}"/>
    <cellStyle name="Normal 13 3 2 2 3 5" xfId="25039" xr:uid="{00000000-0005-0000-0000-00003E280000}"/>
    <cellStyle name="Normal 13 3 2 2 4" xfId="10789" xr:uid="{00000000-0005-0000-0000-00003F280000}"/>
    <cellStyle name="Normal 13 3 2 2 4 2" xfId="14173" xr:uid="{00000000-0005-0000-0000-000040280000}"/>
    <cellStyle name="Normal 13 3 2 2 4 2 2" xfId="20957" xr:uid="{00000000-0005-0000-0000-000041280000}"/>
    <cellStyle name="Normal 13 3 2 2 4 2 2 2" xfId="36070" xr:uid="{00000000-0005-0000-0000-000042280000}"/>
    <cellStyle name="Normal 13 3 2 2 4 2 3" xfId="29302" xr:uid="{00000000-0005-0000-0000-000043280000}"/>
    <cellStyle name="Normal 13 3 2 2 4 3" xfId="17573" xr:uid="{00000000-0005-0000-0000-000044280000}"/>
    <cellStyle name="Normal 13 3 2 2 4 3 2" xfId="32686" xr:uid="{00000000-0005-0000-0000-000045280000}"/>
    <cellStyle name="Normal 13 3 2 2 4 4" xfId="25918" xr:uid="{00000000-0005-0000-0000-000046280000}"/>
    <cellStyle name="Normal 13 3 2 2 5" xfId="12458" xr:uid="{00000000-0005-0000-0000-000047280000}"/>
    <cellStyle name="Normal 13 3 2 2 5 2" xfId="19241" xr:uid="{00000000-0005-0000-0000-000048280000}"/>
    <cellStyle name="Normal 13 3 2 2 5 2 2" xfId="34354" xr:uid="{00000000-0005-0000-0000-000049280000}"/>
    <cellStyle name="Normal 13 3 2 2 5 3" xfId="27586" xr:uid="{00000000-0005-0000-0000-00004A280000}"/>
    <cellStyle name="Normal 13 3 2 2 6" xfId="15846" xr:uid="{00000000-0005-0000-0000-00004B280000}"/>
    <cellStyle name="Normal 13 3 2 2 6 2" xfId="30970" xr:uid="{00000000-0005-0000-0000-00004C280000}"/>
    <cellStyle name="Normal 13 3 2 2 7" xfId="9048" xr:uid="{00000000-0005-0000-0000-00004D280000}"/>
    <cellStyle name="Normal 13 3 2 2 7 2" xfId="24202" xr:uid="{00000000-0005-0000-0000-00004E280000}"/>
    <cellStyle name="Normal 13 3 2 2 8" xfId="22649" xr:uid="{00000000-0005-0000-0000-00004F280000}"/>
    <cellStyle name="Normal 13 3 2 3" xfId="7371" xr:uid="{00000000-0005-0000-0000-000050280000}"/>
    <cellStyle name="Normal 13 3 2 3 2" xfId="10093" xr:uid="{00000000-0005-0000-0000-000051280000}"/>
    <cellStyle name="Normal 13 3 2 3 2 2" xfId="11830" xr:uid="{00000000-0005-0000-0000-000052280000}"/>
    <cellStyle name="Normal 13 3 2 3 2 2 2" xfId="15215" xr:uid="{00000000-0005-0000-0000-000053280000}"/>
    <cellStyle name="Normal 13 3 2 3 2 2 2 2" xfId="21999" xr:uid="{00000000-0005-0000-0000-000054280000}"/>
    <cellStyle name="Normal 13 3 2 3 2 2 2 2 2" xfId="37112" xr:uid="{00000000-0005-0000-0000-000055280000}"/>
    <cellStyle name="Normal 13 3 2 3 2 2 2 3" xfId="30344" xr:uid="{00000000-0005-0000-0000-000056280000}"/>
    <cellStyle name="Normal 13 3 2 3 2 2 3" xfId="18615" xr:uid="{00000000-0005-0000-0000-000057280000}"/>
    <cellStyle name="Normal 13 3 2 3 2 2 3 2" xfId="33728" xr:uid="{00000000-0005-0000-0000-000058280000}"/>
    <cellStyle name="Normal 13 3 2 3 2 2 4" xfId="26960" xr:uid="{00000000-0005-0000-0000-000059280000}"/>
    <cellStyle name="Normal 13 3 2 3 2 3" xfId="13502" xr:uid="{00000000-0005-0000-0000-00005A280000}"/>
    <cellStyle name="Normal 13 3 2 3 2 3 2" xfId="20286" xr:uid="{00000000-0005-0000-0000-00005B280000}"/>
    <cellStyle name="Normal 13 3 2 3 2 3 2 2" xfId="35399" xr:uid="{00000000-0005-0000-0000-00005C280000}"/>
    <cellStyle name="Normal 13 3 2 3 2 3 3" xfId="28631" xr:uid="{00000000-0005-0000-0000-00005D280000}"/>
    <cellStyle name="Normal 13 3 2 3 2 4" xfId="16889" xr:uid="{00000000-0005-0000-0000-00005E280000}"/>
    <cellStyle name="Normal 13 3 2 3 2 4 2" xfId="32012" xr:uid="{00000000-0005-0000-0000-00005F280000}"/>
    <cellStyle name="Normal 13 3 2 3 2 5" xfId="25247" xr:uid="{00000000-0005-0000-0000-000060280000}"/>
    <cellStyle name="Normal 13 3 2 3 3" xfId="10996" xr:uid="{00000000-0005-0000-0000-000061280000}"/>
    <cellStyle name="Normal 13 3 2 3 3 2" xfId="14381" xr:uid="{00000000-0005-0000-0000-000062280000}"/>
    <cellStyle name="Normal 13 3 2 3 3 2 2" xfId="21165" xr:uid="{00000000-0005-0000-0000-000063280000}"/>
    <cellStyle name="Normal 13 3 2 3 3 2 2 2" xfId="36278" xr:uid="{00000000-0005-0000-0000-000064280000}"/>
    <cellStyle name="Normal 13 3 2 3 3 2 3" xfId="29510" xr:uid="{00000000-0005-0000-0000-000065280000}"/>
    <cellStyle name="Normal 13 3 2 3 3 3" xfId="17781" xr:uid="{00000000-0005-0000-0000-000066280000}"/>
    <cellStyle name="Normal 13 3 2 3 3 3 2" xfId="32894" xr:uid="{00000000-0005-0000-0000-000067280000}"/>
    <cellStyle name="Normal 13 3 2 3 3 4" xfId="26126" xr:uid="{00000000-0005-0000-0000-000068280000}"/>
    <cellStyle name="Normal 13 3 2 3 4" xfId="12666" xr:uid="{00000000-0005-0000-0000-000069280000}"/>
    <cellStyle name="Normal 13 3 2 3 4 2" xfId="19449" xr:uid="{00000000-0005-0000-0000-00006A280000}"/>
    <cellStyle name="Normal 13 3 2 3 4 2 2" xfId="34562" xr:uid="{00000000-0005-0000-0000-00006B280000}"/>
    <cellStyle name="Normal 13 3 2 3 4 3" xfId="27794" xr:uid="{00000000-0005-0000-0000-00006C280000}"/>
    <cellStyle name="Normal 13 3 2 3 5" xfId="16054" xr:uid="{00000000-0005-0000-0000-00006D280000}"/>
    <cellStyle name="Normal 13 3 2 3 5 2" xfId="31178" xr:uid="{00000000-0005-0000-0000-00006E280000}"/>
    <cellStyle name="Normal 13 3 2 3 6" xfId="9256" xr:uid="{00000000-0005-0000-0000-00006F280000}"/>
    <cellStyle name="Normal 13 3 2 3 6 2" xfId="24410" xr:uid="{00000000-0005-0000-0000-000070280000}"/>
    <cellStyle name="Normal 13 3 2 3 7" xfId="22857" xr:uid="{00000000-0005-0000-0000-000071280000}"/>
    <cellStyle name="Normal 13 3 2 4" xfId="7685" xr:uid="{00000000-0005-0000-0000-000072280000}"/>
    <cellStyle name="Normal 13 3 2 4 2" xfId="11414" xr:uid="{00000000-0005-0000-0000-000073280000}"/>
    <cellStyle name="Normal 13 3 2 4 2 2" xfId="14799" xr:uid="{00000000-0005-0000-0000-000074280000}"/>
    <cellStyle name="Normal 13 3 2 4 2 2 2" xfId="21583" xr:uid="{00000000-0005-0000-0000-000075280000}"/>
    <cellStyle name="Normal 13 3 2 4 2 2 2 2" xfId="36696" xr:uid="{00000000-0005-0000-0000-000076280000}"/>
    <cellStyle name="Normal 13 3 2 4 2 2 3" xfId="29928" xr:uid="{00000000-0005-0000-0000-000077280000}"/>
    <cellStyle name="Normal 13 3 2 4 2 3" xfId="18199" xr:uid="{00000000-0005-0000-0000-000078280000}"/>
    <cellStyle name="Normal 13 3 2 4 2 3 2" xfId="33312" xr:uid="{00000000-0005-0000-0000-000079280000}"/>
    <cellStyle name="Normal 13 3 2 4 2 4" xfId="26544" xr:uid="{00000000-0005-0000-0000-00007A280000}"/>
    <cellStyle name="Normal 13 3 2 4 3" xfId="13086" xr:uid="{00000000-0005-0000-0000-00007B280000}"/>
    <cellStyle name="Normal 13 3 2 4 3 2" xfId="19870" xr:uid="{00000000-0005-0000-0000-00007C280000}"/>
    <cellStyle name="Normal 13 3 2 4 3 2 2" xfId="34983" xr:uid="{00000000-0005-0000-0000-00007D280000}"/>
    <cellStyle name="Normal 13 3 2 4 3 3" xfId="28215" xr:uid="{00000000-0005-0000-0000-00007E280000}"/>
    <cellStyle name="Normal 13 3 2 4 4" xfId="16472" xr:uid="{00000000-0005-0000-0000-00007F280000}"/>
    <cellStyle name="Normal 13 3 2 4 4 2" xfId="31596" xr:uid="{00000000-0005-0000-0000-000080280000}"/>
    <cellStyle name="Normal 13 3 2 4 5" xfId="9678" xr:uid="{00000000-0005-0000-0000-000081280000}"/>
    <cellStyle name="Normal 13 3 2 4 5 2" xfId="24831" xr:uid="{00000000-0005-0000-0000-000082280000}"/>
    <cellStyle name="Normal 13 3 2 5" xfId="10581" xr:uid="{00000000-0005-0000-0000-000083280000}"/>
    <cellStyle name="Normal 13 3 2 5 2" xfId="13965" xr:uid="{00000000-0005-0000-0000-000084280000}"/>
    <cellStyle name="Normal 13 3 2 5 2 2" xfId="20749" xr:uid="{00000000-0005-0000-0000-000085280000}"/>
    <cellStyle name="Normal 13 3 2 5 2 2 2" xfId="35862" xr:uid="{00000000-0005-0000-0000-000086280000}"/>
    <cellStyle name="Normal 13 3 2 5 2 3" xfId="29094" xr:uid="{00000000-0005-0000-0000-000087280000}"/>
    <cellStyle name="Normal 13 3 2 5 3" xfId="17365" xr:uid="{00000000-0005-0000-0000-000088280000}"/>
    <cellStyle name="Normal 13 3 2 5 3 2" xfId="32478" xr:uid="{00000000-0005-0000-0000-000089280000}"/>
    <cellStyle name="Normal 13 3 2 5 4" xfId="25710" xr:uid="{00000000-0005-0000-0000-00008A280000}"/>
    <cellStyle name="Normal 13 3 2 6" xfId="12250" xr:uid="{00000000-0005-0000-0000-00008B280000}"/>
    <cellStyle name="Normal 13 3 2 6 2" xfId="19033" xr:uid="{00000000-0005-0000-0000-00008C280000}"/>
    <cellStyle name="Normal 13 3 2 6 2 2" xfId="34146" xr:uid="{00000000-0005-0000-0000-00008D280000}"/>
    <cellStyle name="Normal 13 3 2 6 3" xfId="27378" xr:uid="{00000000-0005-0000-0000-00008E280000}"/>
    <cellStyle name="Normal 13 3 2 7" xfId="15638" xr:uid="{00000000-0005-0000-0000-00008F280000}"/>
    <cellStyle name="Normal 13 3 2 7 2" xfId="30762" xr:uid="{00000000-0005-0000-0000-000090280000}"/>
    <cellStyle name="Normal 13 3 2 8" xfId="8839" xr:uid="{00000000-0005-0000-0000-000091280000}"/>
    <cellStyle name="Normal 13 3 2 8 2" xfId="23994" xr:uid="{00000000-0005-0000-0000-000092280000}"/>
    <cellStyle name="Normal 13 3 2 9" xfId="22441" xr:uid="{00000000-0005-0000-0000-000093280000}"/>
    <cellStyle name="Normal 13 3 3" xfId="2474" xr:uid="{00000000-0005-0000-0000-000094280000}"/>
    <cellStyle name="Normal 13 3 3 10" xfId="5886" xr:uid="{00000000-0005-0000-0000-000095280000}"/>
    <cellStyle name="Normal 13 3 3 11" xfId="4815" xr:uid="{00000000-0005-0000-0000-000096280000}"/>
    <cellStyle name="Normal 13 3 3 2" xfId="7476" xr:uid="{00000000-0005-0000-0000-000097280000}"/>
    <cellStyle name="Normal 13 3 3 2 2" xfId="10198" xr:uid="{00000000-0005-0000-0000-000098280000}"/>
    <cellStyle name="Normal 13 3 3 2 2 2" xfId="11935" xr:uid="{00000000-0005-0000-0000-000099280000}"/>
    <cellStyle name="Normal 13 3 3 2 2 2 2" xfId="15320" xr:uid="{00000000-0005-0000-0000-00009A280000}"/>
    <cellStyle name="Normal 13 3 3 2 2 2 2 2" xfId="22104" xr:uid="{00000000-0005-0000-0000-00009B280000}"/>
    <cellStyle name="Normal 13 3 3 2 2 2 2 2 2" xfId="37217" xr:uid="{00000000-0005-0000-0000-00009C280000}"/>
    <cellStyle name="Normal 13 3 3 2 2 2 2 3" xfId="30449" xr:uid="{00000000-0005-0000-0000-00009D280000}"/>
    <cellStyle name="Normal 13 3 3 2 2 2 3" xfId="18720" xr:uid="{00000000-0005-0000-0000-00009E280000}"/>
    <cellStyle name="Normal 13 3 3 2 2 2 3 2" xfId="33833" xr:uid="{00000000-0005-0000-0000-00009F280000}"/>
    <cellStyle name="Normal 13 3 3 2 2 2 4" xfId="27065" xr:uid="{00000000-0005-0000-0000-0000A0280000}"/>
    <cellStyle name="Normal 13 3 3 2 2 3" xfId="13607" xr:uid="{00000000-0005-0000-0000-0000A1280000}"/>
    <cellStyle name="Normal 13 3 3 2 2 3 2" xfId="20391" xr:uid="{00000000-0005-0000-0000-0000A2280000}"/>
    <cellStyle name="Normal 13 3 3 2 2 3 2 2" xfId="35504" xr:uid="{00000000-0005-0000-0000-0000A3280000}"/>
    <cellStyle name="Normal 13 3 3 2 2 3 3" xfId="28736" xr:uid="{00000000-0005-0000-0000-0000A4280000}"/>
    <cellStyle name="Normal 13 3 3 2 2 4" xfId="16994" xr:uid="{00000000-0005-0000-0000-0000A5280000}"/>
    <cellStyle name="Normal 13 3 3 2 2 4 2" xfId="32117" xr:uid="{00000000-0005-0000-0000-0000A6280000}"/>
    <cellStyle name="Normal 13 3 3 2 2 5" xfId="25352" xr:uid="{00000000-0005-0000-0000-0000A7280000}"/>
    <cellStyle name="Normal 13 3 3 2 3" xfId="11101" xr:uid="{00000000-0005-0000-0000-0000A8280000}"/>
    <cellStyle name="Normal 13 3 3 2 3 2" xfId="14486" xr:uid="{00000000-0005-0000-0000-0000A9280000}"/>
    <cellStyle name="Normal 13 3 3 2 3 2 2" xfId="21270" xr:uid="{00000000-0005-0000-0000-0000AA280000}"/>
    <cellStyle name="Normal 13 3 3 2 3 2 2 2" xfId="36383" xr:uid="{00000000-0005-0000-0000-0000AB280000}"/>
    <cellStyle name="Normal 13 3 3 2 3 2 3" xfId="29615" xr:uid="{00000000-0005-0000-0000-0000AC280000}"/>
    <cellStyle name="Normal 13 3 3 2 3 3" xfId="17886" xr:uid="{00000000-0005-0000-0000-0000AD280000}"/>
    <cellStyle name="Normal 13 3 3 2 3 3 2" xfId="32999" xr:uid="{00000000-0005-0000-0000-0000AE280000}"/>
    <cellStyle name="Normal 13 3 3 2 3 4" xfId="26231" xr:uid="{00000000-0005-0000-0000-0000AF280000}"/>
    <cellStyle name="Normal 13 3 3 2 4" xfId="12771" xr:uid="{00000000-0005-0000-0000-0000B0280000}"/>
    <cellStyle name="Normal 13 3 3 2 4 2" xfId="19554" xr:uid="{00000000-0005-0000-0000-0000B1280000}"/>
    <cellStyle name="Normal 13 3 3 2 4 2 2" xfId="34667" xr:uid="{00000000-0005-0000-0000-0000B2280000}"/>
    <cellStyle name="Normal 13 3 3 2 4 3" xfId="27899" xr:uid="{00000000-0005-0000-0000-0000B3280000}"/>
    <cellStyle name="Normal 13 3 3 2 5" xfId="16159" xr:uid="{00000000-0005-0000-0000-0000B4280000}"/>
    <cellStyle name="Normal 13 3 3 2 5 2" xfId="31283" xr:uid="{00000000-0005-0000-0000-0000B5280000}"/>
    <cellStyle name="Normal 13 3 3 2 6" xfId="9361" xr:uid="{00000000-0005-0000-0000-0000B6280000}"/>
    <cellStyle name="Normal 13 3 3 2 6 2" xfId="24515" xr:uid="{00000000-0005-0000-0000-0000B7280000}"/>
    <cellStyle name="Normal 13 3 3 2 7" xfId="22962" xr:uid="{00000000-0005-0000-0000-0000B8280000}"/>
    <cellStyle name="Normal 13 3 3 3" xfId="7686" xr:uid="{00000000-0005-0000-0000-0000B9280000}"/>
    <cellStyle name="Normal 13 3 3 3 2" xfId="11519" xr:uid="{00000000-0005-0000-0000-0000BA280000}"/>
    <cellStyle name="Normal 13 3 3 3 2 2" xfId="14904" xr:uid="{00000000-0005-0000-0000-0000BB280000}"/>
    <cellStyle name="Normal 13 3 3 3 2 2 2" xfId="21688" xr:uid="{00000000-0005-0000-0000-0000BC280000}"/>
    <cellStyle name="Normal 13 3 3 3 2 2 2 2" xfId="36801" xr:uid="{00000000-0005-0000-0000-0000BD280000}"/>
    <cellStyle name="Normal 13 3 3 3 2 2 3" xfId="30033" xr:uid="{00000000-0005-0000-0000-0000BE280000}"/>
    <cellStyle name="Normal 13 3 3 3 2 3" xfId="18304" xr:uid="{00000000-0005-0000-0000-0000BF280000}"/>
    <cellStyle name="Normal 13 3 3 3 2 3 2" xfId="33417" xr:uid="{00000000-0005-0000-0000-0000C0280000}"/>
    <cellStyle name="Normal 13 3 3 3 2 4" xfId="26649" xr:uid="{00000000-0005-0000-0000-0000C1280000}"/>
    <cellStyle name="Normal 13 3 3 3 3" xfId="13191" xr:uid="{00000000-0005-0000-0000-0000C2280000}"/>
    <cellStyle name="Normal 13 3 3 3 3 2" xfId="19975" xr:uid="{00000000-0005-0000-0000-0000C3280000}"/>
    <cellStyle name="Normal 13 3 3 3 3 2 2" xfId="35088" xr:uid="{00000000-0005-0000-0000-0000C4280000}"/>
    <cellStyle name="Normal 13 3 3 3 3 3" xfId="28320" xr:uid="{00000000-0005-0000-0000-0000C5280000}"/>
    <cellStyle name="Normal 13 3 3 3 4" xfId="16577" xr:uid="{00000000-0005-0000-0000-0000C6280000}"/>
    <cellStyle name="Normal 13 3 3 3 4 2" xfId="31701" xr:uid="{00000000-0005-0000-0000-0000C7280000}"/>
    <cellStyle name="Normal 13 3 3 3 5" xfId="9783" xr:uid="{00000000-0005-0000-0000-0000C8280000}"/>
    <cellStyle name="Normal 13 3 3 3 5 2" xfId="24936" xr:uid="{00000000-0005-0000-0000-0000C9280000}"/>
    <cellStyle name="Normal 13 3 3 4" xfId="10686" xr:uid="{00000000-0005-0000-0000-0000CA280000}"/>
    <cellStyle name="Normal 13 3 3 4 2" xfId="14070" xr:uid="{00000000-0005-0000-0000-0000CB280000}"/>
    <cellStyle name="Normal 13 3 3 4 2 2" xfId="20854" xr:uid="{00000000-0005-0000-0000-0000CC280000}"/>
    <cellStyle name="Normal 13 3 3 4 2 2 2" xfId="35967" xr:uid="{00000000-0005-0000-0000-0000CD280000}"/>
    <cellStyle name="Normal 13 3 3 4 2 3" xfId="29199" xr:uid="{00000000-0005-0000-0000-0000CE280000}"/>
    <cellStyle name="Normal 13 3 3 4 3" xfId="17470" xr:uid="{00000000-0005-0000-0000-0000CF280000}"/>
    <cellStyle name="Normal 13 3 3 4 3 2" xfId="32583" xr:uid="{00000000-0005-0000-0000-0000D0280000}"/>
    <cellStyle name="Normal 13 3 3 4 4" xfId="25815" xr:uid="{00000000-0005-0000-0000-0000D1280000}"/>
    <cellStyle name="Normal 13 3 3 5" xfId="12355" xr:uid="{00000000-0005-0000-0000-0000D2280000}"/>
    <cellStyle name="Normal 13 3 3 5 2" xfId="19138" xr:uid="{00000000-0005-0000-0000-0000D3280000}"/>
    <cellStyle name="Normal 13 3 3 5 2 2" xfId="34251" xr:uid="{00000000-0005-0000-0000-0000D4280000}"/>
    <cellStyle name="Normal 13 3 3 5 3" xfId="27483" xr:uid="{00000000-0005-0000-0000-0000D5280000}"/>
    <cellStyle name="Normal 13 3 3 6" xfId="15743" xr:uid="{00000000-0005-0000-0000-0000D6280000}"/>
    <cellStyle name="Normal 13 3 3 6 2" xfId="30867" xr:uid="{00000000-0005-0000-0000-0000D7280000}"/>
    <cellStyle name="Normal 13 3 3 7" xfId="8945" xr:uid="{00000000-0005-0000-0000-0000D8280000}"/>
    <cellStyle name="Normal 13 3 3 7 2" xfId="24099" xr:uid="{00000000-0005-0000-0000-0000D9280000}"/>
    <cellStyle name="Normal 13 3 3 8" xfId="22546" xr:uid="{00000000-0005-0000-0000-0000DA280000}"/>
    <cellStyle name="Normal 13 3 3 9" xfId="7059" xr:uid="{00000000-0005-0000-0000-0000DB280000}"/>
    <cellStyle name="Normal 13 3 4" xfId="2475" xr:uid="{00000000-0005-0000-0000-0000DC280000}"/>
    <cellStyle name="Normal 13 3 4 10" xfId="4816" xr:uid="{00000000-0005-0000-0000-0000DD280000}"/>
    <cellStyle name="Normal 13 3 4 2" xfId="7687" xr:uid="{00000000-0005-0000-0000-0000DE280000}"/>
    <cellStyle name="Normal 13 3 4 2 2" xfId="11727" xr:uid="{00000000-0005-0000-0000-0000DF280000}"/>
    <cellStyle name="Normal 13 3 4 2 2 2" xfId="15112" xr:uid="{00000000-0005-0000-0000-0000E0280000}"/>
    <cellStyle name="Normal 13 3 4 2 2 2 2" xfId="21896" xr:uid="{00000000-0005-0000-0000-0000E1280000}"/>
    <cellStyle name="Normal 13 3 4 2 2 2 2 2" xfId="37009" xr:uid="{00000000-0005-0000-0000-0000E2280000}"/>
    <cellStyle name="Normal 13 3 4 2 2 2 3" xfId="30241" xr:uid="{00000000-0005-0000-0000-0000E3280000}"/>
    <cellStyle name="Normal 13 3 4 2 2 3" xfId="18512" xr:uid="{00000000-0005-0000-0000-0000E4280000}"/>
    <cellStyle name="Normal 13 3 4 2 2 3 2" xfId="33625" xr:uid="{00000000-0005-0000-0000-0000E5280000}"/>
    <cellStyle name="Normal 13 3 4 2 2 4" xfId="26857" xr:uid="{00000000-0005-0000-0000-0000E6280000}"/>
    <cellStyle name="Normal 13 3 4 2 3" xfId="13399" xr:uid="{00000000-0005-0000-0000-0000E7280000}"/>
    <cellStyle name="Normal 13 3 4 2 3 2" xfId="20183" xr:uid="{00000000-0005-0000-0000-0000E8280000}"/>
    <cellStyle name="Normal 13 3 4 2 3 2 2" xfId="35296" xr:uid="{00000000-0005-0000-0000-0000E9280000}"/>
    <cellStyle name="Normal 13 3 4 2 3 3" xfId="28528" xr:uid="{00000000-0005-0000-0000-0000EA280000}"/>
    <cellStyle name="Normal 13 3 4 2 4" xfId="16786" xr:uid="{00000000-0005-0000-0000-0000EB280000}"/>
    <cellStyle name="Normal 13 3 4 2 4 2" xfId="31909" xr:uid="{00000000-0005-0000-0000-0000EC280000}"/>
    <cellStyle name="Normal 13 3 4 2 5" xfId="9991" xr:uid="{00000000-0005-0000-0000-0000ED280000}"/>
    <cellStyle name="Normal 13 3 4 2 5 2" xfId="25144" xr:uid="{00000000-0005-0000-0000-0000EE280000}"/>
    <cellStyle name="Normal 13 3 4 3" xfId="10894" xr:uid="{00000000-0005-0000-0000-0000EF280000}"/>
    <cellStyle name="Normal 13 3 4 3 2" xfId="14278" xr:uid="{00000000-0005-0000-0000-0000F0280000}"/>
    <cellStyle name="Normal 13 3 4 3 2 2" xfId="21062" xr:uid="{00000000-0005-0000-0000-0000F1280000}"/>
    <cellStyle name="Normal 13 3 4 3 2 2 2" xfId="36175" xr:uid="{00000000-0005-0000-0000-0000F2280000}"/>
    <cellStyle name="Normal 13 3 4 3 2 3" xfId="29407" xr:uid="{00000000-0005-0000-0000-0000F3280000}"/>
    <cellStyle name="Normal 13 3 4 3 3" xfId="17678" xr:uid="{00000000-0005-0000-0000-0000F4280000}"/>
    <cellStyle name="Normal 13 3 4 3 3 2" xfId="32791" xr:uid="{00000000-0005-0000-0000-0000F5280000}"/>
    <cellStyle name="Normal 13 3 4 3 4" xfId="26023" xr:uid="{00000000-0005-0000-0000-0000F6280000}"/>
    <cellStyle name="Normal 13 3 4 4" xfId="12563" xr:uid="{00000000-0005-0000-0000-0000F7280000}"/>
    <cellStyle name="Normal 13 3 4 4 2" xfId="19346" xr:uid="{00000000-0005-0000-0000-0000F8280000}"/>
    <cellStyle name="Normal 13 3 4 4 2 2" xfId="34459" xr:uid="{00000000-0005-0000-0000-0000F9280000}"/>
    <cellStyle name="Normal 13 3 4 4 3" xfId="27691" xr:uid="{00000000-0005-0000-0000-0000FA280000}"/>
    <cellStyle name="Normal 13 3 4 5" xfId="15951" xr:uid="{00000000-0005-0000-0000-0000FB280000}"/>
    <cellStyle name="Normal 13 3 4 5 2" xfId="31075" xr:uid="{00000000-0005-0000-0000-0000FC280000}"/>
    <cellStyle name="Normal 13 3 4 6" xfId="9153" xr:uid="{00000000-0005-0000-0000-0000FD280000}"/>
    <cellStyle name="Normal 13 3 4 6 2" xfId="24307" xr:uid="{00000000-0005-0000-0000-0000FE280000}"/>
    <cellStyle name="Normal 13 3 4 7" xfId="22754" xr:uid="{00000000-0005-0000-0000-0000FF280000}"/>
    <cellStyle name="Normal 13 3 4 8" xfId="7270" xr:uid="{00000000-0005-0000-0000-000000290000}"/>
    <cellStyle name="Normal 13 3 4 9" xfId="5887" xr:uid="{00000000-0005-0000-0000-000001290000}"/>
    <cellStyle name="Normal 13 3 5" xfId="2476" xr:uid="{00000000-0005-0000-0000-000002290000}"/>
    <cellStyle name="Normal 13 3 5 2" xfId="10477" xr:uid="{00000000-0005-0000-0000-000003290000}"/>
    <cellStyle name="Normal 13 3 5 2 2" xfId="13862" xr:uid="{00000000-0005-0000-0000-000004290000}"/>
    <cellStyle name="Normal 13 3 5 2 2 2" xfId="20646" xr:uid="{00000000-0005-0000-0000-000005290000}"/>
    <cellStyle name="Normal 13 3 5 2 2 2 2" xfId="35759" xr:uid="{00000000-0005-0000-0000-000006290000}"/>
    <cellStyle name="Normal 13 3 5 2 2 3" xfId="28991" xr:uid="{00000000-0005-0000-0000-000007290000}"/>
    <cellStyle name="Normal 13 3 5 2 3" xfId="17262" xr:uid="{00000000-0005-0000-0000-000008290000}"/>
    <cellStyle name="Normal 13 3 5 2 3 2" xfId="32375" xr:uid="{00000000-0005-0000-0000-000009290000}"/>
    <cellStyle name="Normal 13 3 5 2 4" xfId="25607" xr:uid="{00000000-0005-0000-0000-00000A290000}"/>
    <cellStyle name="Normal 13 3 5 3" xfId="12983" xr:uid="{00000000-0005-0000-0000-00000B290000}"/>
    <cellStyle name="Normal 13 3 5 3 2" xfId="19767" xr:uid="{00000000-0005-0000-0000-00000C290000}"/>
    <cellStyle name="Normal 13 3 5 3 2 2" xfId="34880" xr:uid="{00000000-0005-0000-0000-00000D290000}"/>
    <cellStyle name="Normal 13 3 5 3 3" xfId="28112" xr:uid="{00000000-0005-0000-0000-00000E290000}"/>
    <cellStyle name="Normal 13 3 5 4" xfId="16369" xr:uid="{00000000-0005-0000-0000-00000F290000}"/>
    <cellStyle name="Normal 13 3 5 4 2" xfId="31493" xr:uid="{00000000-0005-0000-0000-000010290000}"/>
    <cellStyle name="Normal 13 3 5 5" xfId="9575" xr:uid="{00000000-0005-0000-0000-000011290000}"/>
    <cellStyle name="Normal 13 3 5 5 2" xfId="24728" xr:uid="{00000000-0005-0000-0000-000012290000}"/>
    <cellStyle name="Normal 13 3 5 6" xfId="5888" xr:uid="{00000000-0005-0000-0000-000013290000}"/>
    <cellStyle name="Normal 13 3 5 7" xfId="4817" xr:uid="{00000000-0005-0000-0000-000014290000}"/>
    <cellStyle name="Normal 13 3 6" xfId="2477" xr:uid="{00000000-0005-0000-0000-000015290000}"/>
    <cellStyle name="Normal 13 3 6 2" xfId="14696" xr:uid="{00000000-0005-0000-0000-000016290000}"/>
    <cellStyle name="Normal 13 3 6 2 2" xfId="21480" xr:uid="{00000000-0005-0000-0000-000017290000}"/>
    <cellStyle name="Normal 13 3 6 2 2 2" xfId="36593" xr:uid="{00000000-0005-0000-0000-000018290000}"/>
    <cellStyle name="Normal 13 3 6 2 3" xfId="29825" xr:uid="{00000000-0005-0000-0000-000019290000}"/>
    <cellStyle name="Normal 13 3 6 3" xfId="18096" xr:uid="{00000000-0005-0000-0000-00001A290000}"/>
    <cellStyle name="Normal 13 3 6 3 2" xfId="33209" xr:uid="{00000000-0005-0000-0000-00001B290000}"/>
    <cellStyle name="Normal 13 3 6 4" xfId="11311" xr:uid="{00000000-0005-0000-0000-00001C290000}"/>
    <cellStyle name="Normal 13 3 6 4 2" xfId="26441" xr:uid="{00000000-0005-0000-0000-00001D290000}"/>
    <cellStyle name="Normal 13 3 6 5" xfId="5889" xr:uid="{00000000-0005-0000-0000-00001E290000}"/>
    <cellStyle name="Normal 13 3 6 6" xfId="4818" xr:uid="{00000000-0005-0000-0000-00001F290000}"/>
    <cellStyle name="Normal 13 3 7" xfId="2478" xr:uid="{00000000-0005-0000-0000-000020290000}"/>
    <cellStyle name="Normal 13 3 7 2" xfId="13778" xr:uid="{00000000-0005-0000-0000-000021290000}"/>
    <cellStyle name="Normal 13 3 7 2 2" xfId="20562" xr:uid="{00000000-0005-0000-0000-000022290000}"/>
    <cellStyle name="Normal 13 3 7 2 2 2" xfId="35675" xr:uid="{00000000-0005-0000-0000-000023290000}"/>
    <cellStyle name="Normal 13 3 7 2 3" xfId="28907" xr:uid="{00000000-0005-0000-0000-000024290000}"/>
    <cellStyle name="Normal 13 3 7 3" xfId="17181" xr:uid="{00000000-0005-0000-0000-000025290000}"/>
    <cellStyle name="Normal 13 3 7 3 2" xfId="32294" xr:uid="{00000000-0005-0000-0000-000026290000}"/>
    <cellStyle name="Normal 13 3 7 4" xfId="10391" xr:uid="{00000000-0005-0000-0000-000027290000}"/>
    <cellStyle name="Normal 13 3 7 4 2" xfId="25523" xr:uid="{00000000-0005-0000-0000-000028290000}"/>
    <cellStyle name="Normal 13 3 7 5" xfId="5890" xr:uid="{00000000-0005-0000-0000-000029290000}"/>
    <cellStyle name="Normal 13 3 7 6" xfId="4819" xr:uid="{00000000-0005-0000-0000-00002A290000}"/>
    <cellStyle name="Normal 13 3 8" xfId="2479" xr:uid="{00000000-0005-0000-0000-00002B290000}"/>
    <cellStyle name="Normal 13 3 8 2" xfId="18930" xr:uid="{00000000-0005-0000-0000-00002C290000}"/>
    <cellStyle name="Normal 13 3 8 2 2" xfId="34043" xr:uid="{00000000-0005-0000-0000-00002D290000}"/>
    <cellStyle name="Normal 13 3 8 3" xfId="12147" xr:uid="{00000000-0005-0000-0000-00002E290000}"/>
    <cellStyle name="Normal 13 3 8 3 2" xfId="27275" xr:uid="{00000000-0005-0000-0000-00002F290000}"/>
    <cellStyle name="Normal 13 3 8 4" xfId="5891" xr:uid="{00000000-0005-0000-0000-000030290000}"/>
    <cellStyle name="Normal 13 3 8 5" xfId="4820" xr:uid="{00000000-0005-0000-0000-000031290000}"/>
    <cellStyle name="Normal 13 3 9" xfId="2472" xr:uid="{00000000-0005-0000-0000-000032290000}"/>
    <cellStyle name="Normal 13 3 9 2" xfId="15536" xr:uid="{00000000-0005-0000-0000-000033290000}"/>
    <cellStyle name="Normal 13 3 9 2 2" xfId="30659" xr:uid="{00000000-0005-0000-0000-000034290000}"/>
    <cellStyle name="Normal 13 3 9 3" xfId="23213" xr:uid="{00000000-0005-0000-0000-000035290000}"/>
    <cellStyle name="Normal 13 3 9 4" xfId="8014" xr:uid="{00000000-0005-0000-0000-000036290000}"/>
    <cellStyle name="Normal 13 4" xfId="1420" xr:uid="{00000000-0005-0000-0000-000037290000}"/>
    <cellStyle name="Normal 13 4 10" xfId="7688" xr:uid="{00000000-0005-0000-0000-000038290000}"/>
    <cellStyle name="Normal 13 4 11" xfId="8791" xr:uid="{00000000-0005-0000-0000-000039290000}"/>
    <cellStyle name="Normal 13 4 11 2" xfId="23946" xr:uid="{00000000-0005-0000-0000-00003A290000}"/>
    <cellStyle name="Normal 13 4 12" xfId="22393" xr:uid="{00000000-0005-0000-0000-00003B290000}"/>
    <cellStyle name="Normal 13 4 13" xfId="6905" xr:uid="{00000000-0005-0000-0000-00003C290000}"/>
    <cellStyle name="Normal 13 4 14" xfId="5892" xr:uid="{00000000-0005-0000-0000-00003D290000}"/>
    <cellStyle name="Normal 13 4 15" xfId="4821" xr:uid="{00000000-0005-0000-0000-00003E290000}"/>
    <cellStyle name="Normal 13 4 2" xfId="2481" xr:uid="{00000000-0005-0000-0000-00003F290000}"/>
    <cellStyle name="Normal 13 4 2 10" xfId="5893" xr:uid="{00000000-0005-0000-0000-000040290000}"/>
    <cellStyle name="Normal 13 4 2 11" xfId="4822" xr:uid="{00000000-0005-0000-0000-000041290000}"/>
    <cellStyle name="Normal 13 4 2 2" xfId="7531" xr:uid="{00000000-0005-0000-0000-000042290000}"/>
    <cellStyle name="Normal 13 4 2 2 2" xfId="10253" xr:uid="{00000000-0005-0000-0000-000043290000}"/>
    <cellStyle name="Normal 13 4 2 2 2 2" xfId="11990" xr:uid="{00000000-0005-0000-0000-000044290000}"/>
    <cellStyle name="Normal 13 4 2 2 2 2 2" xfId="15375" xr:uid="{00000000-0005-0000-0000-000045290000}"/>
    <cellStyle name="Normal 13 4 2 2 2 2 2 2" xfId="22159" xr:uid="{00000000-0005-0000-0000-000046290000}"/>
    <cellStyle name="Normal 13 4 2 2 2 2 2 2 2" xfId="37272" xr:uid="{00000000-0005-0000-0000-000047290000}"/>
    <cellStyle name="Normal 13 4 2 2 2 2 2 3" xfId="30504" xr:uid="{00000000-0005-0000-0000-000048290000}"/>
    <cellStyle name="Normal 13 4 2 2 2 2 3" xfId="18775" xr:uid="{00000000-0005-0000-0000-000049290000}"/>
    <cellStyle name="Normal 13 4 2 2 2 2 3 2" xfId="33888" xr:uid="{00000000-0005-0000-0000-00004A290000}"/>
    <cellStyle name="Normal 13 4 2 2 2 2 4" xfId="27120" xr:uid="{00000000-0005-0000-0000-00004B290000}"/>
    <cellStyle name="Normal 13 4 2 2 2 3" xfId="13662" xr:uid="{00000000-0005-0000-0000-00004C290000}"/>
    <cellStyle name="Normal 13 4 2 2 2 3 2" xfId="20446" xr:uid="{00000000-0005-0000-0000-00004D290000}"/>
    <cellStyle name="Normal 13 4 2 2 2 3 2 2" xfId="35559" xr:uid="{00000000-0005-0000-0000-00004E290000}"/>
    <cellStyle name="Normal 13 4 2 2 2 3 3" xfId="28791" xr:uid="{00000000-0005-0000-0000-00004F290000}"/>
    <cellStyle name="Normal 13 4 2 2 2 4" xfId="17049" xr:uid="{00000000-0005-0000-0000-000050290000}"/>
    <cellStyle name="Normal 13 4 2 2 2 4 2" xfId="32172" xr:uid="{00000000-0005-0000-0000-000051290000}"/>
    <cellStyle name="Normal 13 4 2 2 2 5" xfId="25407" xr:uid="{00000000-0005-0000-0000-000052290000}"/>
    <cellStyle name="Normal 13 4 2 2 3" xfId="11156" xr:uid="{00000000-0005-0000-0000-000053290000}"/>
    <cellStyle name="Normal 13 4 2 2 3 2" xfId="14541" xr:uid="{00000000-0005-0000-0000-000054290000}"/>
    <cellStyle name="Normal 13 4 2 2 3 2 2" xfId="21325" xr:uid="{00000000-0005-0000-0000-000055290000}"/>
    <cellStyle name="Normal 13 4 2 2 3 2 2 2" xfId="36438" xr:uid="{00000000-0005-0000-0000-000056290000}"/>
    <cellStyle name="Normal 13 4 2 2 3 2 3" xfId="29670" xr:uid="{00000000-0005-0000-0000-000057290000}"/>
    <cellStyle name="Normal 13 4 2 2 3 3" xfId="17941" xr:uid="{00000000-0005-0000-0000-000058290000}"/>
    <cellStyle name="Normal 13 4 2 2 3 3 2" xfId="33054" xr:uid="{00000000-0005-0000-0000-000059290000}"/>
    <cellStyle name="Normal 13 4 2 2 3 4" xfId="26286" xr:uid="{00000000-0005-0000-0000-00005A290000}"/>
    <cellStyle name="Normal 13 4 2 2 4" xfId="12826" xr:uid="{00000000-0005-0000-0000-00005B290000}"/>
    <cellStyle name="Normal 13 4 2 2 4 2" xfId="19609" xr:uid="{00000000-0005-0000-0000-00005C290000}"/>
    <cellStyle name="Normal 13 4 2 2 4 2 2" xfId="34722" xr:uid="{00000000-0005-0000-0000-00005D290000}"/>
    <cellStyle name="Normal 13 4 2 2 4 3" xfId="27954" xr:uid="{00000000-0005-0000-0000-00005E290000}"/>
    <cellStyle name="Normal 13 4 2 2 5" xfId="16214" xr:uid="{00000000-0005-0000-0000-00005F290000}"/>
    <cellStyle name="Normal 13 4 2 2 5 2" xfId="31338" xr:uid="{00000000-0005-0000-0000-000060290000}"/>
    <cellStyle name="Normal 13 4 2 2 6" xfId="9416" xr:uid="{00000000-0005-0000-0000-000061290000}"/>
    <cellStyle name="Normal 13 4 2 2 6 2" xfId="24570" xr:uid="{00000000-0005-0000-0000-000062290000}"/>
    <cellStyle name="Normal 13 4 2 2 7" xfId="23017" xr:uid="{00000000-0005-0000-0000-000063290000}"/>
    <cellStyle name="Normal 13 4 2 3" xfId="7689" xr:uid="{00000000-0005-0000-0000-000064290000}"/>
    <cellStyle name="Normal 13 4 2 3 2" xfId="11574" xr:uid="{00000000-0005-0000-0000-000065290000}"/>
    <cellStyle name="Normal 13 4 2 3 2 2" xfId="14959" xr:uid="{00000000-0005-0000-0000-000066290000}"/>
    <cellStyle name="Normal 13 4 2 3 2 2 2" xfId="21743" xr:uid="{00000000-0005-0000-0000-000067290000}"/>
    <cellStyle name="Normal 13 4 2 3 2 2 2 2" xfId="36856" xr:uid="{00000000-0005-0000-0000-000068290000}"/>
    <cellStyle name="Normal 13 4 2 3 2 2 3" xfId="30088" xr:uid="{00000000-0005-0000-0000-000069290000}"/>
    <cellStyle name="Normal 13 4 2 3 2 3" xfId="18359" xr:uid="{00000000-0005-0000-0000-00006A290000}"/>
    <cellStyle name="Normal 13 4 2 3 2 3 2" xfId="33472" xr:uid="{00000000-0005-0000-0000-00006B290000}"/>
    <cellStyle name="Normal 13 4 2 3 2 4" xfId="26704" xr:uid="{00000000-0005-0000-0000-00006C290000}"/>
    <cellStyle name="Normal 13 4 2 3 3" xfId="13246" xr:uid="{00000000-0005-0000-0000-00006D290000}"/>
    <cellStyle name="Normal 13 4 2 3 3 2" xfId="20030" xr:uid="{00000000-0005-0000-0000-00006E290000}"/>
    <cellStyle name="Normal 13 4 2 3 3 2 2" xfId="35143" xr:uid="{00000000-0005-0000-0000-00006F290000}"/>
    <cellStyle name="Normal 13 4 2 3 3 3" xfId="28375" xr:uid="{00000000-0005-0000-0000-000070290000}"/>
    <cellStyle name="Normal 13 4 2 3 4" xfId="16632" xr:uid="{00000000-0005-0000-0000-000071290000}"/>
    <cellStyle name="Normal 13 4 2 3 4 2" xfId="31756" xr:uid="{00000000-0005-0000-0000-000072290000}"/>
    <cellStyle name="Normal 13 4 2 3 5" xfId="9838" xr:uid="{00000000-0005-0000-0000-000073290000}"/>
    <cellStyle name="Normal 13 4 2 3 5 2" xfId="24991" xr:uid="{00000000-0005-0000-0000-000074290000}"/>
    <cellStyle name="Normal 13 4 2 4" xfId="10741" xr:uid="{00000000-0005-0000-0000-000075290000}"/>
    <cellStyle name="Normal 13 4 2 4 2" xfId="14125" xr:uid="{00000000-0005-0000-0000-000076290000}"/>
    <cellStyle name="Normal 13 4 2 4 2 2" xfId="20909" xr:uid="{00000000-0005-0000-0000-000077290000}"/>
    <cellStyle name="Normal 13 4 2 4 2 2 2" xfId="36022" xr:uid="{00000000-0005-0000-0000-000078290000}"/>
    <cellStyle name="Normal 13 4 2 4 2 3" xfId="29254" xr:uid="{00000000-0005-0000-0000-000079290000}"/>
    <cellStyle name="Normal 13 4 2 4 3" xfId="17525" xr:uid="{00000000-0005-0000-0000-00007A290000}"/>
    <cellStyle name="Normal 13 4 2 4 3 2" xfId="32638" xr:uid="{00000000-0005-0000-0000-00007B290000}"/>
    <cellStyle name="Normal 13 4 2 4 4" xfId="25870" xr:uid="{00000000-0005-0000-0000-00007C290000}"/>
    <cellStyle name="Normal 13 4 2 5" xfId="12410" xr:uid="{00000000-0005-0000-0000-00007D290000}"/>
    <cellStyle name="Normal 13 4 2 5 2" xfId="19193" xr:uid="{00000000-0005-0000-0000-00007E290000}"/>
    <cellStyle name="Normal 13 4 2 5 2 2" xfId="34306" xr:uid="{00000000-0005-0000-0000-00007F290000}"/>
    <cellStyle name="Normal 13 4 2 5 3" xfId="27538" xr:uid="{00000000-0005-0000-0000-000080290000}"/>
    <cellStyle name="Normal 13 4 2 6" xfId="15798" xr:uid="{00000000-0005-0000-0000-000081290000}"/>
    <cellStyle name="Normal 13 4 2 6 2" xfId="30922" xr:uid="{00000000-0005-0000-0000-000082290000}"/>
    <cellStyle name="Normal 13 4 2 7" xfId="9000" xr:uid="{00000000-0005-0000-0000-000083290000}"/>
    <cellStyle name="Normal 13 4 2 7 2" xfId="24154" xr:uid="{00000000-0005-0000-0000-000084290000}"/>
    <cellStyle name="Normal 13 4 2 8" xfId="22601" xr:uid="{00000000-0005-0000-0000-000085290000}"/>
    <cellStyle name="Normal 13 4 2 9" xfId="7114" xr:uid="{00000000-0005-0000-0000-000086290000}"/>
    <cellStyle name="Normal 13 4 3" xfId="2482" xr:uid="{00000000-0005-0000-0000-000087290000}"/>
    <cellStyle name="Normal 13 4 3 10" xfId="4823" xr:uid="{00000000-0005-0000-0000-000088290000}"/>
    <cellStyle name="Normal 13 4 3 2" xfId="7690" xr:uid="{00000000-0005-0000-0000-000089290000}"/>
    <cellStyle name="Normal 13 4 3 2 2" xfId="11782" xr:uid="{00000000-0005-0000-0000-00008A290000}"/>
    <cellStyle name="Normal 13 4 3 2 2 2" xfId="15167" xr:uid="{00000000-0005-0000-0000-00008B290000}"/>
    <cellStyle name="Normal 13 4 3 2 2 2 2" xfId="21951" xr:uid="{00000000-0005-0000-0000-00008C290000}"/>
    <cellStyle name="Normal 13 4 3 2 2 2 2 2" xfId="37064" xr:uid="{00000000-0005-0000-0000-00008D290000}"/>
    <cellStyle name="Normal 13 4 3 2 2 2 3" xfId="30296" xr:uid="{00000000-0005-0000-0000-00008E290000}"/>
    <cellStyle name="Normal 13 4 3 2 2 3" xfId="18567" xr:uid="{00000000-0005-0000-0000-00008F290000}"/>
    <cellStyle name="Normal 13 4 3 2 2 3 2" xfId="33680" xr:uid="{00000000-0005-0000-0000-000090290000}"/>
    <cellStyle name="Normal 13 4 3 2 2 4" xfId="26912" xr:uid="{00000000-0005-0000-0000-000091290000}"/>
    <cellStyle name="Normal 13 4 3 2 3" xfId="13454" xr:uid="{00000000-0005-0000-0000-000092290000}"/>
    <cellStyle name="Normal 13 4 3 2 3 2" xfId="20238" xr:uid="{00000000-0005-0000-0000-000093290000}"/>
    <cellStyle name="Normal 13 4 3 2 3 2 2" xfId="35351" xr:uid="{00000000-0005-0000-0000-000094290000}"/>
    <cellStyle name="Normal 13 4 3 2 3 3" xfId="28583" xr:uid="{00000000-0005-0000-0000-000095290000}"/>
    <cellStyle name="Normal 13 4 3 2 4" xfId="16841" xr:uid="{00000000-0005-0000-0000-000096290000}"/>
    <cellStyle name="Normal 13 4 3 2 4 2" xfId="31964" xr:uid="{00000000-0005-0000-0000-000097290000}"/>
    <cellStyle name="Normal 13 4 3 2 5" xfId="10045" xr:uid="{00000000-0005-0000-0000-000098290000}"/>
    <cellStyle name="Normal 13 4 3 2 5 2" xfId="25199" xr:uid="{00000000-0005-0000-0000-000099290000}"/>
    <cellStyle name="Normal 13 4 3 3" xfId="10948" xr:uid="{00000000-0005-0000-0000-00009A290000}"/>
    <cellStyle name="Normal 13 4 3 3 2" xfId="14333" xr:uid="{00000000-0005-0000-0000-00009B290000}"/>
    <cellStyle name="Normal 13 4 3 3 2 2" xfId="21117" xr:uid="{00000000-0005-0000-0000-00009C290000}"/>
    <cellStyle name="Normal 13 4 3 3 2 2 2" xfId="36230" xr:uid="{00000000-0005-0000-0000-00009D290000}"/>
    <cellStyle name="Normal 13 4 3 3 2 3" xfId="29462" xr:uid="{00000000-0005-0000-0000-00009E290000}"/>
    <cellStyle name="Normal 13 4 3 3 3" xfId="17733" xr:uid="{00000000-0005-0000-0000-00009F290000}"/>
    <cellStyle name="Normal 13 4 3 3 3 2" xfId="32846" xr:uid="{00000000-0005-0000-0000-0000A0290000}"/>
    <cellStyle name="Normal 13 4 3 3 4" xfId="26078" xr:uid="{00000000-0005-0000-0000-0000A1290000}"/>
    <cellStyle name="Normal 13 4 3 4" xfId="12618" xr:uid="{00000000-0005-0000-0000-0000A2290000}"/>
    <cellStyle name="Normal 13 4 3 4 2" xfId="19401" xr:uid="{00000000-0005-0000-0000-0000A3290000}"/>
    <cellStyle name="Normal 13 4 3 4 2 2" xfId="34514" xr:uid="{00000000-0005-0000-0000-0000A4290000}"/>
    <cellStyle name="Normal 13 4 3 4 3" xfId="27746" xr:uid="{00000000-0005-0000-0000-0000A5290000}"/>
    <cellStyle name="Normal 13 4 3 5" xfId="16006" xr:uid="{00000000-0005-0000-0000-0000A6290000}"/>
    <cellStyle name="Normal 13 4 3 5 2" xfId="31130" xr:uid="{00000000-0005-0000-0000-0000A7290000}"/>
    <cellStyle name="Normal 13 4 3 6" xfId="9208" xr:uid="{00000000-0005-0000-0000-0000A8290000}"/>
    <cellStyle name="Normal 13 4 3 6 2" xfId="24362" xr:uid="{00000000-0005-0000-0000-0000A9290000}"/>
    <cellStyle name="Normal 13 4 3 7" xfId="22809" xr:uid="{00000000-0005-0000-0000-0000AA290000}"/>
    <cellStyle name="Normal 13 4 3 8" xfId="7323" xr:uid="{00000000-0005-0000-0000-0000AB290000}"/>
    <cellStyle name="Normal 13 4 3 9" xfId="5894" xr:uid="{00000000-0005-0000-0000-0000AC290000}"/>
    <cellStyle name="Normal 13 4 4" xfId="2483" xr:uid="{00000000-0005-0000-0000-0000AD290000}"/>
    <cellStyle name="Normal 13 4 4 2" xfId="11366" xr:uid="{00000000-0005-0000-0000-0000AE290000}"/>
    <cellStyle name="Normal 13 4 4 2 2" xfId="14751" xr:uid="{00000000-0005-0000-0000-0000AF290000}"/>
    <cellStyle name="Normal 13 4 4 2 2 2" xfId="21535" xr:uid="{00000000-0005-0000-0000-0000B0290000}"/>
    <cellStyle name="Normal 13 4 4 2 2 2 2" xfId="36648" xr:uid="{00000000-0005-0000-0000-0000B1290000}"/>
    <cellStyle name="Normal 13 4 4 2 2 3" xfId="29880" xr:uid="{00000000-0005-0000-0000-0000B2290000}"/>
    <cellStyle name="Normal 13 4 4 2 3" xfId="18151" xr:uid="{00000000-0005-0000-0000-0000B3290000}"/>
    <cellStyle name="Normal 13 4 4 2 3 2" xfId="33264" xr:uid="{00000000-0005-0000-0000-0000B4290000}"/>
    <cellStyle name="Normal 13 4 4 2 4" xfId="26496" xr:uid="{00000000-0005-0000-0000-0000B5290000}"/>
    <cellStyle name="Normal 13 4 4 3" xfId="13038" xr:uid="{00000000-0005-0000-0000-0000B6290000}"/>
    <cellStyle name="Normal 13 4 4 3 2" xfId="19822" xr:uid="{00000000-0005-0000-0000-0000B7290000}"/>
    <cellStyle name="Normal 13 4 4 3 2 2" xfId="34935" xr:uid="{00000000-0005-0000-0000-0000B8290000}"/>
    <cellStyle name="Normal 13 4 4 3 3" xfId="28167" xr:uid="{00000000-0005-0000-0000-0000B9290000}"/>
    <cellStyle name="Normal 13 4 4 4" xfId="16424" xr:uid="{00000000-0005-0000-0000-0000BA290000}"/>
    <cellStyle name="Normal 13 4 4 4 2" xfId="31548" xr:uid="{00000000-0005-0000-0000-0000BB290000}"/>
    <cellStyle name="Normal 13 4 4 5" xfId="9630" xr:uid="{00000000-0005-0000-0000-0000BC290000}"/>
    <cellStyle name="Normal 13 4 4 5 2" xfId="24783" xr:uid="{00000000-0005-0000-0000-0000BD290000}"/>
    <cellStyle name="Normal 13 4 4 6" xfId="5895" xr:uid="{00000000-0005-0000-0000-0000BE290000}"/>
    <cellStyle name="Normal 13 4 4 7" xfId="4824" xr:uid="{00000000-0005-0000-0000-0000BF290000}"/>
    <cellStyle name="Normal 13 4 5" xfId="2484" xr:uid="{00000000-0005-0000-0000-0000C0290000}"/>
    <cellStyle name="Normal 13 4 5 2" xfId="13917" xr:uid="{00000000-0005-0000-0000-0000C1290000}"/>
    <cellStyle name="Normal 13 4 5 2 2" xfId="20701" xr:uid="{00000000-0005-0000-0000-0000C2290000}"/>
    <cellStyle name="Normal 13 4 5 2 2 2" xfId="35814" xr:uid="{00000000-0005-0000-0000-0000C3290000}"/>
    <cellStyle name="Normal 13 4 5 2 3" xfId="29046" xr:uid="{00000000-0005-0000-0000-0000C4290000}"/>
    <cellStyle name="Normal 13 4 5 3" xfId="17317" xr:uid="{00000000-0005-0000-0000-0000C5290000}"/>
    <cellStyle name="Normal 13 4 5 3 2" xfId="32430" xr:uid="{00000000-0005-0000-0000-0000C6290000}"/>
    <cellStyle name="Normal 13 4 5 4" xfId="10533" xr:uid="{00000000-0005-0000-0000-0000C7290000}"/>
    <cellStyle name="Normal 13 4 5 4 2" xfId="25662" xr:uid="{00000000-0005-0000-0000-0000C8290000}"/>
    <cellStyle name="Normal 13 4 5 5" xfId="5896" xr:uid="{00000000-0005-0000-0000-0000C9290000}"/>
    <cellStyle name="Normal 13 4 5 6" xfId="4825" xr:uid="{00000000-0005-0000-0000-0000CA290000}"/>
    <cellStyle name="Normal 13 4 6" xfId="2485" xr:uid="{00000000-0005-0000-0000-0000CB290000}"/>
    <cellStyle name="Normal 13 4 6 2" xfId="18985" xr:uid="{00000000-0005-0000-0000-0000CC290000}"/>
    <cellStyle name="Normal 13 4 6 2 2" xfId="34098" xr:uid="{00000000-0005-0000-0000-0000CD290000}"/>
    <cellStyle name="Normal 13 4 6 3" xfId="12202" xr:uid="{00000000-0005-0000-0000-0000CE290000}"/>
    <cellStyle name="Normal 13 4 6 3 2" xfId="27330" xr:uid="{00000000-0005-0000-0000-0000CF290000}"/>
    <cellStyle name="Normal 13 4 6 4" xfId="5897" xr:uid="{00000000-0005-0000-0000-0000D0290000}"/>
    <cellStyle name="Normal 13 4 6 5" xfId="4826" xr:uid="{00000000-0005-0000-0000-0000D1290000}"/>
    <cellStyle name="Normal 13 4 7" xfId="2486" xr:uid="{00000000-0005-0000-0000-0000D2290000}"/>
    <cellStyle name="Normal 13 4 7 2" xfId="15590" xr:uid="{00000000-0005-0000-0000-0000D3290000}"/>
    <cellStyle name="Normal 13 4 7 2 2" xfId="30714" xr:uid="{00000000-0005-0000-0000-0000D4290000}"/>
    <cellStyle name="Normal 13 4 7 3" xfId="5898" xr:uid="{00000000-0005-0000-0000-0000D5290000}"/>
    <cellStyle name="Normal 13 4 7 4" xfId="4827" xr:uid="{00000000-0005-0000-0000-0000D6290000}"/>
    <cellStyle name="Normal 13 4 8" xfId="2487" xr:uid="{00000000-0005-0000-0000-0000D7290000}"/>
    <cellStyle name="Normal 13 4 8 2" xfId="5899" xr:uid="{00000000-0005-0000-0000-0000D8290000}"/>
    <cellStyle name="Normal 13 4 8 3" xfId="4828" xr:uid="{00000000-0005-0000-0000-0000D9290000}"/>
    <cellStyle name="Normal 13 4 9" xfId="2480" xr:uid="{00000000-0005-0000-0000-0000DA290000}"/>
    <cellStyle name="Normal 13 4 9 2" xfId="23821" xr:uid="{00000000-0005-0000-0000-0000DB290000}"/>
    <cellStyle name="Normal 13 4 9 3" xfId="8657" xr:uid="{00000000-0005-0000-0000-0000DC290000}"/>
    <cellStyle name="Normal 13 5" xfId="2488" xr:uid="{00000000-0005-0000-0000-0000DD290000}"/>
    <cellStyle name="Normal 13 5 10" xfId="8897" xr:uid="{00000000-0005-0000-0000-0000DE290000}"/>
    <cellStyle name="Normal 13 5 10 2" xfId="24051" xr:uid="{00000000-0005-0000-0000-0000DF290000}"/>
    <cellStyle name="Normal 13 5 11" xfId="22498" xr:uid="{00000000-0005-0000-0000-0000E0290000}"/>
    <cellStyle name="Normal 13 5 12" xfId="7012" xr:uid="{00000000-0005-0000-0000-0000E1290000}"/>
    <cellStyle name="Normal 13 5 13" xfId="5900" xr:uid="{00000000-0005-0000-0000-0000E2290000}"/>
    <cellStyle name="Normal 13 5 14" xfId="4829" xr:uid="{00000000-0005-0000-0000-0000E3290000}"/>
    <cellStyle name="Normal 13 5 2" xfId="2489" xr:uid="{00000000-0005-0000-0000-0000E4290000}"/>
    <cellStyle name="Normal 13 5 2 10" xfId="4830" xr:uid="{00000000-0005-0000-0000-0000E5290000}"/>
    <cellStyle name="Normal 13 5 2 2" xfId="7692" xr:uid="{00000000-0005-0000-0000-0000E6290000}"/>
    <cellStyle name="Normal 13 5 2 2 2" xfId="11887" xr:uid="{00000000-0005-0000-0000-0000E7290000}"/>
    <cellStyle name="Normal 13 5 2 2 2 2" xfId="15272" xr:uid="{00000000-0005-0000-0000-0000E8290000}"/>
    <cellStyle name="Normal 13 5 2 2 2 2 2" xfId="22056" xr:uid="{00000000-0005-0000-0000-0000E9290000}"/>
    <cellStyle name="Normal 13 5 2 2 2 2 2 2" xfId="37169" xr:uid="{00000000-0005-0000-0000-0000EA290000}"/>
    <cellStyle name="Normal 13 5 2 2 2 2 3" xfId="30401" xr:uid="{00000000-0005-0000-0000-0000EB290000}"/>
    <cellStyle name="Normal 13 5 2 2 2 3" xfId="18672" xr:uid="{00000000-0005-0000-0000-0000EC290000}"/>
    <cellStyle name="Normal 13 5 2 2 2 3 2" xfId="33785" xr:uid="{00000000-0005-0000-0000-0000ED290000}"/>
    <cellStyle name="Normal 13 5 2 2 2 4" xfId="27017" xr:uid="{00000000-0005-0000-0000-0000EE290000}"/>
    <cellStyle name="Normal 13 5 2 2 3" xfId="13559" xr:uid="{00000000-0005-0000-0000-0000EF290000}"/>
    <cellStyle name="Normal 13 5 2 2 3 2" xfId="20343" xr:uid="{00000000-0005-0000-0000-0000F0290000}"/>
    <cellStyle name="Normal 13 5 2 2 3 2 2" xfId="35456" xr:uid="{00000000-0005-0000-0000-0000F1290000}"/>
    <cellStyle name="Normal 13 5 2 2 3 3" xfId="28688" xr:uid="{00000000-0005-0000-0000-0000F2290000}"/>
    <cellStyle name="Normal 13 5 2 2 4" xfId="16946" xr:uid="{00000000-0005-0000-0000-0000F3290000}"/>
    <cellStyle name="Normal 13 5 2 2 4 2" xfId="32069" xr:uid="{00000000-0005-0000-0000-0000F4290000}"/>
    <cellStyle name="Normal 13 5 2 2 5" xfId="10150" xr:uid="{00000000-0005-0000-0000-0000F5290000}"/>
    <cellStyle name="Normal 13 5 2 2 5 2" xfId="25304" xr:uid="{00000000-0005-0000-0000-0000F6290000}"/>
    <cellStyle name="Normal 13 5 2 3" xfId="11053" xr:uid="{00000000-0005-0000-0000-0000F7290000}"/>
    <cellStyle name="Normal 13 5 2 3 2" xfId="14438" xr:uid="{00000000-0005-0000-0000-0000F8290000}"/>
    <cellStyle name="Normal 13 5 2 3 2 2" xfId="21222" xr:uid="{00000000-0005-0000-0000-0000F9290000}"/>
    <cellStyle name="Normal 13 5 2 3 2 2 2" xfId="36335" xr:uid="{00000000-0005-0000-0000-0000FA290000}"/>
    <cellStyle name="Normal 13 5 2 3 2 3" xfId="29567" xr:uid="{00000000-0005-0000-0000-0000FB290000}"/>
    <cellStyle name="Normal 13 5 2 3 3" xfId="17838" xr:uid="{00000000-0005-0000-0000-0000FC290000}"/>
    <cellStyle name="Normal 13 5 2 3 3 2" xfId="32951" xr:uid="{00000000-0005-0000-0000-0000FD290000}"/>
    <cellStyle name="Normal 13 5 2 3 4" xfId="26183" xr:uid="{00000000-0005-0000-0000-0000FE290000}"/>
    <cellStyle name="Normal 13 5 2 4" xfId="12723" xr:uid="{00000000-0005-0000-0000-0000FF290000}"/>
    <cellStyle name="Normal 13 5 2 4 2" xfId="19506" xr:uid="{00000000-0005-0000-0000-0000002A0000}"/>
    <cellStyle name="Normal 13 5 2 4 2 2" xfId="34619" xr:uid="{00000000-0005-0000-0000-0000012A0000}"/>
    <cellStyle name="Normal 13 5 2 4 3" xfId="27851" xr:uid="{00000000-0005-0000-0000-0000022A0000}"/>
    <cellStyle name="Normal 13 5 2 5" xfId="16111" xr:uid="{00000000-0005-0000-0000-0000032A0000}"/>
    <cellStyle name="Normal 13 5 2 5 2" xfId="31235" xr:uid="{00000000-0005-0000-0000-0000042A0000}"/>
    <cellStyle name="Normal 13 5 2 6" xfId="9313" xr:uid="{00000000-0005-0000-0000-0000052A0000}"/>
    <cellStyle name="Normal 13 5 2 6 2" xfId="24467" xr:uid="{00000000-0005-0000-0000-0000062A0000}"/>
    <cellStyle name="Normal 13 5 2 7" xfId="22914" xr:uid="{00000000-0005-0000-0000-0000072A0000}"/>
    <cellStyle name="Normal 13 5 2 8" xfId="7428" xr:uid="{00000000-0005-0000-0000-0000082A0000}"/>
    <cellStyle name="Normal 13 5 2 9" xfId="5901" xr:uid="{00000000-0005-0000-0000-0000092A0000}"/>
    <cellStyle name="Normal 13 5 3" xfId="2490" xr:uid="{00000000-0005-0000-0000-00000A2A0000}"/>
    <cellStyle name="Normal 13 5 3 2" xfId="11471" xr:uid="{00000000-0005-0000-0000-00000B2A0000}"/>
    <cellStyle name="Normal 13 5 3 2 2" xfId="14856" xr:uid="{00000000-0005-0000-0000-00000C2A0000}"/>
    <cellStyle name="Normal 13 5 3 2 2 2" xfId="21640" xr:uid="{00000000-0005-0000-0000-00000D2A0000}"/>
    <cellStyle name="Normal 13 5 3 2 2 2 2" xfId="36753" xr:uid="{00000000-0005-0000-0000-00000E2A0000}"/>
    <cellStyle name="Normal 13 5 3 2 2 3" xfId="29985" xr:uid="{00000000-0005-0000-0000-00000F2A0000}"/>
    <cellStyle name="Normal 13 5 3 2 3" xfId="18256" xr:uid="{00000000-0005-0000-0000-0000102A0000}"/>
    <cellStyle name="Normal 13 5 3 2 3 2" xfId="33369" xr:uid="{00000000-0005-0000-0000-0000112A0000}"/>
    <cellStyle name="Normal 13 5 3 2 4" xfId="26601" xr:uid="{00000000-0005-0000-0000-0000122A0000}"/>
    <cellStyle name="Normal 13 5 3 3" xfId="13143" xr:uid="{00000000-0005-0000-0000-0000132A0000}"/>
    <cellStyle name="Normal 13 5 3 3 2" xfId="19927" xr:uid="{00000000-0005-0000-0000-0000142A0000}"/>
    <cellStyle name="Normal 13 5 3 3 2 2" xfId="35040" xr:uid="{00000000-0005-0000-0000-0000152A0000}"/>
    <cellStyle name="Normal 13 5 3 3 3" xfId="28272" xr:uid="{00000000-0005-0000-0000-0000162A0000}"/>
    <cellStyle name="Normal 13 5 3 4" xfId="16529" xr:uid="{00000000-0005-0000-0000-0000172A0000}"/>
    <cellStyle name="Normal 13 5 3 4 2" xfId="31653" xr:uid="{00000000-0005-0000-0000-0000182A0000}"/>
    <cellStyle name="Normal 13 5 3 5" xfId="9735" xr:uid="{00000000-0005-0000-0000-0000192A0000}"/>
    <cellStyle name="Normal 13 5 3 5 2" xfId="24888" xr:uid="{00000000-0005-0000-0000-00001A2A0000}"/>
    <cellStyle name="Normal 13 5 3 6" xfId="5902" xr:uid="{00000000-0005-0000-0000-00001B2A0000}"/>
    <cellStyle name="Normal 13 5 3 7" xfId="4831" xr:uid="{00000000-0005-0000-0000-00001C2A0000}"/>
    <cellStyle name="Normal 13 5 4" xfId="2491" xr:uid="{00000000-0005-0000-0000-00001D2A0000}"/>
    <cellStyle name="Normal 13 5 4 2" xfId="14022" xr:uid="{00000000-0005-0000-0000-00001E2A0000}"/>
    <cellStyle name="Normal 13 5 4 2 2" xfId="20806" xr:uid="{00000000-0005-0000-0000-00001F2A0000}"/>
    <cellStyle name="Normal 13 5 4 2 2 2" xfId="35919" xr:uid="{00000000-0005-0000-0000-0000202A0000}"/>
    <cellStyle name="Normal 13 5 4 2 3" xfId="29151" xr:uid="{00000000-0005-0000-0000-0000212A0000}"/>
    <cellStyle name="Normal 13 5 4 3" xfId="17422" xr:uid="{00000000-0005-0000-0000-0000222A0000}"/>
    <cellStyle name="Normal 13 5 4 3 2" xfId="32535" xr:uid="{00000000-0005-0000-0000-0000232A0000}"/>
    <cellStyle name="Normal 13 5 4 4" xfId="10638" xr:uid="{00000000-0005-0000-0000-0000242A0000}"/>
    <cellStyle name="Normal 13 5 4 4 2" xfId="25767" xr:uid="{00000000-0005-0000-0000-0000252A0000}"/>
    <cellStyle name="Normal 13 5 4 5" xfId="5903" xr:uid="{00000000-0005-0000-0000-0000262A0000}"/>
    <cellStyle name="Normal 13 5 4 6" xfId="4832" xr:uid="{00000000-0005-0000-0000-0000272A0000}"/>
    <cellStyle name="Normal 13 5 5" xfId="2492" xr:uid="{00000000-0005-0000-0000-0000282A0000}"/>
    <cellStyle name="Normal 13 5 5 2" xfId="19090" xr:uid="{00000000-0005-0000-0000-0000292A0000}"/>
    <cellStyle name="Normal 13 5 5 2 2" xfId="34203" xr:uid="{00000000-0005-0000-0000-00002A2A0000}"/>
    <cellStyle name="Normal 13 5 5 3" xfId="12307" xr:uid="{00000000-0005-0000-0000-00002B2A0000}"/>
    <cellStyle name="Normal 13 5 5 3 2" xfId="27435" xr:uid="{00000000-0005-0000-0000-00002C2A0000}"/>
    <cellStyle name="Normal 13 5 5 4" xfId="5904" xr:uid="{00000000-0005-0000-0000-00002D2A0000}"/>
    <cellStyle name="Normal 13 5 5 5" xfId="4833" xr:uid="{00000000-0005-0000-0000-00002E2A0000}"/>
    <cellStyle name="Normal 13 5 6" xfId="2493" xr:uid="{00000000-0005-0000-0000-00002F2A0000}"/>
    <cellStyle name="Normal 13 5 6 2" xfId="15695" xr:uid="{00000000-0005-0000-0000-0000302A0000}"/>
    <cellStyle name="Normal 13 5 6 2 2" xfId="30819" xr:uid="{00000000-0005-0000-0000-0000312A0000}"/>
    <cellStyle name="Normal 13 5 6 3" xfId="5905" xr:uid="{00000000-0005-0000-0000-0000322A0000}"/>
    <cellStyle name="Normal 13 5 6 4" xfId="4834" xr:uid="{00000000-0005-0000-0000-0000332A0000}"/>
    <cellStyle name="Normal 13 5 7" xfId="2494" xr:uid="{00000000-0005-0000-0000-0000342A0000}"/>
    <cellStyle name="Normal 13 5 7 2" xfId="5906" xr:uid="{00000000-0005-0000-0000-0000352A0000}"/>
    <cellStyle name="Normal 13 5 7 3" xfId="4835" xr:uid="{00000000-0005-0000-0000-0000362A0000}"/>
    <cellStyle name="Normal 13 5 8" xfId="2495" xr:uid="{00000000-0005-0000-0000-0000372A0000}"/>
    <cellStyle name="Normal 13 5 8 2" xfId="5907" xr:uid="{00000000-0005-0000-0000-0000382A0000}"/>
    <cellStyle name="Normal 13 5 8 3" xfId="4836" xr:uid="{00000000-0005-0000-0000-0000392A0000}"/>
    <cellStyle name="Normal 13 5 9" xfId="7691" xr:uid="{00000000-0005-0000-0000-00003A2A0000}"/>
    <cellStyle name="Normal 13 6" xfId="2496" xr:uid="{00000000-0005-0000-0000-00003B2A0000}"/>
    <cellStyle name="Normal 13 6 10" xfId="9105" xr:uid="{00000000-0005-0000-0000-00003C2A0000}"/>
    <cellStyle name="Normal 13 6 10 2" xfId="24259" xr:uid="{00000000-0005-0000-0000-00003D2A0000}"/>
    <cellStyle name="Normal 13 6 11" xfId="22706" xr:uid="{00000000-0005-0000-0000-00003E2A0000}"/>
    <cellStyle name="Normal 13 6 12" xfId="7222" xr:uid="{00000000-0005-0000-0000-00003F2A0000}"/>
    <cellStyle name="Normal 13 6 13" xfId="5908" xr:uid="{00000000-0005-0000-0000-0000402A0000}"/>
    <cellStyle name="Normal 13 6 14" xfId="4837" xr:uid="{00000000-0005-0000-0000-0000412A0000}"/>
    <cellStyle name="Normal 13 6 2" xfId="2497" xr:uid="{00000000-0005-0000-0000-0000422A0000}"/>
    <cellStyle name="Normal 13 6 2 2" xfId="11679" xr:uid="{00000000-0005-0000-0000-0000432A0000}"/>
    <cellStyle name="Normal 13 6 2 2 2" xfId="15064" xr:uid="{00000000-0005-0000-0000-0000442A0000}"/>
    <cellStyle name="Normal 13 6 2 2 2 2" xfId="21848" xr:uid="{00000000-0005-0000-0000-0000452A0000}"/>
    <cellStyle name="Normal 13 6 2 2 2 2 2" xfId="36961" xr:uid="{00000000-0005-0000-0000-0000462A0000}"/>
    <cellStyle name="Normal 13 6 2 2 2 3" xfId="30193" xr:uid="{00000000-0005-0000-0000-0000472A0000}"/>
    <cellStyle name="Normal 13 6 2 2 3" xfId="18464" xr:uid="{00000000-0005-0000-0000-0000482A0000}"/>
    <cellStyle name="Normal 13 6 2 2 3 2" xfId="33577" xr:uid="{00000000-0005-0000-0000-0000492A0000}"/>
    <cellStyle name="Normal 13 6 2 2 4" xfId="26809" xr:uid="{00000000-0005-0000-0000-00004A2A0000}"/>
    <cellStyle name="Normal 13 6 2 3" xfId="13351" xr:uid="{00000000-0005-0000-0000-00004B2A0000}"/>
    <cellStyle name="Normal 13 6 2 3 2" xfId="20135" xr:uid="{00000000-0005-0000-0000-00004C2A0000}"/>
    <cellStyle name="Normal 13 6 2 3 2 2" xfId="35248" xr:uid="{00000000-0005-0000-0000-00004D2A0000}"/>
    <cellStyle name="Normal 13 6 2 3 3" xfId="28480" xr:uid="{00000000-0005-0000-0000-00004E2A0000}"/>
    <cellStyle name="Normal 13 6 2 4" xfId="16738" xr:uid="{00000000-0005-0000-0000-00004F2A0000}"/>
    <cellStyle name="Normal 13 6 2 4 2" xfId="31861" xr:uid="{00000000-0005-0000-0000-0000502A0000}"/>
    <cellStyle name="Normal 13 6 2 5" xfId="9943" xr:uid="{00000000-0005-0000-0000-0000512A0000}"/>
    <cellStyle name="Normal 13 6 2 5 2" xfId="25096" xr:uid="{00000000-0005-0000-0000-0000522A0000}"/>
    <cellStyle name="Normal 13 6 2 6" xfId="5909" xr:uid="{00000000-0005-0000-0000-0000532A0000}"/>
    <cellStyle name="Normal 13 6 2 7" xfId="4838" xr:uid="{00000000-0005-0000-0000-0000542A0000}"/>
    <cellStyle name="Normal 13 6 3" xfId="2498" xr:uid="{00000000-0005-0000-0000-0000552A0000}"/>
    <cellStyle name="Normal 13 6 3 2" xfId="14230" xr:uid="{00000000-0005-0000-0000-0000562A0000}"/>
    <cellStyle name="Normal 13 6 3 2 2" xfId="21014" xr:uid="{00000000-0005-0000-0000-0000572A0000}"/>
    <cellStyle name="Normal 13 6 3 2 2 2" xfId="36127" xr:uid="{00000000-0005-0000-0000-0000582A0000}"/>
    <cellStyle name="Normal 13 6 3 2 3" xfId="29359" xr:uid="{00000000-0005-0000-0000-0000592A0000}"/>
    <cellStyle name="Normal 13 6 3 3" xfId="17630" xr:uid="{00000000-0005-0000-0000-00005A2A0000}"/>
    <cellStyle name="Normal 13 6 3 3 2" xfId="32743" xr:uid="{00000000-0005-0000-0000-00005B2A0000}"/>
    <cellStyle name="Normal 13 6 3 4" xfId="10846" xr:uid="{00000000-0005-0000-0000-00005C2A0000}"/>
    <cellStyle name="Normal 13 6 3 4 2" xfId="25975" xr:uid="{00000000-0005-0000-0000-00005D2A0000}"/>
    <cellStyle name="Normal 13 6 3 5" xfId="5910" xr:uid="{00000000-0005-0000-0000-00005E2A0000}"/>
    <cellStyle name="Normal 13 6 3 6" xfId="4839" xr:uid="{00000000-0005-0000-0000-00005F2A0000}"/>
    <cellStyle name="Normal 13 6 4" xfId="2499" xr:uid="{00000000-0005-0000-0000-0000602A0000}"/>
    <cellStyle name="Normal 13 6 4 2" xfId="19298" xr:uid="{00000000-0005-0000-0000-0000612A0000}"/>
    <cellStyle name="Normal 13 6 4 2 2" xfId="34411" xr:uid="{00000000-0005-0000-0000-0000622A0000}"/>
    <cellStyle name="Normal 13 6 4 3" xfId="12515" xr:uid="{00000000-0005-0000-0000-0000632A0000}"/>
    <cellStyle name="Normal 13 6 4 3 2" xfId="27643" xr:uid="{00000000-0005-0000-0000-0000642A0000}"/>
    <cellStyle name="Normal 13 6 4 4" xfId="5911" xr:uid="{00000000-0005-0000-0000-0000652A0000}"/>
    <cellStyle name="Normal 13 6 4 5" xfId="4840" xr:uid="{00000000-0005-0000-0000-0000662A0000}"/>
    <cellStyle name="Normal 13 6 5" xfId="2500" xr:uid="{00000000-0005-0000-0000-0000672A0000}"/>
    <cellStyle name="Normal 13 6 5 2" xfId="15903" xr:uid="{00000000-0005-0000-0000-0000682A0000}"/>
    <cellStyle name="Normal 13 6 5 2 2" xfId="31027" xr:uid="{00000000-0005-0000-0000-0000692A0000}"/>
    <cellStyle name="Normal 13 6 5 3" xfId="5912" xr:uid="{00000000-0005-0000-0000-00006A2A0000}"/>
    <cellStyle name="Normal 13 6 5 4" xfId="4841" xr:uid="{00000000-0005-0000-0000-00006B2A0000}"/>
    <cellStyle name="Normal 13 6 6" xfId="2501" xr:uid="{00000000-0005-0000-0000-00006C2A0000}"/>
    <cellStyle name="Normal 13 6 6 2" xfId="5913" xr:uid="{00000000-0005-0000-0000-00006D2A0000}"/>
    <cellStyle name="Normal 13 6 6 3" xfId="4842" xr:uid="{00000000-0005-0000-0000-00006E2A0000}"/>
    <cellStyle name="Normal 13 6 7" xfId="2502" xr:uid="{00000000-0005-0000-0000-00006F2A0000}"/>
    <cellStyle name="Normal 13 6 7 2" xfId="5914" xr:uid="{00000000-0005-0000-0000-0000702A0000}"/>
    <cellStyle name="Normal 13 6 7 3" xfId="4843" xr:uid="{00000000-0005-0000-0000-0000712A0000}"/>
    <cellStyle name="Normal 13 6 8" xfId="2503" xr:uid="{00000000-0005-0000-0000-0000722A0000}"/>
    <cellStyle name="Normal 13 6 8 2" xfId="5915" xr:uid="{00000000-0005-0000-0000-0000732A0000}"/>
    <cellStyle name="Normal 13 6 8 3" xfId="4844" xr:uid="{00000000-0005-0000-0000-0000742A0000}"/>
    <cellStyle name="Normal 13 6 9" xfId="7693" xr:uid="{00000000-0005-0000-0000-0000752A0000}"/>
    <cellStyle name="Normal 13 7" xfId="2504" xr:uid="{00000000-0005-0000-0000-0000762A0000}"/>
    <cellStyle name="Normal 13 7 10" xfId="5916" xr:uid="{00000000-0005-0000-0000-0000772A0000}"/>
    <cellStyle name="Normal 13 7 11" xfId="4845" xr:uid="{00000000-0005-0000-0000-0000782A0000}"/>
    <cellStyle name="Normal 13 7 2" xfId="2505" xr:uid="{00000000-0005-0000-0000-0000792A0000}"/>
    <cellStyle name="Normal 13 7 2 2" xfId="13814" xr:uid="{00000000-0005-0000-0000-00007A2A0000}"/>
    <cellStyle name="Normal 13 7 2 2 2" xfId="20598" xr:uid="{00000000-0005-0000-0000-00007B2A0000}"/>
    <cellStyle name="Normal 13 7 2 2 2 2" xfId="35711" xr:uid="{00000000-0005-0000-0000-00007C2A0000}"/>
    <cellStyle name="Normal 13 7 2 2 3" xfId="28943" xr:uid="{00000000-0005-0000-0000-00007D2A0000}"/>
    <cellStyle name="Normal 13 7 2 3" xfId="17214" xr:uid="{00000000-0005-0000-0000-00007E2A0000}"/>
    <cellStyle name="Normal 13 7 2 3 2" xfId="32327" xr:uid="{00000000-0005-0000-0000-00007F2A0000}"/>
    <cellStyle name="Normal 13 7 2 4" xfId="10427" xr:uid="{00000000-0005-0000-0000-0000802A0000}"/>
    <cellStyle name="Normal 13 7 2 4 2" xfId="25559" xr:uid="{00000000-0005-0000-0000-0000812A0000}"/>
    <cellStyle name="Normal 13 7 2 5" xfId="5917" xr:uid="{00000000-0005-0000-0000-0000822A0000}"/>
    <cellStyle name="Normal 13 7 2 6" xfId="4846" xr:uid="{00000000-0005-0000-0000-0000832A0000}"/>
    <cellStyle name="Normal 13 7 3" xfId="2506" xr:uid="{00000000-0005-0000-0000-0000842A0000}"/>
    <cellStyle name="Normal 13 7 3 2" xfId="19719" xr:uid="{00000000-0005-0000-0000-0000852A0000}"/>
    <cellStyle name="Normal 13 7 3 2 2" xfId="34832" xr:uid="{00000000-0005-0000-0000-0000862A0000}"/>
    <cellStyle name="Normal 13 7 3 3" xfId="12935" xr:uid="{00000000-0005-0000-0000-0000872A0000}"/>
    <cellStyle name="Normal 13 7 3 3 2" xfId="28064" xr:uid="{00000000-0005-0000-0000-0000882A0000}"/>
    <cellStyle name="Normal 13 7 3 4" xfId="5918" xr:uid="{00000000-0005-0000-0000-0000892A0000}"/>
    <cellStyle name="Normal 13 7 3 5" xfId="4847" xr:uid="{00000000-0005-0000-0000-00008A2A0000}"/>
    <cellStyle name="Normal 13 7 4" xfId="2507" xr:uid="{00000000-0005-0000-0000-00008B2A0000}"/>
    <cellStyle name="Normal 13 7 4 2" xfId="16321" xr:uid="{00000000-0005-0000-0000-00008C2A0000}"/>
    <cellStyle name="Normal 13 7 4 2 2" xfId="31445" xr:uid="{00000000-0005-0000-0000-00008D2A0000}"/>
    <cellStyle name="Normal 13 7 4 3" xfId="5919" xr:uid="{00000000-0005-0000-0000-00008E2A0000}"/>
    <cellStyle name="Normal 13 7 4 4" xfId="4848" xr:uid="{00000000-0005-0000-0000-00008F2A0000}"/>
    <cellStyle name="Normal 13 7 5" xfId="2508" xr:uid="{00000000-0005-0000-0000-0000902A0000}"/>
    <cellStyle name="Normal 13 7 5 2" xfId="5920" xr:uid="{00000000-0005-0000-0000-0000912A0000}"/>
    <cellStyle name="Normal 13 7 5 3" xfId="4849" xr:uid="{00000000-0005-0000-0000-0000922A0000}"/>
    <cellStyle name="Normal 13 7 6" xfId="2509" xr:uid="{00000000-0005-0000-0000-0000932A0000}"/>
    <cellStyle name="Normal 13 7 6 2" xfId="5921" xr:uid="{00000000-0005-0000-0000-0000942A0000}"/>
    <cellStyle name="Normal 13 7 6 3" xfId="4850" xr:uid="{00000000-0005-0000-0000-0000952A0000}"/>
    <cellStyle name="Normal 13 7 7" xfId="2510" xr:uid="{00000000-0005-0000-0000-0000962A0000}"/>
    <cellStyle name="Normal 13 7 7 2" xfId="5922" xr:uid="{00000000-0005-0000-0000-0000972A0000}"/>
    <cellStyle name="Normal 13 7 7 3" xfId="4851" xr:uid="{00000000-0005-0000-0000-0000982A0000}"/>
    <cellStyle name="Normal 13 7 8" xfId="2511" xr:uid="{00000000-0005-0000-0000-0000992A0000}"/>
    <cellStyle name="Normal 13 7 8 2" xfId="5923" xr:uid="{00000000-0005-0000-0000-00009A2A0000}"/>
    <cellStyle name="Normal 13 7 8 3" xfId="4852" xr:uid="{00000000-0005-0000-0000-00009B2A0000}"/>
    <cellStyle name="Normal 13 7 9" xfId="9527" xr:uid="{00000000-0005-0000-0000-00009C2A0000}"/>
    <cellStyle name="Normal 13 7 9 2" xfId="24680" xr:uid="{00000000-0005-0000-0000-00009D2A0000}"/>
    <cellStyle name="Normal 13 8" xfId="2512" xr:uid="{00000000-0005-0000-0000-00009E2A0000}"/>
    <cellStyle name="Normal 13 8 2" xfId="13792" xr:uid="{00000000-0005-0000-0000-00009F2A0000}"/>
    <cellStyle name="Normal 13 8 2 2" xfId="20576" xr:uid="{00000000-0005-0000-0000-0000A02A0000}"/>
    <cellStyle name="Normal 13 8 2 2 2" xfId="35689" xr:uid="{00000000-0005-0000-0000-0000A12A0000}"/>
    <cellStyle name="Normal 13 8 2 3" xfId="28921" xr:uid="{00000000-0005-0000-0000-0000A22A0000}"/>
    <cellStyle name="Normal 13 8 3" xfId="17194" xr:uid="{00000000-0005-0000-0000-0000A32A0000}"/>
    <cellStyle name="Normal 13 8 3 2" xfId="32307" xr:uid="{00000000-0005-0000-0000-0000A42A0000}"/>
    <cellStyle name="Normal 13 8 4" xfId="10405" xr:uid="{00000000-0005-0000-0000-0000A52A0000}"/>
    <cellStyle name="Normal 13 8 4 2" xfId="25537" xr:uid="{00000000-0005-0000-0000-0000A62A0000}"/>
    <cellStyle name="Normal 13 8 5" xfId="5924" xr:uid="{00000000-0005-0000-0000-0000A72A0000}"/>
    <cellStyle name="Normal 13 8 6" xfId="4853" xr:uid="{00000000-0005-0000-0000-0000A82A0000}"/>
    <cellStyle name="Normal 13 9" xfId="2513" xr:uid="{00000000-0005-0000-0000-0000A92A0000}"/>
    <cellStyle name="Normal 13 9 2" xfId="14649" xr:uid="{00000000-0005-0000-0000-0000AA2A0000}"/>
    <cellStyle name="Normal 13 9 2 2" xfId="21433" xr:uid="{00000000-0005-0000-0000-0000AB2A0000}"/>
    <cellStyle name="Normal 13 9 2 2 2" xfId="36546" xr:uid="{00000000-0005-0000-0000-0000AC2A0000}"/>
    <cellStyle name="Normal 13 9 2 3" xfId="29778" xr:uid="{00000000-0005-0000-0000-0000AD2A0000}"/>
    <cellStyle name="Normal 13 9 3" xfId="18049" xr:uid="{00000000-0005-0000-0000-0000AE2A0000}"/>
    <cellStyle name="Normal 13 9 3 2" xfId="33162" xr:uid="{00000000-0005-0000-0000-0000AF2A0000}"/>
    <cellStyle name="Normal 13 9 4" xfId="11264" xr:uid="{00000000-0005-0000-0000-0000B02A0000}"/>
    <cellStyle name="Normal 13 9 4 2" xfId="26394" xr:uid="{00000000-0005-0000-0000-0000B12A0000}"/>
    <cellStyle name="Normal 13 9 5" xfId="5925" xr:uid="{00000000-0005-0000-0000-0000B22A0000}"/>
    <cellStyle name="Normal 13 9 6" xfId="4854" xr:uid="{00000000-0005-0000-0000-0000B32A0000}"/>
    <cellStyle name="Normal 137" xfId="5683" xr:uid="{00000000-0005-0000-0000-0000B42A0000}"/>
    <cellStyle name="Normal 14" xfId="11" xr:uid="{00000000-0005-0000-0000-0000B52A0000}"/>
    <cellStyle name="Normal 14 10" xfId="2514" xr:uid="{00000000-0005-0000-0000-0000B62A0000}"/>
    <cellStyle name="Normal 14 10 2" xfId="5650" xr:uid="{00000000-0005-0000-0000-0000B72A0000}"/>
    <cellStyle name="Normal 14 10 2 2" xfId="30612" xr:uid="{00000000-0005-0000-0000-0000B82A0000}"/>
    <cellStyle name="Normal 14 10 2 3" xfId="6708" xr:uid="{00000000-0005-0000-0000-0000B92A0000}"/>
    <cellStyle name="Normal 14 10 3" xfId="5926" xr:uid="{00000000-0005-0000-0000-0000BA2A0000}"/>
    <cellStyle name="Normal 14 10 4" xfId="4855" xr:uid="{00000000-0005-0000-0000-0000BB2A0000}"/>
    <cellStyle name="Normal 14 11" xfId="2515" xr:uid="{00000000-0005-0000-0000-0000BC2A0000}"/>
    <cellStyle name="Normal 14 11 2" xfId="5927" xr:uid="{00000000-0005-0000-0000-0000BD2A0000}"/>
    <cellStyle name="Normal 14 11 3" xfId="4856" xr:uid="{00000000-0005-0000-0000-0000BE2A0000}"/>
    <cellStyle name="Normal 14 12" xfId="3686" xr:uid="{00000000-0005-0000-0000-0000BF2A0000}"/>
    <cellStyle name="Normal 14 12 2" xfId="8633" xr:uid="{00000000-0005-0000-0000-0000C02A0000}"/>
    <cellStyle name="Normal 14 13" xfId="8015" xr:uid="{00000000-0005-0000-0000-0000C12A0000}"/>
    <cellStyle name="Normal 14 13 2" xfId="23214" xr:uid="{00000000-0005-0000-0000-0000C22A0000}"/>
    <cellStyle name="Normal 14 14" xfId="8689" xr:uid="{00000000-0005-0000-0000-0000C32A0000}"/>
    <cellStyle name="Normal 14 14 2" xfId="23844" xr:uid="{00000000-0005-0000-0000-0000C42A0000}"/>
    <cellStyle name="Normal 14 15" xfId="22291" xr:uid="{00000000-0005-0000-0000-0000C52A0000}"/>
    <cellStyle name="Normal 14 16" xfId="6805" xr:uid="{00000000-0005-0000-0000-0000C62A0000}"/>
    <cellStyle name="Normal 14 2" xfId="47" xr:uid="{00000000-0005-0000-0000-0000C72A0000}"/>
    <cellStyle name="Normal 14 2 10" xfId="7694" xr:uid="{00000000-0005-0000-0000-0000C82A0000}"/>
    <cellStyle name="Normal 14 2 11" xfId="8713" xr:uid="{00000000-0005-0000-0000-0000C92A0000}"/>
    <cellStyle name="Normal 14 2 11 2" xfId="23868" xr:uid="{00000000-0005-0000-0000-0000CA2A0000}"/>
    <cellStyle name="Normal 14 2 12" xfId="22315" xr:uid="{00000000-0005-0000-0000-0000CB2A0000}"/>
    <cellStyle name="Normal 14 2 13" xfId="6826" xr:uid="{00000000-0005-0000-0000-0000CC2A0000}"/>
    <cellStyle name="Normal 14 2 14" xfId="5928" xr:uid="{00000000-0005-0000-0000-0000CD2A0000}"/>
    <cellStyle name="Normal 14 2 15" xfId="4857" xr:uid="{00000000-0005-0000-0000-0000CE2A0000}"/>
    <cellStyle name="Normal 14 2 2" xfId="2517" xr:uid="{00000000-0005-0000-0000-0000CF2A0000}"/>
    <cellStyle name="Normal 14 2 2 10" xfId="22363" xr:uid="{00000000-0005-0000-0000-0000D02A0000}"/>
    <cellStyle name="Normal 14 2 2 11" xfId="6873" xr:uid="{00000000-0005-0000-0000-0000D12A0000}"/>
    <cellStyle name="Normal 14 2 2 12" xfId="5929" xr:uid="{00000000-0005-0000-0000-0000D22A0000}"/>
    <cellStyle name="Normal 14 2 2 13" xfId="4858" xr:uid="{00000000-0005-0000-0000-0000D32A0000}"/>
    <cellStyle name="Normal 14 2 2 2" xfId="6977" xr:uid="{00000000-0005-0000-0000-0000D42A0000}"/>
    <cellStyle name="Normal 14 2 2 2 2" xfId="7187" xr:uid="{00000000-0005-0000-0000-0000D52A0000}"/>
    <cellStyle name="Normal 14 2 2 2 2 2" xfId="7604" xr:uid="{00000000-0005-0000-0000-0000D62A0000}"/>
    <cellStyle name="Normal 14 2 2 2 2 2 2" xfId="10326" xr:uid="{00000000-0005-0000-0000-0000D72A0000}"/>
    <cellStyle name="Normal 14 2 2 2 2 2 2 2" xfId="12063" xr:uid="{00000000-0005-0000-0000-0000D82A0000}"/>
    <cellStyle name="Normal 14 2 2 2 2 2 2 2 2" xfId="15448" xr:uid="{00000000-0005-0000-0000-0000D92A0000}"/>
    <cellStyle name="Normal 14 2 2 2 2 2 2 2 2 2" xfId="22232" xr:uid="{00000000-0005-0000-0000-0000DA2A0000}"/>
    <cellStyle name="Normal 14 2 2 2 2 2 2 2 2 2 2" xfId="37345" xr:uid="{00000000-0005-0000-0000-0000DB2A0000}"/>
    <cellStyle name="Normal 14 2 2 2 2 2 2 2 2 3" xfId="30577" xr:uid="{00000000-0005-0000-0000-0000DC2A0000}"/>
    <cellStyle name="Normal 14 2 2 2 2 2 2 2 3" xfId="18848" xr:uid="{00000000-0005-0000-0000-0000DD2A0000}"/>
    <cellStyle name="Normal 14 2 2 2 2 2 2 2 3 2" xfId="33961" xr:uid="{00000000-0005-0000-0000-0000DE2A0000}"/>
    <cellStyle name="Normal 14 2 2 2 2 2 2 2 4" xfId="27193" xr:uid="{00000000-0005-0000-0000-0000DF2A0000}"/>
    <cellStyle name="Normal 14 2 2 2 2 2 2 3" xfId="13735" xr:uid="{00000000-0005-0000-0000-0000E02A0000}"/>
    <cellStyle name="Normal 14 2 2 2 2 2 2 3 2" xfId="20519" xr:uid="{00000000-0005-0000-0000-0000E12A0000}"/>
    <cellStyle name="Normal 14 2 2 2 2 2 2 3 2 2" xfId="35632" xr:uid="{00000000-0005-0000-0000-0000E22A0000}"/>
    <cellStyle name="Normal 14 2 2 2 2 2 2 3 3" xfId="28864" xr:uid="{00000000-0005-0000-0000-0000E32A0000}"/>
    <cellStyle name="Normal 14 2 2 2 2 2 2 4" xfId="17122" xr:uid="{00000000-0005-0000-0000-0000E42A0000}"/>
    <cellStyle name="Normal 14 2 2 2 2 2 2 4 2" xfId="32245" xr:uid="{00000000-0005-0000-0000-0000E52A0000}"/>
    <cellStyle name="Normal 14 2 2 2 2 2 2 5" xfId="25480" xr:uid="{00000000-0005-0000-0000-0000E62A0000}"/>
    <cellStyle name="Normal 14 2 2 2 2 2 3" xfId="11229" xr:uid="{00000000-0005-0000-0000-0000E72A0000}"/>
    <cellStyle name="Normal 14 2 2 2 2 2 3 2" xfId="14614" xr:uid="{00000000-0005-0000-0000-0000E82A0000}"/>
    <cellStyle name="Normal 14 2 2 2 2 2 3 2 2" xfId="21398" xr:uid="{00000000-0005-0000-0000-0000E92A0000}"/>
    <cellStyle name="Normal 14 2 2 2 2 2 3 2 2 2" xfId="36511" xr:uid="{00000000-0005-0000-0000-0000EA2A0000}"/>
    <cellStyle name="Normal 14 2 2 2 2 2 3 2 3" xfId="29743" xr:uid="{00000000-0005-0000-0000-0000EB2A0000}"/>
    <cellStyle name="Normal 14 2 2 2 2 2 3 3" xfId="18014" xr:uid="{00000000-0005-0000-0000-0000EC2A0000}"/>
    <cellStyle name="Normal 14 2 2 2 2 2 3 3 2" xfId="33127" xr:uid="{00000000-0005-0000-0000-0000ED2A0000}"/>
    <cellStyle name="Normal 14 2 2 2 2 2 3 4" xfId="26359" xr:uid="{00000000-0005-0000-0000-0000EE2A0000}"/>
    <cellStyle name="Normal 14 2 2 2 2 2 4" xfId="12899" xr:uid="{00000000-0005-0000-0000-0000EF2A0000}"/>
    <cellStyle name="Normal 14 2 2 2 2 2 4 2" xfId="19682" xr:uid="{00000000-0005-0000-0000-0000F02A0000}"/>
    <cellStyle name="Normal 14 2 2 2 2 2 4 2 2" xfId="34795" xr:uid="{00000000-0005-0000-0000-0000F12A0000}"/>
    <cellStyle name="Normal 14 2 2 2 2 2 4 3" xfId="28027" xr:uid="{00000000-0005-0000-0000-0000F22A0000}"/>
    <cellStyle name="Normal 14 2 2 2 2 2 5" xfId="16287" xr:uid="{00000000-0005-0000-0000-0000F32A0000}"/>
    <cellStyle name="Normal 14 2 2 2 2 2 5 2" xfId="31411" xr:uid="{00000000-0005-0000-0000-0000F42A0000}"/>
    <cellStyle name="Normal 14 2 2 2 2 2 6" xfId="9489" xr:uid="{00000000-0005-0000-0000-0000F52A0000}"/>
    <cellStyle name="Normal 14 2 2 2 2 2 6 2" xfId="24643" xr:uid="{00000000-0005-0000-0000-0000F62A0000}"/>
    <cellStyle name="Normal 14 2 2 2 2 2 7" xfId="23090" xr:uid="{00000000-0005-0000-0000-0000F72A0000}"/>
    <cellStyle name="Normal 14 2 2 2 2 3" xfId="9911" xr:uid="{00000000-0005-0000-0000-0000F82A0000}"/>
    <cellStyle name="Normal 14 2 2 2 2 3 2" xfId="11647" xr:uid="{00000000-0005-0000-0000-0000F92A0000}"/>
    <cellStyle name="Normal 14 2 2 2 2 3 2 2" xfId="15032" xr:uid="{00000000-0005-0000-0000-0000FA2A0000}"/>
    <cellStyle name="Normal 14 2 2 2 2 3 2 2 2" xfId="21816" xr:uid="{00000000-0005-0000-0000-0000FB2A0000}"/>
    <cellStyle name="Normal 14 2 2 2 2 3 2 2 2 2" xfId="36929" xr:uid="{00000000-0005-0000-0000-0000FC2A0000}"/>
    <cellStyle name="Normal 14 2 2 2 2 3 2 2 3" xfId="30161" xr:uid="{00000000-0005-0000-0000-0000FD2A0000}"/>
    <cellStyle name="Normal 14 2 2 2 2 3 2 3" xfId="18432" xr:uid="{00000000-0005-0000-0000-0000FE2A0000}"/>
    <cellStyle name="Normal 14 2 2 2 2 3 2 3 2" xfId="33545" xr:uid="{00000000-0005-0000-0000-0000FF2A0000}"/>
    <cellStyle name="Normal 14 2 2 2 2 3 2 4" xfId="26777" xr:uid="{00000000-0005-0000-0000-0000002B0000}"/>
    <cellStyle name="Normal 14 2 2 2 2 3 3" xfId="13319" xr:uid="{00000000-0005-0000-0000-0000012B0000}"/>
    <cellStyle name="Normal 14 2 2 2 2 3 3 2" xfId="20103" xr:uid="{00000000-0005-0000-0000-0000022B0000}"/>
    <cellStyle name="Normal 14 2 2 2 2 3 3 2 2" xfId="35216" xr:uid="{00000000-0005-0000-0000-0000032B0000}"/>
    <cellStyle name="Normal 14 2 2 2 2 3 3 3" xfId="28448" xr:uid="{00000000-0005-0000-0000-0000042B0000}"/>
    <cellStyle name="Normal 14 2 2 2 2 3 4" xfId="16705" xr:uid="{00000000-0005-0000-0000-0000052B0000}"/>
    <cellStyle name="Normal 14 2 2 2 2 3 4 2" xfId="31829" xr:uid="{00000000-0005-0000-0000-0000062B0000}"/>
    <cellStyle name="Normal 14 2 2 2 2 3 5" xfId="25064" xr:uid="{00000000-0005-0000-0000-0000072B0000}"/>
    <cellStyle name="Normal 14 2 2 2 2 4" xfId="10814" xr:uid="{00000000-0005-0000-0000-0000082B0000}"/>
    <cellStyle name="Normal 14 2 2 2 2 4 2" xfId="14198" xr:uid="{00000000-0005-0000-0000-0000092B0000}"/>
    <cellStyle name="Normal 14 2 2 2 2 4 2 2" xfId="20982" xr:uid="{00000000-0005-0000-0000-00000A2B0000}"/>
    <cellStyle name="Normal 14 2 2 2 2 4 2 2 2" xfId="36095" xr:uid="{00000000-0005-0000-0000-00000B2B0000}"/>
    <cellStyle name="Normal 14 2 2 2 2 4 2 3" xfId="29327" xr:uid="{00000000-0005-0000-0000-00000C2B0000}"/>
    <cellStyle name="Normal 14 2 2 2 2 4 3" xfId="17598" xr:uid="{00000000-0005-0000-0000-00000D2B0000}"/>
    <cellStyle name="Normal 14 2 2 2 2 4 3 2" xfId="32711" xr:uid="{00000000-0005-0000-0000-00000E2B0000}"/>
    <cellStyle name="Normal 14 2 2 2 2 4 4" xfId="25943" xr:uid="{00000000-0005-0000-0000-00000F2B0000}"/>
    <cellStyle name="Normal 14 2 2 2 2 5" xfId="12483" xr:uid="{00000000-0005-0000-0000-0000102B0000}"/>
    <cellStyle name="Normal 14 2 2 2 2 5 2" xfId="19266" xr:uid="{00000000-0005-0000-0000-0000112B0000}"/>
    <cellStyle name="Normal 14 2 2 2 2 5 2 2" xfId="34379" xr:uid="{00000000-0005-0000-0000-0000122B0000}"/>
    <cellStyle name="Normal 14 2 2 2 2 5 3" xfId="27611" xr:uid="{00000000-0005-0000-0000-0000132B0000}"/>
    <cellStyle name="Normal 14 2 2 2 2 6" xfId="15871" xr:uid="{00000000-0005-0000-0000-0000142B0000}"/>
    <cellStyle name="Normal 14 2 2 2 2 6 2" xfId="30995" xr:uid="{00000000-0005-0000-0000-0000152B0000}"/>
    <cellStyle name="Normal 14 2 2 2 2 7" xfId="9073" xr:uid="{00000000-0005-0000-0000-0000162B0000}"/>
    <cellStyle name="Normal 14 2 2 2 2 7 2" xfId="24227" xr:uid="{00000000-0005-0000-0000-0000172B0000}"/>
    <cellStyle name="Normal 14 2 2 2 2 8" xfId="22674" xr:uid="{00000000-0005-0000-0000-0000182B0000}"/>
    <cellStyle name="Normal 14 2 2 2 3" xfId="7396" xr:uid="{00000000-0005-0000-0000-0000192B0000}"/>
    <cellStyle name="Normal 14 2 2 2 3 2" xfId="10118" xr:uid="{00000000-0005-0000-0000-00001A2B0000}"/>
    <cellStyle name="Normal 14 2 2 2 3 2 2" xfId="11855" xr:uid="{00000000-0005-0000-0000-00001B2B0000}"/>
    <cellStyle name="Normal 14 2 2 2 3 2 2 2" xfId="15240" xr:uid="{00000000-0005-0000-0000-00001C2B0000}"/>
    <cellStyle name="Normal 14 2 2 2 3 2 2 2 2" xfId="22024" xr:uid="{00000000-0005-0000-0000-00001D2B0000}"/>
    <cellStyle name="Normal 14 2 2 2 3 2 2 2 2 2" xfId="37137" xr:uid="{00000000-0005-0000-0000-00001E2B0000}"/>
    <cellStyle name="Normal 14 2 2 2 3 2 2 2 3" xfId="30369" xr:uid="{00000000-0005-0000-0000-00001F2B0000}"/>
    <cellStyle name="Normal 14 2 2 2 3 2 2 3" xfId="18640" xr:uid="{00000000-0005-0000-0000-0000202B0000}"/>
    <cellStyle name="Normal 14 2 2 2 3 2 2 3 2" xfId="33753" xr:uid="{00000000-0005-0000-0000-0000212B0000}"/>
    <cellStyle name="Normal 14 2 2 2 3 2 2 4" xfId="26985" xr:uid="{00000000-0005-0000-0000-0000222B0000}"/>
    <cellStyle name="Normal 14 2 2 2 3 2 3" xfId="13527" xr:uid="{00000000-0005-0000-0000-0000232B0000}"/>
    <cellStyle name="Normal 14 2 2 2 3 2 3 2" xfId="20311" xr:uid="{00000000-0005-0000-0000-0000242B0000}"/>
    <cellStyle name="Normal 14 2 2 2 3 2 3 2 2" xfId="35424" xr:uid="{00000000-0005-0000-0000-0000252B0000}"/>
    <cellStyle name="Normal 14 2 2 2 3 2 3 3" xfId="28656" xr:uid="{00000000-0005-0000-0000-0000262B0000}"/>
    <cellStyle name="Normal 14 2 2 2 3 2 4" xfId="16914" xr:uid="{00000000-0005-0000-0000-0000272B0000}"/>
    <cellStyle name="Normal 14 2 2 2 3 2 4 2" xfId="32037" xr:uid="{00000000-0005-0000-0000-0000282B0000}"/>
    <cellStyle name="Normal 14 2 2 2 3 2 5" xfId="25272" xr:uid="{00000000-0005-0000-0000-0000292B0000}"/>
    <cellStyle name="Normal 14 2 2 2 3 3" xfId="11021" xr:uid="{00000000-0005-0000-0000-00002A2B0000}"/>
    <cellStyle name="Normal 14 2 2 2 3 3 2" xfId="14406" xr:uid="{00000000-0005-0000-0000-00002B2B0000}"/>
    <cellStyle name="Normal 14 2 2 2 3 3 2 2" xfId="21190" xr:uid="{00000000-0005-0000-0000-00002C2B0000}"/>
    <cellStyle name="Normal 14 2 2 2 3 3 2 2 2" xfId="36303" xr:uid="{00000000-0005-0000-0000-00002D2B0000}"/>
    <cellStyle name="Normal 14 2 2 2 3 3 2 3" xfId="29535" xr:uid="{00000000-0005-0000-0000-00002E2B0000}"/>
    <cellStyle name="Normal 14 2 2 2 3 3 3" xfId="17806" xr:uid="{00000000-0005-0000-0000-00002F2B0000}"/>
    <cellStyle name="Normal 14 2 2 2 3 3 3 2" xfId="32919" xr:uid="{00000000-0005-0000-0000-0000302B0000}"/>
    <cellStyle name="Normal 14 2 2 2 3 3 4" xfId="26151" xr:uid="{00000000-0005-0000-0000-0000312B0000}"/>
    <cellStyle name="Normal 14 2 2 2 3 4" xfId="12691" xr:uid="{00000000-0005-0000-0000-0000322B0000}"/>
    <cellStyle name="Normal 14 2 2 2 3 4 2" xfId="19474" xr:uid="{00000000-0005-0000-0000-0000332B0000}"/>
    <cellStyle name="Normal 14 2 2 2 3 4 2 2" xfId="34587" xr:uid="{00000000-0005-0000-0000-0000342B0000}"/>
    <cellStyle name="Normal 14 2 2 2 3 4 3" xfId="27819" xr:uid="{00000000-0005-0000-0000-0000352B0000}"/>
    <cellStyle name="Normal 14 2 2 2 3 5" xfId="16079" xr:uid="{00000000-0005-0000-0000-0000362B0000}"/>
    <cellStyle name="Normal 14 2 2 2 3 5 2" xfId="31203" xr:uid="{00000000-0005-0000-0000-0000372B0000}"/>
    <cellStyle name="Normal 14 2 2 2 3 6" xfId="9281" xr:uid="{00000000-0005-0000-0000-0000382B0000}"/>
    <cellStyle name="Normal 14 2 2 2 3 6 2" xfId="24435" xr:uid="{00000000-0005-0000-0000-0000392B0000}"/>
    <cellStyle name="Normal 14 2 2 2 3 7" xfId="22882" xr:uid="{00000000-0005-0000-0000-00003A2B0000}"/>
    <cellStyle name="Normal 14 2 2 2 4" xfId="9703" xr:uid="{00000000-0005-0000-0000-00003B2B0000}"/>
    <cellStyle name="Normal 14 2 2 2 4 2" xfId="11439" xr:uid="{00000000-0005-0000-0000-00003C2B0000}"/>
    <cellStyle name="Normal 14 2 2 2 4 2 2" xfId="14824" xr:uid="{00000000-0005-0000-0000-00003D2B0000}"/>
    <cellStyle name="Normal 14 2 2 2 4 2 2 2" xfId="21608" xr:uid="{00000000-0005-0000-0000-00003E2B0000}"/>
    <cellStyle name="Normal 14 2 2 2 4 2 2 2 2" xfId="36721" xr:uid="{00000000-0005-0000-0000-00003F2B0000}"/>
    <cellStyle name="Normal 14 2 2 2 4 2 2 3" xfId="29953" xr:uid="{00000000-0005-0000-0000-0000402B0000}"/>
    <cellStyle name="Normal 14 2 2 2 4 2 3" xfId="18224" xr:uid="{00000000-0005-0000-0000-0000412B0000}"/>
    <cellStyle name="Normal 14 2 2 2 4 2 3 2" xfId="33337" xr:uid="{00000000-0005-0000-0000-0000422B0000}"/>
    <cellStyle name="Normal 14 2 2 2 4 2 4" xfId="26569" xr:uid="{00000000-0005-0000-0000-0000432B0000}"/>
    <cellStyle name="Normal 14 2 2 2 4 3" xfId="13111" xr:uid="{00000000-0005-0000-0000-0000442B0000}"/>
    <cellStyle name="Normal 14 2 2 2 4 3 2" xfId="19895" xr:uid="{00000000-0005-0000-0000-0000452B0000}"/>
    <cellStyle name="Normal 14 2 2 2 4 3 2 2" xfId="35008" xr:uid="{00000000-0005-0000-0000-0000462B0000}"/>
    <cellStyle name="Normal 14 2 2 2 4 3 3" xfId="28240" xr:uid="{00000000-0005-0000-0000-0000472B0000}"/>
    <cellStyle name="Normal 14 2 2 2 4 4" xfId="16497" xr:uid="{00000000-0005-0000-0000-0000482B0000}"/>
    <cellStyle name="Normal 14 2 2 2 4 4 2" xfId="31621" xr:uid="{00000000-0005-0000-0000-0000492B0000}"/>
    <cellStyle name="Normal 14 2 2 2 4 5" xfId="24856" xr:uid="{00000000-0005-0000-0000-00004A2B0000}"/>
    <cellStyle name="Normal 14 2 2 2 5" xfId="10606" xr:uid="{00000000-0005-0000-0000-00004B2B0000}"/>
    <cellStyle name="Normal 14 2 2 2 5 2" xfId="13990" xr:uid="{00000000-0005-0000-0000-00004C2B0000}"/>
    <cellStyle name="Normal 14 2 2 2 5 2 2" xfId="20774" xr:uid="{00000000-0005-0000-0000-00004D2B0000}"/>
    <cellStyle name="Normal 14 2 2 2 5 2 2 2" xfId="35887" xr:uid="{00000000-0005-0000-0000-00004E2B0000}"/>
    <cellStyle name="Normal 14 2 2 2 5 2 3" xfId="29119" xr:uid="{00000000-0005-0000-0000-00004F2B0000}"/>
    <cellStyle name="Normal 14 2 2 2 5 3" xfId="17390" xr:uid="{00000000-0005-0000-0000-0000502B0000}"/>
    <cellStyle name="Normal 14 2 2 2 5 3 2" xfId="32503" xr:uid="{00000000-0005-0000-0000-0000512B0000}"/>
    <cellStyle name="Normal 14 2 2 2 5 4" xfId="25735" xr:uid="{00000000-0005-0000-0000-0000522B0000}"/>
    <cellStyle name="Normal 14 2 2 2 6" xfId="12275" xr:uid="{00000000-0005-0000-0000-0000532B0000}"/>
    <cellStyle name="Normal 14 2 2 2 6 2" xfId="19058" xr:uid="{00000000-0005-0000-0000-0000542B0000}"/>
    <cellStyle name="Normal 14 2 2 2 6 2 2" xfId="34171" xr:uid="{00000000-0005-0000-0000-0000552B0000}"/>
    <cellStyle name="Normal 14 2 2 2 6 3" xfId="27403" xr:uid="{00000000-0005-0000-0000-0000562B0000}"/>
    <cellStyle name="Normal 14 2 2 2 7" xfId="15663" xr:uid="{00000000-0005-0000-0000-0000572B0000}"/>
    <cellStyle name="Normal 14 2 2 2 7 2" xfId="30787" xr:uid="{00000000-0005-0000-0000-0000582B0000}"/>
    <cellStyle name="Normal 14 2 2 2 8" xfId="8864" xr:uid="{00000000-0005-0000-0000-0000592B0000}"/>
    <cellStyle name="Normal 14 2 2 2 8 2" xfId="24019" xr:uid="{00000000-0005-0000-0000-00005A2B0000}"/>
    <cellStyle name="Normal 14 2 2 2 9" xfId="22466" xr:uid="{00000000-0005-0000-0000-00005B2B0000}"/>
    <cellStyle name="Normal 14 2 2 3" xfId="7084" xr:uid="{00000000-0005-0000-0000-00005C2B0000}"/>
    <cellStyle name="Normal 14 2 2 3 2" xfId="7501" xr:uid="{00000000-0005-0000-0000-00005D2B0000}"/>
    <cellStyle name="Normal 14 2 2 3 2 2" xfId="10223" xr:uid="{00000000-0005-0000-0000-00005E2B0000}"/>
    <cellStyle name="Normal 14 2 2 3 2 2 2" xfId="11960" xr:uid="{00000000-0005-0000-0000-00005F2B0000}"/>
    <cellStyle name="Normal 14 2 2 3 2 2 2 2" xfId="15345" xr:uid="{00000000-0005-0000-0000-0000602B0000}"/>
    <cellStyle name="Normal 14 2 2 3 2 2 2 2 2" xfId="22129" xr:uid="{00000000-0005-0000-0000-0000612B0000}"/>
    <cellStyle name="Normal 14 2 2 3 2 2 2 2 2 2" xfId="37242" xr:uid="{00000000-0005-0000-0000-0000622B0000}"/>
    <cellStyle name="Normal 14 2 2 3 2 2 2 2 3" xfId="30474" xr:uid="{00000000-0005-0000-0000-0000632B0000}"/>
    <cellStyle name="Normal 14 2 2 3 2 2 2 3" xfId="18745" xr:uid="{00000000-0005-0000-0000-0000642B0000}"/>
    <cellStyle name="Normal 14 2 2 3 2 2 2 3 2" xfId="33858" xr:uid="{00000000-0005-0000-0000-0000652B0000}"/>
    <cellStyle name="Normal 14 2 2 3 2 2 2 4" xfId="27090" xr:uid="{00000000-0005-0000-0000-0000662B0000}"/>
    <cellStyle name="Normal 14 2 2 3 2 2 3" xfId="13632" xr:uid="{00000000-0005-0000-0000-0000672B0000}"/>
    <cellStyle name="Normal 14 2 2 3 2 2 3 2" xfId="20416" xr:uid="{00000000-0005-0000-0000-0000682B0000}"/>
    <cellStyle name="Normal 14 2 2 3 2 2 3 2 2" xfId="35529" xr:uid="{00000000-0005-0000-0000-0000692B0000}"/>
    <cellStyle name="Normal 14 2 2 3 2 2 3 3" xfId="28761" xr:uid="{00000000-0005-0000-0000-00006A2B0000}"/>
    <cellStyle name="Normal 14 2 2 3 2 2 4" xfId="17019" xr:uid="{00000000-0005-0000-0000-00006B2B0000}"/>
    <cellStyle name="Normal 14 2 2 3 2 2 4 2" xfId="32142" xr:uid="{00000000-0005-0000-0000-00006C2B0000}"/>
    <cellStyle name="Normal 14 2 2 3 2 2 5" xfId="25377" xr:uid="{00000000-0005-0000-0000-00006D2B0000}"/>
    <cellStyle name="Normal 14 2 2 3 2 3" xfId="11126" xr:uid="{00000000-0005-0000-0000-00006E2B0000}"/>
    <cellStyle name="Normal 14 2 2 3 2 3 2" xfId="14511" xr:uid="{00000000-0005-0000-0000-00006F2B0000}"/>
    <cellStyle name="Normal 14 2 2 3 2 3 2 2" xfId="21295" xr:uid="{00000000-0005-0000-0000-0000702B0000}"/>
    <cellStyle name="Normal 14 2 2 3 2 3 2 2 2" xfId="36408" xr:uid="{00000000-0005-0000-0000-0000712B0000}"/>
    <cellStyle name="Normal 14 2 2 3 2 3 2 3" xfId="29640" xr:uid="{00000000-0005-0000-0000-0000722B0000}"/>
    <cellStyle name="Normal 14 2 2 3 2 3 3" xfId="17911" xr:uid="{00000000-0005-0000-0000-0000732B0000}"/>
    <cellStyle name="Normal 14 2 2 3 2 3 3 2" xfId="33024" xr:uid="{00000000-0005-0000-0000-0000742B0000}"/>
    <cellStyle name="Normal 14 2 2 3 2 3 4" xfId="26256" xr:uid="{00000000-0005-0000-0000-0000752B0000}"/>
    <cellStyle name="Normal 14 2 2 3 2 4" xfId="12796" xr:uid="{00000000-0005-0000-0000-0000762B0000}"/>
    <cellStyle name="Normal 14 2 2 3 2 4 2" xfId="19579" xr:uid="{00000000-0005-0000-0000-0000772B0000}"/>
    <cellStyle name="Normal 14 2 2 3 2 4 2 2" xfId="34692" xr:uid="{00000000-0005-0000-0000-0000782B0000}"/>
    <cellStyle name="Normal 14 2 2 3 2 4 3" xfId="27924" xr:uid="{00000000-0005-0000-0000-0000792B0000}"/>
    <cellStyle name="Normal 14 2 2 3 2 5" xfId="16184" xr:uid="{00000000-0005-0000-0000-00007A2B0000}"/>
    <cellStyle name="Normal 14 2 2 3 2 5 2" xfId="31308" xr:uid="{00000000-0005-0000-0000-00007B2B0000}"/>
    <cellStyle name="Normal 14 2 2 3 2 6" xfId="9386" xr:uid="{00000000-0005-0000-0000-00007C2B0000}"/>
    <cellStyle name="Normal 14 2 2 3 2 6 2" xfId="24540" xr:uid="{00000000-0005-0000-0000-00007D2B0000}"/>
    <cellStyle name="Normal 14 2 2 3 2 7" xfId="22987" xr:uid="{00000000-0005-0000-0000-00007E2B0000}"/>
    <cellStyle name="Normal 14 2 2 3 3" xfId="9808" xr:uid="{00000000-0005-0000-0000-00007F2B0000}"/>
    <cellStyle name="Normal 14 2 2 3 3 2" xfId="11544" xr:uid="{00000000-0005-0000-0000-0000802B0000}"/>
    <cellStyle name="Normal 14 2 2 3 3 2 2" xfId="14929" xr:uid="{00000000-0005-0000-0000-0000812B0000}"/>
    <cellStyle name="Normal 14 2 2 3 3 2 2 2" xfId="21713" xr:uid="{00000000-0005-0000-0000-0000822B0000}"/>
    <cellStyle name="Normal 14 2 2 3 3 2 2 2 2" xfId="36826" xr:uid="{00000000-0005-0000-0000-0000832B0000}"/>
    <cellStyle name="Normal 14 2 2 3 3 2 2 3" xfId="30058" xr:uid="{00000000-0005-0000-0000-0000842B0000}"/>
    <cellStyle name="Normal 14 2 2 3 3 2 3" xfId="18329" xr:uid="{00000000-0005-0000-0000-0000852B0000}"/>
    <cellStyle name="Normal 14 2 2 3 3 2 3 2" xfId="33442" xr:uid="{00000000-0005-0000-0000-0000862B0000}"/>
    <cellStyle name="Normal 14 2 2 3 3 2 4" xfId="26674" xr:uid="{00000000-0005-0000-0000-0000872B0000}"/>
    <cellStyle name="Normal 14 2 2 3 3 3" xfId="13216" xr:uid="{00000000-0005-0000-0000-0000882B0000}"/>
    <cellStyle name="Normal 14 2 2 3 3 3 2" xfId="20000" xr:uid="{00000000-0005-0000-0000-0000892B0000}"/>
    <cellStyle name="Normal 14 2 2 3 3 3 2 2" xfId="35113" xr:uid="{00000000-0005-0000-0000-00008A2B0000}"/>
    <cellStyle name="Normal 14 2 2 3 3 3 3" xfId="28345" xr:uid="{00000000-0005-0000-0000-00008B2B0000}"/>
    <cellStyle name="Normal 14 2 2 3 3 4" xfId="16602" xr:uid="{00000000-0005-0000-0000-00008C2B0000}"/>
    <cellStyle name="Normal 14 2 2 3 3 4 2" xfId="31726" xr:uid="{00000000-0005-0000-0000-00008D2B0000}"/>
    <cellStyle name="Normal 14 2 2 3 3 5" xfId="24961" xr:uid="{00000000-0005-0000-0000-00008E2B0000}"/>
    <cellStyle name="Normal 14 2 2 3 4" xfId="10711" xr:uid="{00000000-0005-0000-0000-00008F2B0000}"/>
    <cellStyle name="Normal 14 2 2 3 4 2" xfId="14095" xr:uid="{00000000-0005-0000-0000-0000902B0000}"/>
    <cellStyle name="Normal 14 2 2 3 4 2 2" xfId="20879" xr:uid="{00000000-0005-0000-0000-0000912B0000}"/>
    <cellStyle name="Normal 14 2 2 3 4 2 2 2" xfId="35992" xr:uid="{00000000-0005-0000-0000-0000922B0000}"/>
    <cellStyle name="Normal 14 2 2 3 4 2 3" xfId="29224" xr:uid="{00000000-0005-0000-0000-0000932B0000}"/>
    <cellStyle name="Normal 14 2 2 3 4 3" xfId="17495" xr:uid="{00000000-0005-0000-0000-0000942B0000}"/>
    <cellStyle name="Normal 14 2 2 3 4 3 2" xfId="32608" xr:uid="{00000000-0005-0000-0000-0000952B0000}"/>
    <cellStyle name="Normal 14 2 2 3 4 4" xfId="25840" xr:uid="{00000000-0005-0000-0000-0000962B0000}"/>
    <cellStyle name="Normal 14 2 2 3 5" xfId="12380" xr:uid="{00000000-0005-0000-0000-0000972B0000}"/>
    <cellStyle name="Normal 14 2 2 3 5 2" xfId="19163" xr:uid="{00000000-0005-0000-0000-0000982B0000}"/>
    <cellStyle name="Normal 14 2 2 3 5 2 2" xfId="34276" xr:uid="{00000000-0005-0000-0000-0000992B0000}"/>
    <cellStyle name="Normal 14 2 2 3 5 3" xfId="27508" xr:uid="{00000000-0005-0000-0000-00009A2B0000}"/>
    <cellStyle name="Normal 14 2 2 3 6" xfId="15768" xr:uid="{00000000-0005-0000-0000-00009B2B0000}"/>
    <cellStyle name="Normal 14 2 2 3 6 2" xfId="30892" xr:uid="{00000000-0005-0000-0000-00009C2B0000}"/>
    <cellStyle name="Normal 14 2 2 3 7" xfId="8970" xr:uid="{00000000-0005-0000-0000-00009D2B0000}"/>
    <cellStyle name="Normal 14 2 2 3 7 2" xfId="24124" xr:uid="{00000000-0005-0000-0000-00009E2B0000}"/>
    <cellStyle name="Normal 14 2 2 3 8" xfId="22571" xr:uid="{00000000-0005-0000-0000-00009F2B0000}"/>
    <cellStyle name="Normal 14 2 2 4" xfId="7294" xr:uid="{00000000-0005-0000-0000-0000A02B0000}"/>
    <cellStyle name="Normal 14 2 2 4 2" xfId="10015" xr:uid="{00000000-0005-0000-0000-0000A12B0000}"/>
    <cellStyle name="Normal 14 2 2 4 2 2" xfId="11752" xr:uid="{00000000-0005-0000-0000-0000A22B0000}"/>
    <cellStyle name="Normal 14 2 2 4 2 2 2" xfId="15137" xr:uid="{00000000-0005-0000-0000-0000A32B0000}"/>
    <cellStyle name="Normal 14 2 2 4 2 2 2 2" xfId="21921" xr:uid="{00000000-0005-0000-0000-0000A42B0000}"/>
    <cellStyle name="Normal 14 2 2 4 2 2 2 2 2" xfId="37034" xr:uid="{00000000-0005-0000-0000-0000A52B0000}"/>
    <cellStyle name="Normal 14 2 2 4 2 2 2 3" xfId="30266" xr:uid="{00000000-0005-0000-0000-0000A62B0000}"/>
    <cellStyle name="Normal 14 2 2 4 2 2 3" xfId="18537" xr:uid="{00000000-0005-0000-0000-0000A72B0000}"/>
    <cellStyle name="Normal 14 2 2 4 2 2 3 2" xfId="33650" xr:uid="{00000000-0005-0000-0000-0000A82B0000}"/>
    <cellStyle name="Normal 14 2 2 4 2 2 4" xfId="26882" xr:uid="{00000000-0005-0000-0000-0000A92B0000}"/>
    <cellStyle name="Normal 14 2 2 4 2 3" xfId="13424" xr:uid="{00000000-0005-0000-0000-0000AA2B0000}"/>
    <cellStyle name="Normal 14 2 2 4 2 3 2" xfId="20208" xr:uid="{00000000-0005-0000-0000-0000AB2B0000}"/>
    <cellStyle name="Normal 14 2 2 4 2 3 2 2" xfId="35321" xr:uid="{00000000-0005-0000-0000-0000AC2B0000}"/>
    <cellStyle name="Normal 14 2 2 4 2 3 3" xfId="28553" xr:uid="{00000000-0005-0000-0000-0000AD2B0000}"/>
    <cellStyle name="Normal 14 2 2 4 2 4" xfId="16811" xr:uid="{00000000-0005-0000-0000-0000AE2B0000}"/>
    <cellStyle name="Normal 14 2 2 4 2 4 2" xfId="31934" xr:uid="{00000000-0005-0000-0000-0000AF2B0000}"/>
    <cellStyle name="Normal 14 2 2 4 2 5" xfId="25169" xr:uid="{00000000-0005-0000-0000-0000B02B0000}"/>
    <cellStyle name="Normal 14 2 2 4 3" xfId="10918" xr:uid="{00000000-0005-0000-0000-0000B12B0000}"/>
    <cellStyle name="Normal 14 2 2 4 3 2" xfId="14303" xr:uid="{00000000-0005-0000-0000-0000B22B0000}"/>
    <cellStyle name="Normal 14 2 2 4 3 2 2" xfId="21087" xr:uid="{00000000-0005-0000-0000-0000B32B0000}"/>
    <cellStyle name="Normal 14 2 2 4 3 2 2 2" xfId="36200" xr:uid="{00000000-0005-0000-0000-0000B42B0000}"/>
    <cellStyle name="Normal 14 2 2 4 3 2 3" xfId="29432" xr:uid="{00000000-0005-0000-0000-0000B52B0000}"/>
    <cellStyle name="Normal 14 2 2 4 3 3" xfId="17703" xr:uid="{00000000-0005-0000-0000-0000B62B0000}"/>
    <cellStyle name="Normal 14 2 2 4 3 3 2" xfId="32816" xr:uid="{00000000-0005-0000-0000-0000B72B0000}"/>
    <cellStyle name="Normal 14 2 2 4 3 4" xfId="26048" xr:uid="{00000000-0005-0000-0000-0000B82B0000}"/>
    <cellStyle name="Normal 14 2 2 4 4" xfId="12588" xr:uid="{00000000-0005-0000-0000-0000B92B0000}"/>
    <cellStyle name="Normal 14 2 2 4 4 2" xfId="19371" xr:uid="{00000000-0005-0000-0000-0000BA2B0000}"/>
    <cellStyle name="Normal 14 2 2 4 4 2 2" xfId="34484" xr:uid="{00000000-0005-0000-0000-0000BB2B0000}"/>
    <cellStyle name="Normal 14 2 2 4 4 3" xfId="27716" xr:uid="{00000000-0005-0000-0000-0000BC2B0000}"/>
    <cellStyle name="Normal 14 2 2 4 5" xfId="15976" xr:uid="{00000000-0005-0000-0000-0000BD2B0000}"/>
    <cellStyle name="Normal 14 2 2 4 5 2" xfId="31100" xr:uid="{00000000-0005-0000-0000-0000BE2B0000}"/>
    <cellStyle name="Normal 14 2 2 4 6" xfId="9178" xr:uid="{00000000-0005-0000-0000-0000BF2B0000}"/>
    <cellStyle name="Normal 14 2 2 4 6 2" xfId="24332" xr:uid="{00000000-0005-0000-0000-0000C02B0000}"/>
    <cellStyle name="Normal 14 2 2 4 7" xfId="22779" xr:uid="{00000000-0005-0000-0000-0000C12B0000}"/>
    <cellStyle name="Normal 14 2 2 5" xfId="7695" xr:uid="{00000000-0005-0000-0000-0000C22B0000}"/>
    <cellStyle name="Normal 14 2 2 5 2" xfId="11336" xr:uid="{00000000-0005-0000-0000-0000C32B0000}"/>
    <cellStyle name="Normal 14 2 2 5 2 2" xfId="14721" xr:uid="{00000000-0005-0000-0000-0000C42B0000}"/>
    <cellStyle name="Normal 14 2 2 5 2 2 2" xfId="21505" xr:uid="{00000000-0005-0000-0000-0000C52B0000}"/>
    <cellStyle name="Normal 14 2 2 5 2 2 2 2" xfId="36618" xr:uid="{00000000-0005-0000-0000-0000C62B0000}"/>
    <cellStyle name="Normal 14 2 2 5 2 2 3" xfId="29850" xr:uid="{00000000-0005-0000-0000-0000C72B0000}"/>
    <cellStyle name="Normal 14 2 2 5 2 3" xfId="18121" xr:uid="{00000000-0005-0000-0000-0000C82B0000}"/>
    <cellStyle name="Normal 14 2 2 5 2 3 2" xfId="33234" xr:uid="{00000000-0005-0000-0000-0000C92B0000}"/>
    <cellStyle name="Normal 14 2 2 5 2 4" xfId="26466" xr:uid="{00000000-0005-0000-0000-0000CA2B0000}"/>
    <cellStyle name="Normal 14 2 2 5 3" xfId="13008" xr:uid="{00000000-0005-0000-0000-0000CB2B0000}"/>
    <cellStyle name="Normal 14 2 2 5 3 2" xfId="19792" xr:uid="{00000000-0005-0000-0000-0000CC2B0000}"/>
    <cellStyle name="Normal 14 2 2 5 3 2 2" xfId="34905" xr:uid="{00000000-0005-0000-0000-0000CD2B0000}"/>
    <cellStyle name="Normal 14 2 2 5 3 3" xfId="28137" xr:uid="{00000000-0005-0000-0000-0000CE2B0000}"/>
    <cellStyle name="Normal 14 2 2 5 4" xfId="16394" xr:uid="{00000000-0005-0000-0000-0000CF2B0000}"/>
    <cellStyle name="Normal 14 2 2 5 4 2" xfId="31518" xr:uid="{00000000-0005-0000-0000-0000D02B0000}"/>
    <cellStyle name="Normal 14 2 2 5 5" xfId="9600" xr:uid="{00000000-0005-0000-0000-0000D12B0000}"/>
    <cellStyle name="Normal 14 2 2 5 5 2" xfId="24753" xr:uid="{00000000-0005-0000-0000-0000D22B0000}"/>
    <cellStyle name="Normal 14 2 2 6" xfId="10502" xr:uid="{00000000-0005-0000-0000-0000D32B0000}"/>
    <cellStyle name="Normal 14 2 2 6 2" xfId="13887" xr:uid="{00000000-0005-0000-0000-0000D42B0000}"/>
    <cellStyle name="Normal 14 2 2 6 2 2" xfId="20671" xr:uid="{00000000-0005-0000-0000-0000D52B0000}"/>
    <cellStyle name="Normal 14 2 2 6 2 2 2" xfId="35784" xr:uid="{00000000-0005-0000-0000-0000D62B0000}"/>
    <cellStyle name="Normal 14 2 2 6 2 3" xfId="29016" xr:uid="{00000000-0005-0000-0000-0000D72B0000}"/>
    <cellStyle name="Normal 14 2 2 6 3" xfId="17287" xr:uid="{00000000-0005-0000-0000-0000D82B0000}"/>
    <cellStyle name="Normal 14 2 2 6 3 2" xfId="32400" xr:uid="{00000000-0005-0000-0000-0000D92B0000}"/>
    <cellStyle name="Normal 14 2 2 6 4" xfId="25632" xr:uid="{00000000-0005-0000-0000-0000DA2B0000}"/>
    <cellStyle name="Normal 14 2 2 7" xfId="12172" xr:uid="{00000000-0005-0000-0000-0000DB2B0000}"/>
    <cellStyle name="Normal 14 2 2 7 2" xfId="18955" xr:uid="{00000000-0005-0000-0000-0000DC2B0000}"/>
    <cellStyle name="Normal 14 2 2 7 2 2" xfId="34068" xr:uid="{00000000-0005-0000-0000-0000DD2B0000}"/>
    <cellStyle name="Normal 14 2 2 7 3" xfId="27300" xr:uid="{00000000-0005-0000-0000-0000DE2B0000}"/>
    <cellStyle name="Normal 14 2 2 8" xfId="15561" xr:uid="{00000000-0005-0000-0000-0000DF2B0000}"/>
    <cellStyle name="Normal 14 2 2 8 2" xfId="30684" xr:uid="{00000000-0005-0000-0000-0000E02B0000}"/>
    <cellStyle name="Normal 14 2 2 9" xfId="8761" xr:uid="{00000000-0005-0000-0000-0000E12B0000}"/>
    <cellStyle name="Normal 14 2 2 9 2" xfId="23916" xr:uid="{00000000-0005-0000-0000-0000E22B0000}"/>
    <cellStyle name="Normal 14 2 3" xfId="2518" xr:uid="{00000000-0005-0000-0000-0000E32B0000}"/>
    <cellStyle name="Normal 14 2 3 10" xfId="6929" xr:uid="{00000000-0005-0000-0000-0000E42B0000}"/>
    <cellStyle name="Normal 14 2 3 11" xfId="5930" xr:uid="{00000000-0005-0000-0000-0000E52B0000}"/>
    <cellStyle name="Normal 14 2 3 12" xfId="4859" xr:uid="{00000000-0005-0000-0000-0000E62B0000}"/>
    <cellStyle name="Normal 14 2 3 2" xfId="7139" xr:uid="{00000000-0005-0000-0000-0000E72B0000}"/>
    <cellStyle name="Normal 14 2 3 2 2" xfId="7556" xr:uid="{00000000-0005-0000-0000-0000E82B0000}"/>
    <cellStyle name="Normal 14 2 3 2 2 2" xfId="10278" xr:uid="{00000000-0005-0000-0000-0000E92B0000}"/>
    <cellStyle name="Normal 14 2 3 2 2 2 2" xfId="12015" xr:uid="{00000000-0005-0000-0000-0000EA2B0000}"/>
    <cellStyle name="Normal 14 2 3 2 2 2 2 2" xfId="15400" xr:uid="{00000000-0005-0000-0000-0000EB2B0000}"/>
    <cellStyle name="Normal 14 2 3 2 2 2 2 2 2" xfId="22184" xr:uid="{00000000-0005-0000-0000-0000EC2B0000}"/>
    <cellStyle name="Normal 14 2 3 2 2 2 2 2 2 2" xfId="37297" xr:uid="{00000000-0005-0000-0000-0000ED2B0000}"/>
    <cellStyle name="Normal 14 2 3 2 2 2 2 2 3" xfId="30529" xr:uid="{00000000-0005-0000-0000-0000EE2B0000}"/>
    <cellStyle name="Normal 14 2 3 2 2 2 2 3" xfId="18800" xr:uid="{00000000-0005-0000-0000-0000EF2B0000}"/>
    <cellStyle name="Normal 14 2 3 2 2 2 2 3 2" xfId="33913" xr:uid="{00000000-0005-0000-0000-0000F02B0000}"/>
    <cellStyle name="Normal 14 2 3 2 2 2 2 4" xfId="27145" xr:uid="{00000000-0005-0000-0000-0000F12B0000}"/>
    <cellStyle name="Normal 14 2 3 2 2 2 3" xfId="13687" xr:uid="{00000000-0005-0000-0000-0000F22B0000}"/>
    <cellStyle name="Normal 14 2 3 2 2 2 3 2" xfId="20471" xr:uid="{00000000-0005-0000-0000-0000F32B0000}"/>
    <cellStyle name="Normal 14 2 3 2 2 2 3 2 2" xfId="35584" xr:uid="{00000000-0005-0000-0000-0000F42B0000}"/>
    <cellStyle name="Normal 14 2 3 2 2 2 3 3" xfId="28816" xr:uid="{00000000-0005-0000-0000-0000F52B0000}"/>
    <cellStyle name="Normal 14 2 3 2 2 2 4" xfId="17074" xr:uid="{00000000-0005-0000-0000-0000F62B0000}"/>
    <cellStyle name="Normal 14 2 3 2 2 2 4 2" xfId="32197" xr:uid="{00000000-0005-0000-0000-0000F72B0000}"/>
    <cellStyle name="Normal 14 2 3 2 2 2 5" xfId="25432" xr:uid="{00000000-0005-0000-0000-0000F82B0000}"/>
    <cellStyle name="Normal 14 2 3 2 2 3" xfId="11181" xr:uid="{00000000-0005-0000-0000-0000F92B0000}"/>
    <cellStyle name="Normal 14 2 3 2 2 3 2" xfId="14566" xr:uid="{00000000-0005-0000-0000-0000FA2B0000}"/>
    <cellStyle name="Normal 14 2 3 2 2 3 2 2" xfId="21350" xr:uid="{00000000-0005-0000-0000-0000FB2B0000}"/>
    <cellStyle name="Normal 14 2 3 2 2 3 2 2 2" xfId="36463" xr:uid="{00000000-0005-0000-0000-0000FC2B0000}"/>
    <cellStyle name="Normal 14 2 3 2 2 3 2 3" xfId="29695" xr:uid="{00000000-0005-0000-0000-0000FD2B0000}"/>
    <cellStyle name="Normal 14 2 3 2 2 3 3" xfId="17966" xr:uid="{00000000-0005-0000-0000-0000FE2B0000}"/>
    <cellStyle name="Normal 14 2 3 2 2 3 3 2" xfId="33079" xr:uid="{00000000-0005-0000-0000-0000FF2B0000}"/>
    <cellStyle name="Normal 14 2 3 2 2 3 4" xfId="26311" xr:uid="{00000000-0005-0000-0000-0000002C0000}"/>
    <cellStyle name="Normal 14 2 3 2 2 4" xfId="12851" xr:uid="{00000000-0005-0000-0000-0000012C0000}"/>
    <cellStyle name="Normal 14 2 3 2 2 4 2" xfId="19634" xr:uid="{00000000-0005-0000-0000-0000022C0000}"/>
    <cellStyle name="Normal 14 2 3 2 2 4 2 2" xfId="34747" xr:uid="{00000000-0005-0000-0000-0000032C0000}"/>
    <cellStyle name="Normal 14 2 3 2 2 4 3" xfId="27979" xr:uid="{00000000-0005-0000-0000-0000042C0000}"/>
    <cellStyle name="Normal 14 2 3 2 2 5" xfId="16239" xr:uid="{00000000-0005-0000-0000-0000052C0000}"/>
    <cellStyle name="Normal 14 2 3 2 2 5 2" xfId="31363" xr:uid="{00000000-0005-0000-0000-0000062C0000}"/>
    <cellStyle name="Normal 14 2 3 2 2 6" xfId="9441" xr:uid="{00000000-0005-0000-0000-0000072C0000}"/>
    <cellStyle name="Normal 14 2 3 2 2 6 2" xfId="24595" xr:uid="{00000000-0005-0000-0000-0000082C0000}"/>
    <cellStyle name="Normal 14 2 3 2 2 7" xfId="23042" xr:uid="{00000000-0005-0000-0000-0000092C0000}"/>
    <cellStyle name="Normal 14 2 3 2 3" xfId="9863" xr:uid="{00000000-0005-0000-0000-00000A2C0000}"/>
    <cellStyle name="Normal 14 2 3 2 3 2" xfId="11599" xr:uid="{00000000-0005-0000-0000-00000B2C0000}"/>
    <cellStyle name="Normal 14 2 3 2 3 2 2" xfId="14984" xr:uid="{00000000-0005-0000-0000-00000C2C0000}"/>
    <cellStyle name="Normal 14 2 3 2 3 2 2 2" xfId="21768" xr:uid="{00000000-0005-0000-0000-00000D2C0000}"/>
    <cellStyle name="Normal 14 2 3 2 3 2 2 2 2" xfId="36881" xr:uid="{00000000-0005-0000-0000-00000E2C0000}"/>
    <cellStyle name="Normal 14 2 3 2 3 2 2 3" xfId="30113" xr:uid="{00000000-0005-0000-0000-00000F2C0000}"/>
    <cellStyle name="Normal 14 2 3 2 3 2 3" xfId="18384" xr:uid="{00000000-0005-0000-0000-0000102C0000}"/>
    <cellStyle name="Normal 14 2 3 2 3 2 3 2" xfId="33497" xr:uid="{00000000-0005-0000-0000-0000112C0000}"/>
    <cellStyle name="Normal 14 2 3 2 3 2 4" xfId="26729" xr:uid="{00000000-0005-0000-0000-0000122C0000}"/>
    <cellStyle name="Normal 14 2 3 2 3 3" xfId="13271" xr:uid="{00000000-0005-0000-0000-0000132C0000}"/>
    <cellStyle name="Normal 14 2 3 2 3 3 2" xfId="20055" xr:uid="{00000000-0005-0000-0000-0000142C0000}"/>
    <cellStyle name="Normal 14 2 3 2 3 3 2 2" xfId="35168" xr:uid="{00000000-0005-0000-0000-0000152C0000}"/>
    <cellStyle name="Normal 14 2 3 2 3 3 3" xfId="28400" xr:uid="{00000000-0005-0000-0000-0000162C0000}"/>
    <cellStyle name="Normal 14 2 3 2 3 4" xfId="16657" xr:uid="{00000000-0005-0000-0000-0000172C0000}"/>
    <cellStyle name="Normal 14 2 3 2 3 4 2" xfId="31781" xr:uid="{00000000-0005-0000-0000-0000182C0000}"/>
    <cellStyle name="Normal 14 2 3 2 3 5" xfId="25016" xr:uid="{00000000-0005-0000-0000-0000192C0000}"/>
    <cellStyle name="Normal 14 2 3 2 4" xfId="10766" xr:uid="{00000000-0005-0000-0000-00001A2C0000}"/>
    <cellStyle name="Normal 14 2 3 2 4 2" xfId="14150" xr:uid="{00000000-0005-0000-0000-00001B2C0000}"/>
    <cellStyle name="Normal 14 2 3 2 4 2 2" xfId="20934" xr:uid="{00000000-0005-0000-0000-00001C2C0000}"/>
    <cellStyle name="Normal 14 2 3 2 4 2 2 2" xfId="36047" xr:uid="{00000000-0005-0000-0000-00001D2C0000}"/>
    <cellStyle name="Normal 14 2 3 2 4 2 3" xfId="29279" xr:uid="{00000000-0005-0000-0000-00001E2C0000}"/>
    <cellStyle name="Normal 14 2 3 2 4 3" xfId="17550" xr:uid="{00000000-0005-0000-0000-00001F2C0000}"/>
    <cellStyle name="Normal 14 2 3 2 4 3 2" xfId="32663" xr:uid="{00000000-0005-0000-0000-0000202C0000}"/>
    <cellStyle name="Normal 14 2 3 2 4 4" xfId="25895" xr:uid="{00000000-0005-0000-0000-0000212C0000}"/>
    <cellStyle name="Normal 14 2 3 2 5" xfId="12435" xr:uid="{00000000-0005-0000-0000-0000222C0000}"/>
    <cellStyle name="Normal 14 2 3 2 5 2" xfId="19218" xr:uid="{00000000-0005-0000-0000-0000232C0000}"/>
    <cellStyle name="Normal 14 2 3 2 5 2 2" xfId="34331" xr:uid="{00000000-0005-0000-0000-0000242C0000}"/>
    <cellStyle name="Normal 14 2 3 2 5 3" xfId="27563" xr:uid="{00000000-0005-0000-0000-0000252C0000}"/>
    <cellStyle name="Normal 14 2 3 2 6" xfId="15823" xr:uid="{00000000-0005-0000-0000-0000262C0000}"/>
    <cellStyle name="Normal 14 2 3 2 6 2" xfId="30947" xr:uid="{00000000-0005-0000-0000-0000272C0000}"/>
    <cellStyle name="Normal 14 2 3 2 7" xfId="9025" xr:uid="{00000000-0005-0000-0000-0000282C0000}"/>
    <cellStyle name="Normal 14 2 3 2 7 2" xfId="24179" xr:uid="{00000000-0005-0000-0000-0000292C0000}"/>
    <cellStyle name="Normal 14 2 3 2 8" xfId="22626" xr:uid="{00000000-0005-0000-0000-00002A2C0000}"/>
    <cellStyle name="Normal 14 2 3 3" xfId="7348" xr:uid="{00000000-0005-0000-0000-00002B2C0000}"/>
    <cellStyle name="Normal 14 2 3 3 2" xfId="10070" xr:uid="{00000000-0005-0000-0000-00002C2C0000}"/>
    <cellStyle name="Normal 14 2 3 3 2 2" xfId="11807" xr:uid="{00000000-0005-0000-0000-00002D2C0000}"/>
    <cellStyle name="Normal 14 2 3 3 2 2 2" xfId="15192" xr:uid="{00000000-0005-0000-0000-00002E2C0000}"/>
    <cellStyle name="Normal 14 2 3 3 2 2 2 2" xfId="21976" xr:uid="{00000000-0005-0000-0000-00002F2C0000}"/>
    <cellStyle name="Normal 14 2 3 3 2 2 2 2 2" xfId="37089" xr:uid="{00000000-0005-0000-0000-0000302C0000}"/>
    <cellStyle name="Normal 14 2 3 3 2 2 2 3" xfId="30321" xr:uid="{00000000-0005-0000-0000-0000312C0000}"/>
    <cellStyle name="Normal 14 2 3 3 2 2 3" xfId="18592" xr:uid="{00000000-0005-0000-0000-0000322C0000}"/>
    <cellStyle name="Normal 14 2 3 3 2 2 3 2" xfId="33705" xr:uid="{00000000-0005-0000-0000-0000332C0000}"/>
    <cellStyle name="Normal 14 2 3 3 2 2 4" xfId="26937" xr:uid="{00000000-0005-0000-0000-0000342C0000}"/>
    <cellStyle name="Normal 14 2 3 3 2 3" xfId="13479" xr:uid="{00000000-0005-0000-0000-0000352C0000}"/>
    <cellStyle name="Normal 14 2 3 3 2 3 2" xfId="20263" xr:uid="{00000000-0005-0000-0000-0000362C0000}"/>
    <cellStyle name="Normal 14 2 3 3 2 3 2 2" xfId="35376" xr:uid="{00000000-0005-0000-0000-0000372C0000}"/>
    <cellStyle name="Normal 14 2 3 3 2 3 3" xfId="28608" xr:uid="{00000000-0005-0000-0000-0000382C0000}"/>
    <cellStyle name="Normal 14 2 3 3 2 4" xfId="16866" xr:uid="{00000000-0005-0000-0000-0000392C0000}"/>
    <cellStyle name="Normal 14 2 3 3 2 4 2" xfId="31989" xr:uid="{00000000-0005-0000-0000-00003A2C0000}"/>
    <cellStyle name="Normal 14 2 3 3 2 5" xfId="25224" xr:uid="{00000000-0005-0000-0000-00003B2C0000}"/>
    <cellStyle name="Normal 14 2 3 3 3" xfId="10973" xr:uid="{00000000-0005-0000-0000-00003C2C0000}"/>
    <cellStyle name="Normal 14 2 3 3 3 2" xfId="14358" xr:uid="{00000000-0005-0000-0000-00003D2C0000}"/>
    <cellStyle name="Normal 14 2 3 3 3 2 2" xfId="21142" xr:uid="{00000000-0005-0000-0000-00003E2C0000}"/>
    <cellStyle name="Normal 14 2 3 3 3 2 2 2" xfId="36255" xr:uid="{00000000-0005-0000-0000-00003F2C0000}"/>
    <cellStyle name="Normal 14 2 3 3 3 2 3" xfId="29487" xr:uid="{00000000-0005-0000-0000-0000402C0000}"/>
    <cellStyle name="Normal 14 2 3 3 3 3" xfId="17758" xr:uid="{00000000-0005-0000-0000-0000412C0000}"/>
    <cellStyle name="Normal 14 2 3 3 3 3 2" xfId="32871" xr:uid="{00000000-0005-0000-0000-0000422C0000}"/>
    <cellStyle name="Normal 14 2 3 3 3 4" xfId="26103" xr:uid="{00000000-0005-0000-0000-0000432C0000}"/>
    <cellStyle name="Normal 14 2 3 3 4" xfId="12643" xr:uid="{00000000-0005-0000-0000-0000442C0000}"/>
    <cellStyle name="Normal 14 2 3 3 4 2" xfId="19426" xr:uid="{00000000-0005-0000-0000-0000452C0000}"/>
    <cellStyle name="Normal 14 2 3 3 4 2 2" xfId="34539" xr:uid="{00000000-0005-0000-0000-0000462C0000}"/>
    <cellStyle name="Normal 14 2 3 3 4 3" xfId="27771" xr:uid="{00000000-0005-0000-0000-0000472C0000}"/>
    <cellStyle name="Normal 14 2 3 3 5" xfId="16031" xr:uid="{00000000-0005-0000-0000-0000482C0000}"/>
    <cellStyle name="Normal 14 2 3 3 5 2" xfId="31155" xr:uid="{00000000-0005-0000-0000-0000492C0000}"/>
    <cellStyle name="Normal 14 2 3 3 6" xfId="9233" xr:uid="{00000000-0005-0000-0000-00004A2C0000}"/>
    <cellStyle name="Normal 14 2 3 3 6 2" xfId="24387" xr:uid="{00000000-0005-0000-0000-00004B2C0000}"/>
    <cellStyle name="Normal 14 2 3 3 7" xfId="22834" xr:uid="{00000000-0005-0000-0000-00004C2C0000}"/>
    <cellStyle name="Normal 14 2 3 4" xfId="7696" xr:uid="{00000000-0005-0000-0000-00004D2C0000}"/>
    <cellStyle name="Normal 14 2 3 4 2" xfId="11391" xr:uid="{00000000-0005-0000-0000-00004E2C0000}"/>
    <cellStyle name="Normal 14 2 3 4 2 2" xfId="14776" xr:uid="{00000000-0005-0000-0000-00004F2C0000}"/>
    <cellStyle name="Normal 14 2 3 4 2 2 2" xfId="21560" xr:uid="{00000000-0005-0000-0000-0000502C0000}"/>
    <cellStyle name="Normal 14 2 3 4 2 2 2 2" xfId="36673" xr:uid="{00000000-0005-0000-0000-0000512C0000}"/>
    <cellStyle name="Normal 14 2 3 4 2 2 3" xfId="29905" xr:uid="{00000000-0005-0000-0000-0000522C0000}"/>
    <cellStyle name="Normal 14 2 3 4 2 3" xfId="18176" xr:uid="{00000000-0005-0000-0000-0000532C0000}"/>
    <cellStyle name="Normal 14 2 3 4 2 3 2" xfId="33289" xr:uid="{00000000-0005-0000-0000-0000542C0000}"/>
    <cellStyle name="Normal 14 2 3 4 2 4" xfId="26521" xr:uid="{00000000-0005-0000-0000-0000552C0000}"/>
    <cellStyle name="Normal 14 2 3 4 3" xfId="13063" xr:uid="{00000000-0005-0000-0000-0000562C0000}"/>
    <cellStyle name="Normal 14 2 3 4 3 2" xfId="19847" xr:uid="{00000000-0005-0000-0000-0000572C0000}"/>
    <cellStyle name="Normal 14 2 3 4 3 2 2" xfId="34960" xr:uid="{00000000-0005-0000-0000-0000582C0000}"/>
    <cellStyle name="Normal 14 2 3 4 3 3" xfId="28192" xr:uid="{00000000-0005-0000-0000-0000592C0000}"/>
    <cellStyle name="Normal 14 2 3 4 4" xfId="16449" xr:uid="{00000000-0005-0000-0000-00005A2C0000}"/>
    <cellStyle name="Normal 14 2 3 4 4 2" xfId="31573" xr:uid="{00000000-0005-0000-0000-00005B2C0000}"/>
    <cellStyle name="Normal 14 2 3 4 5" xfId="9655" xr:uid="{00000000-0005-0000-0000-00005C2C0000}"/>
    <cellStyle name="Normal 14 2 3 4 5 2" xfId="24808" xr:uid="{00000000-0005-0000-0000-00005D2C0000}"/>
    <cellStyle name="Normal 14 2 3 5" xfId="10558" xr:uid="{00000000-0005-0000-0000-00005E2C0000}"/>
    <cellStyle name="Normal 14 2 3 5 2" xfId="13942" xr:uid="{00000000-0005-0000-0000-00005F2C0000}"/>
    <cellStyle name="Normal 14 2 3 5 2 2" xfId="20726" xr:uid="{00000000-0005-0000-0000-0000602C0000}"/>
    <cellStyle name="Normal 14 2 3 5 2 2 2" xfId="35839" xr:uid="{00000000-0005-0000-0000-0000612C0000}"/>
    <cellStyle name="Normal 14 2 3 5 2 3" xfId="29071" xr:uid="{00000000-0005-0000-0000-0000622C0000}"/>
    <cellStyle name="Normal 14 2 3 5 3" xfId="17342" xr:uid="{00000000-0005-0000-0000-0000632C0000}"/>
    <cellStyle name="Normal 14 2 3 5 3 2" xfId="32455" xr:uid="{00000000-0005-0000-0000-0000642C0000}"/>
    <cellStyle name="Normal 14 2 3 5 4" xfId="25687" xr:uid="{00000000-0005-0000-0000-0000652C0000}"/>
    <cellStyle name="Normal 14 2 3 6" xfId="12227" xr:uid="{00000000-0005-0000-0000-0000662C0000}"/>
    <cellStyle name="Normal 14 2 3 6 2" xfId="19010" xr:uid="{00000000-0005-0000-0000-0000672C0000}"/>
    <cellStyle name="Normal 14 2 3 6 2 2" xfId="34123" xr:uid="{00000000-0005-0000-0000-0000682C0000}"/>
    <cellStyle name="Normal 14 2 3 6 3" xfId="27355" xr:uid="{00000000-0005-0000-0000-0000692C0000}"/>
    <cellStyle name="Normal 14 2 3 7" xfId="15615" xr:uid="{00000000-0005-0000-0000-00006A2C0000}"/>
    <cellStyle name="Normal 14 2 3 7 2" xfId="30739" xr:uid="{00000000-0005-0000-0000-00006B2C0000}"/>
    <cellStyle name="Normal 14 2 3 8" xfId="8816" xr:uid="{00000000-0005-0000-0000-00006C2C0000}"/>
    <cellStyle name="Normal 14 2 3 8 2" xfId="23971" xr:uid="{00000000-0005-0000-0000-00006D2C0000}"/>
    <cellStyle name="Normal 14 2 3 9" xfId="22418" xr:uid="{00000000-0005-0000-0000-00006E2C0000}"/>
    <cellStyle name="Normal 14 2 4" xfId="2519" xr:uid="{00000000-0005-0000-0000-00006F2C0000}"/>
    <cellStyle name="Normal 14 2 4 10" xfId="5931" xr:uid="{00000000-0005-0000-0000-0000702C0000}"/>
    <cellStyle name="Normal 14 2 4 11" xfId="4860" xr:uid="{00000000-0005-0000-0000-0000712C0000}"/>
    <cellStyle name="Normal 14 2 4 2" xfId="7453" xr:uid="{00000000-0005-0000-0000-0000722C0000}"/>
    <cellStyle name="Normal 14 2 4 2 2" xfId="10175" xr:uid="{00000000-0005-0000-0000-0000732C0000}"/>
    <cellStyle name="Normal 14 2 4 2 2 2" xfId="11912" xr:uid="{00000000-0005-0000-0000-0000742C0000}"/>
    <cellStyle name="Normal 14 2 4 2 2 2 2" xfId="15297" xr:uid="{00000000-0005-0000-0000-0000752C0000}"/>
    <cellStyle name="Normal 14 2 4 2 2 2 2 2" xfId="22081" xr:uid="{00000000-0005-0000-0000-0000762C0000}"/>
    <cellStyle name="Normal 14 2 4 2 2 2 2 2 2" xfId="37194" xr:uid="{00000000-0005-0000-0000-0000772C0000}"/>
    <cellStyle name="Normal 14 2 4 2 2 2 2 3" xfId="30426" xr:uid="{00000000-0005-0000-0000-0000782C0000}"/>
    <cellStyle name="Normal 14 2 4 2 2 2 3" xfId="18697" xr:uid="{00000000-0005-0000-0000-0000792C0000}"/>
    <cellStyle name="Normal 14 2 4 2 2 2 3 2" xfId="33810" xr:uid="{00000000-0005-0000-0000-00007A2C0000}"/>
    <cellStyle name="Normal 14 2 4 2 2 2 4" xfId="27042" xr:uid="{00000000-0005-0000-0000-00007B2C0000}"/>
    <cellStyle name="Normal 14 2 4 2 2 3" xfId="13584" xr:uid="{00000000-0005-0000-0000-00007C2C0000}"/>
    <cellStyle name="Normal 14 2 4 2 2 3 2" xfId="20368" xr:uid="{00000000-0005-0000-0000-00007D2C0000}"/>
    <cellStyle name="Normal 14 2 4 2 2 3 2 2" xfId="35481" xr:uid="{00000000-0005-0000-0000-00007E2C0000}"/>
    <cellStyle name="Normal 14 2 4 2 2 3 3" xfId="28713" xr:uid="{00000000-0005-0000-0000-00007F2C0000}"/>
    <cellStyle name="Normal 14 2 4 2 2 4" xfId="16971" xr:uid="{00000000-0005-0000-0000-0000802C0000}"/>
    <cellStyle name="Normal 14 2 4 2 2 4 2" xfId="32094" xr:uid="{00000000-0005-0000-0000-0000812C0000}"/>
    <cellStyle name="Normal 14 2 4 2 2 5" xfId="25329" xr:uid="{00000000-0005-0000-0000-0000822C0000}"/>
    <cellStyle name="Normal 14 2 4 2 3" xfId="11078" xr:uid="{00000000-0005-0000-0000-0000832C0000}"/>
    <cellStyle name="Normal 14 2 4 2 3 2" xfId="14463" xr:uid="{00000000-0005-0000-0000-0000842C0000}"/>
    <cellStyle name="Normal 14 2 4 2 3 2 2" xfId="21247" xr:uid="{00000000-0005-0000-0000-0000852C0000}"/>
    <cellStyle name="Normal 14 2 4 2 3 2 2 2" xfId="36360" xr:uid="{00000000-0005-0000-0000-0000862C0000}"/>
    <cellStyle name="Normal 14 2 4 2 3 2 3" xfId="29592" xr:uid="{00000000-0005-0000-0000-0000872C0000}"/>
    <cellStyle name="Normal 14 2 4 2 3 3" xfId="17863" xr:uid="{00000000-0005-0000-0000-0000882C0000}"/>
    <cellStyle name="Normal 14 2 4 2 3 3 2" xfId="32976" xr:uid="{00000000-0005-0000-0000-0000892C0000}"/>
    <cellStyle name="Normal 14 2 4 2 3 4" xfId="26208" xr:uid="{00000000-0005-0000-0000-00008A2C0000}"/>
    <cellStyle name="Normal 14 2 4 2 4" xfId="12748" xr:uid="{00000000-0005-0000-0000-00008B2C0000}"/>
    <cellStyle name="Normal 14 2 4 2 4 2" xfId="19531" xr:uid="{00000000-0005-0000-0000-00008C2C0000}"/>
    <cellStyle name="Normal 14 2 4 2 4 2 2" xfId="34644" xr:uid="{00000000-0005-0000-0000-00008D2C0000}"/>
    <cellStyle name="Normal 14 2 4 2 4 3" xfId="27876" xr:uid="{00000000-0005-0000-0000-00008E2C0000}"/>
    <cellStyle name="Normal 14 2 4 2 5" xfId="16136" xr:uid="{00000000-0005-0000-0000-00008F2C0000}"/>
    <cellStyle name="Normal 14 2 4 2 5 2" xfId="31260" xr:uid="{00000000-0005-0000-0000-0000902C0000}"/>
    <cellStyle name="Normal 14 2 4 2 6" xfId="9338" xr:uid="{00000000-0005-0000-0000-0000912C0000}"/>
    <cellStyle name="Normal 14 2 4 2 6 2" xfId="24492" xr:uid="{00000000-0005-0000-0000-0000922C0000}"/>
    <cellStyle name="Normal 14 2 4 2 7" xfId="22939" xr:uid="{00000000-0005-0000-0000-0000932C0000}"/>
    <cellStyle name="Normal 14 2 4 3" xfId="7697" xr:uid="{00000000-0005-0000-0000-0000942C0000}"/>
    <cellStyle name="Normal 14 2 4 3 2" xfId="11496" xr:uid="{00000000-0005-0000-0000-0000952C0000}"/>
    <cellStyle name="Normal 14 2 4 3 2 2" xfId="14881" xr:uid="{00000000-0005-0000-0000-0000962C0000}"/>
    <cellStyle name="Normal 14 2 4 3 2 2 2" xfId="21665" xr:uid="{00000000-0005-0000-0000-0000972C0000}"/>
    <cellStyle name="Normal 14 2 4 3 2 2 2 2" xfId="36778" xr:uid="{00000000-0005-0000-0000-0000982C0000}"/>
    <cellStyle name="Normal 14 2 4 3 2 2 3" xfId="30010" xr:uid="{00000000-0005-0000-0000-0000992C0000}"/>
    <cellStyle name="Normal 14 2 4 3 2 3" xfId="18281" xr:uid="{00000000-0005-0000-0000-00009A2C0000}"/>
    <cellStyle name="Normal 14 2 4 3 2 3 2" xfId="33394" xr:uid="{00000000-0005-0000-0000-00009B2C0000}"/>
    <cellStyle name="Normal 14 2 4 3 2 4" xfId="26626" xr:uid="{00000000-0005-0000-0000-00009C2C0000}"/>
    <cellStyle name="Normal 14 2 4 3 3" xfId="13168" xr:uid="{00000000-0005-0000-0000-00009D2C0000}"/>
    <cellStyle name="Normal 14 2 4 3 3 2" xfId="19952" xr:uid="{00000000-0005-0000-0000-00009E2C0000}"/>
    <cellStyle name="Normal 14 2 4 3 3 2 2" xfId="35065" xr:uid="{00000000-0005-0000-0000-00009F2C0000}"/>
    <cellStyle name="Normal 14 2 4 3 3 3" xfId="28297" xr:uid="{00000000-0005-0000-0000-0000A02C0000}"/>
    <cellStyle name="Normal 14 2 4 3 4" xfId="16554" xr:uid="{00000000-0005-0000-0000-0000A12C0000}"/>
    <cellStyle name="Normal 14 2 4 3 4 2" xfId="31678" xr:uid="{00000000-0005-0000-0000-0000A22C0000}"/>
    <cellStyle name="Normal 14 2 4 3 5" xfId="9760" xr:uid="{00000000-0005-0000-0000-0000A32C0000}"/>
    <cellStyle name="Normal 14 2 4 3 5 2" xfId="24913" xr:uid="{00000000-0005-0000-0000-0000A42C0000}"/>
    <cellStyle name="Normal 14 2 4 4" xfId="10663" xr:uid="{00000000-0005-0000-0000-0000A52C0000}"/>
    <cellStyle name="Normal 14 2 4 4 2" xfId="14047" xr:uid="{00000000-0005-0000-0000-0000A62C0000}"/>
    <cellStyle name="Normal 14 2 4 4 2 2" xfId="20831" xr:uid="{00000000-0005-0000-0000-0000A72C0000}"/>
    <cellStyle name="Normal 14 2 4 4 2 2 2" xfId="35944" xr:uid="{00000000-0005-0000-0000-0000A82C0000}"/>
    <cellStyle name="Normal 14 2 4 4 2 3" xfId="29176" xr:uid="{00000000-0005-0000-0000-0000A92C0000}"/>
    <cellStyle name="Normal 14 2 4 4 3" xfId="17447" xr:uid="{00000000-0005-0000-0000-0000AA2C0000}"/>
    <cellStyle name="Normal 14 2 4 4 3 2" xfId="32560" xr:uid="{00000000-0005-0000-0000-0000AB2C0000}"/>
    <cellStyle name="Normal 14 2 4 4 4" xfId="25792" xr:uid="{00000000-0005-0000-0000-0000AC2C0000}"/>
    <cellStyle name="Normal 14 2 4 5" xfId="12332" xr:uid="{00000000-0005-0000-0000-0000AD2C0000}"/>
    <cellStyle name="Normal 14 2 4 5 2" xfId="19115" xr:uid="{00000000-0005-0000-0000-0000AE2C0000}"/>
    <cellStyle name="Normal 14 2 4 5 2 2" xfId="34228" xr:uid="{00000000-0005-0000-0000-0000AF2C0000}"/>
    <cellStyle name="Normal 14 2 4 5 3" xfId="27460" xr:uid="{00000000-0005-0000-0000-0000B02C0000}"/>
    <cellStyle name="Normal 14 2 4 6" xfId="15720" xr:uid="{00000000-0005-0000-0000-0000B12C0000}"/>
    <cellStyle name="Normal 14 2 4 6 2" xfId="30844" xr:uid="{00000000-0005-0000-0000-0000B22C0000}"/>
    <cellStyle name="Normal 14 2 4 7" xfId="8922" xr:uid="{00000000-0005-0000-0000-0000B32C0000}"/>
    <cellStyle name="Normal 14 2 4 7 2" xfId="24076" xr:uid="{00000000-0005-0000-0000-0000B42C0000}"/>
    <cellStyle name="Normal 14 2 4 8" xfId="22523" xr:uid="{00000000-0005-0000-0000-0000B52C0000}"/>
    <cellStyle name="Normal 14 2 4 9" xfId="7036" xr:uid="{00000000-0005-0000-0000-0000B62C0000}"/>
    <cellStyle name="Normal 14 2 5" xfId="2520" xr:uid="{00000000-0005-0000-0000-0000B72C0000}"/>
    <cellStyle name="Normal 14 2 5 10" xfId="4861" xr:uid="{00000000-0005-0000-0000-0000B82C0000}"/>
    <cellStyle name="Normal 14 2 5 2" xfId="7698" xr:uid="{00000000-0005-0000-0000-0000B92C0000}"/>
    <cellStyle name="Normal 14 2 5 2 2" xfId="11704" xr:uid="{00000000-0005-0000-0000-0000BA2C0000}"/>
    <cellStyle name="Normal 14 2 5 2 2 2" xfId="15089" xr:uid="{00000000-0005-0000-0000-0000BB2C0000}"/>
    <cellStyle name="Normal 14 2 5 2 2 2 2" xfId="21873" xr:uid="{00000000-0005-0000-0000-0000BC2C0000}"/>
    <cellStyle name="Normal 14 2 5 2 2 2 2 2" xfId="36986" xr:uid="{00000000-0005-0000-0000-0000BD2C0000}"/>
    <cellStyle name="Normal 14 2 5 2 2 2 3" xfId="30218" xr:uid="{00000000-0005-0000-0000-0000BE2C0000}"/>
    <cellStyle name="Normal 14 2 5 2 2 3" xfId="18489" xr:uid="{00000000-0005-0000-0000-0000BF2C0000}"/>
    <cellStyle name="Normal 14 2 5 2 2 3 2" xfId="33602" xr:uid="{00000000-0005-0000-0000-0000C02C0000}"/>
    <cellStyle name="Normal 14 2 5 2 2 4" xfId="26834" xr:uid="{00000000-0005-0000-0000-0000C12C0000}"/>
    <cellStyle name="Normal 14 2 5 2 3" xfId="13376" xr:uid="{00000000-0005-0000-0000-0000C22C0000}"/>
    <cellStyle name="Normal 14 2 5 2 3 2" xfId="20160" xr:uid="{00000000-0005-0000-0000-0000C32C0000}"/>
    <cellStyle name="Normal 14 2 5 2 3 2 2" xfId="35273" xr:uid="{00000000-0005-0000-0000-0000C42C0000}"/>
    <cellStyle name="Normal 14 2 5 2 3 3" xfId="28505" xr:uid="{00000000-0005-0000-0000-0000C52C0000}"/>
    <cellStyle name="Normal 14 2 5 2 4" xfId="16763" xr:uid="{00000000-0005-0000-0000-0000C62C0000}"/>
    <cellStyle name="Normal 14 2 5 2 4 2" xfId="31886" xr:uid="{00000000-0005-0000-0000-0000C72C0000}"/>
    <cellStyle name="Normal 14 2 5 2 5" xfId="9968" xr:uid="{00000000-0005-0000-0000-0000C82C0000}"/>
    <cellStyle name="Normal 14 2 5 2 5 2" xfId="25121" xr:uid="{00000000-0005-0000-0000-0000C92C0000}"/>
    <cellStyle name="Normal 14 2 5 3" xfId="10871" xr:uid="{00000000-0005-0000-0000-0000CA2C0000}"/>
    <cellStyle name="Normal 14 2 5 3 2" xfId="14255" xr:uid="{00000000-0005-0000-0000-0000CB2C0000}"/>
    <cellStyle name="Normal 14 2 5 3 2 2" xfId="21039" xr:uid="{00000000-0005-0000-0000-0000CC2C0000}"/>
    <cellStyle name="Normal 14 2 5 3 2 2 2" xfId="36152" xr:uid="{00000000-0005-0000-0000-0000CD2C0000}"/>
    <cellStyle name="Normal 14 2 5 3 2 3" xfId="29384" xr:uid="{00000000-0005-0000-0000-0000CE2C0000}"/>
    <cellStyle name="Normal 14 2 5 3 3" xfId="17655" xr:uid="{00000000-0005-0000-0000-0000CF2C0000}"/>
    <cellStyle name="Normal 14 2 5 3 3 2" xfId="32768" xr:uid="{00000000-0005-0000-0000-0000D02C0000}"/>
    <cellStyle name="Normal 14 2 5 3 4" xfId="26000" xr:uid="{00000000-0005-0000-0000-0000D12C0000}"/>
    <cellStyle name="Normal 14 2 5 4" xfId="12540" xr:uid="{00000000-0005-0000-0000-0000D22C0000}"/>
    <cellStyle name="Normal 14 2 5 4 2" xfId="19323" xr:uid="{00000000-0005-0000-0000-0000D32C0000}"/>
    <cellStyle name="Normal 14 2 5 4 2 2" xfId="34436" xr:uid="{00000000-0005-0000-0000-0000D42C0000}"/>
    <cellStyle name="Normal 14 2 5 4 3" xfId="27668" xr:uid="{00000000-0005-0000-0000-0000D52C0000}"/>
    <cellStyle name="Normal 14 2 5 5" xfId="15928" xr:uid="{00000000-0005-0000-0000-0000D62C0000}"/>
    <cellStyle name="Normal 14 2 5 5 2" xfId="31052" xr:uid="{00000000-0005-0000-0000-0000D72C0000}"/>
    <cellStyle name="Normal 14 2 5 6" xfId="9130" xr:uid="{00000000-0005-0000-0000-0000D82C0000}"/>
    <cellStyle name="Normal 14 2 5 6 2" xfId="24284" xr:uid="{00000000-0005-0000-0000-0000D92C0000}"/>
    <cellStyle name="Normal 14 2 5 7" xfId="22731" xr:uid="{00000000-0005-0000-0000-0000DA2C0000}"/>
    <cellStyle name="Normal 14 2 5 8" xfId="7247" xr:uid="{00000000-0005-0000-0000-0000DB2C0000}"/>
    <cellStyle name="Normal 14 2 5 9" xfId="5932" xr:uid="{00000000-0005-0000-0000-0000DC2C0000}"/>
    <cellStyle name="Normal 14 2 6" xfId="2521" xr:uid="{00000000-0005-0000-0000-0000DD2C0000}"/>
    <cellStyle name="Normal 14 2 6 2" xfId="11288" xr:uid="{00000000-0005-0000-0000-0000DE2C0000}"/>
    <cellStyle name="Normal 14 2 6 2 2" xfId="14673" xr:uid="{00000000-0005-0000-0000-0000DF2C0000}"/>
    <cellStyle name="Normal 14 2 6 2 2 2" xfId="21457" xr:uid="{00000000-0005-0000-0000-0000E02C0000}"/>
    <cellStyle name="Normal 14 2 6 2 2 2 2" xfId="36570" xr:uid="{00000000-0005-0000-0000-0000E12C0000}"/>
    <cellStyle name="Normal 14 2 6 2 2 3" xfId="29802" xr:uid="{00000000-0005-0000-0000-0000E22C0000}"/>
    <cellStyle name="Normal 14 2 6 2 3" xfId="18073" xr:uid="{00000000-0005-0000-0000-0000E32C0000}"/>
    <cellStyle name="Normal 14 2 6 2 3 2" xfId="33186" xr:uid="{00000000-0005-0000-0000-0000E42C0000}"/>
    <cellStyle name="Normal 14 2 6 2 4" xfId="26418" xr:uid="{00000000-0005-0000-0000-0000E52C0000}"/>
    <cellStyle name="Normal 14 2 6 3" xfId="12960" xr:uid="{00000000-0005-0000-0000-0000E62C0000}"/>
    <cellStyle name="Normal 14 2 6 3 2" xfId="19744" xr:uid="{00000000-0005-0000-0000-0000E72C0000}"/>
    <cellStyle name="Normal 14 2 6 3 2 2" xfId="34857" xr:uid="{00000000-0005-0000-0000-0000E82C0000}"/>
    <cellStyle name="Normal 14 2 6 3 3" xfId="28089" xr:uid="{00000000-0005-0000-0000-0000E92C0000}"/>
    <cellStyle name="Normal 14 2 6 4" xfId="16346" xr:uid="{00000000-0005-0000-0000-0000EA2C0000}"/>
    <cellStyle name="Normal 14 2 6 4 2" xfId="31470" xr:uid="{00000000-0005-0000-0000-0000EB2C0000}"/>
    <cellStyle name="Normal 14 2 6 5" xfId="9552" xr:uid="{00000000-0005-0000-0000-0000EC2C0000}"/>
    <cellStyle name="Normal 14 2 6 5 2" xfId="24705" xr:uid="{00000000-0005-0000-0000-0000ED2C0000}"/>
    <cellStyle name="Normal 14 2 6 6" xfId="5933" xr:uid="{00000000-0005-0000-0000-0000EE2C0000}"/>
    <cellStyle name="Normal 14 2 6 7" xfId="4862" xr:uid="{00000000-0005-0000-0000-0000EF2C0000}"/>
    <cellStyle name="Normal 14 2 7" xfId="2522" xr:uid="{00000000-0005-0000-0000-0000F02C0000}"/>
    <cellStyle name="Normal 14 2 7 2" xfId="13839" xr:uid="{00000000-0005-0000-0000-0000F12C0000}"/>
    <cellStyle name="Normal 14 2 7 2 2" xfId="20623" xr:uid="{00000000-0005-0000-0000-0000F22C0000}"/>
    <cellStyle name="Normal 14 2 7 2 2 2" xfId="35736" xr:uid="{00000000-0005-0000-0000-0000F32C0000}"/>
    <cellStyle name="Normal 14 2 7 2 3" xfId="28968" xr:uid="{00000000-0005-0000-0000-0000F42C0000}"/>
    <cellStyle name="Normal 14 2 7 3" xfId="17239" xr:uid="{00000000-0005-0000-0000-0000F52C0000}"/>
    <cellStyle name="Normal 14 2 7 3 2" xfId="32352" xr:uid="{00000000-0005-0000-0000-0000F62C0000}"/>
    <cellStyle name="Normal 14 2 7 4" xfId="10453" xr:uid="{00000000-0005-0000-0000-0000F72C0000}"/>
    <cellStyle name="Normal 14 2 7 4 2" xfId="25584" xr:uid="{00000000-0005-0000-0000-0000F82C0000}"/>
    <cellStyle name="Normal 14 2 7 5" xfId="5934" xr:uid="{00000000-0005-0000-0000-0000F92C0000}"/>
    <cellStyle name="Normal 14 2 7 6" xfId="4863" xr:uid="{00000000-0005-0000-0000-0000FA2C0000}"/>
    <cellStyle name="Normal 14 2 8" xfId="2523" xr:uid="{00000000-0005-0000-0000-0000FB2C0000}"/>
    <cellStyle name="Normal 14 2 8 2" xfId="18907" xr:uid="{00000000-0005-0000-0000-0000FC2C0000}"/>
    <cellStyle name="Normal 14 2 8 2 2" xfId="34020" xr:uid="{00000000-0005-0000-0000-0000FD2C0000}"/>
    <cellStyle name="Normal 14 2 8 3" xfId="12124" xr:uid="{00000000-0005-0000-0000-0000FE2C0000}"/>
    <cellStyle name="Normal 14 2 8 3 2" xfId="27252" xr:uid="{00000000-0005-0000-0000-0000FF2C0000}"/>
    <cellStyle name="Normal 14 2 8 4" xfId="5935" xr:uid="{00000000-0005-0000-0000-0000002D0000}"/>
    <cellStyle name="Normal 14 2 8 5" xfId="4864" xr:uid="{00000000-0005-0000-0000-0000012D0000}"/>
    <cellStyle name="Normal 14 2 9" xfId="2516" xr:uid="{00000000-0005-0000-0000-0000022D0000}"/>
    <cellStyle name="Normal 14 2 9 2" xfId="15514" xr:uid="{00000000-0005-0000-0000-0000032D0000}"/>
    <cellStyle name="Normal 14 2 9 2 2" xfId="30636" xr:uid="{00000000-0005-0000-0000-0000042D0000}"/>
    <cellStyle name="Normal 14 2 9 3" xfId="23215" xr:uid="{00000000-0005-0000-0000-0000052D0000}"/>
    <cellStyle name="Normal 14 2 9 4" xfId="8016" xr:uid="{00000000-0005-0000-0000-0000062D0000}"/>
    <cellStyle name="Normal 14 3" xfId="579" xr:uid="{00000000-0005-0000-0000-0000072D0000}"/>
    <cellStyle name="Normal 14 3 10" xfId="4336" xr:uid="{00000000-0005-0000-0000-0000082D0000}"/>
    <cellStyle name="Normal 14 3 10 2" xfId="7699" xr:uid="{00000000-0005-0000-0000-0000092D0000}"/>
    <cellStyle name="Normal 14 3 11" xfId="8737" xr:uid="{00000000-0005-0000-0000-00000A2D0000}"/>
    <cellStyle name="Normal 14 3 11 2" xfId="23892" xr:uid="{00000000-0005-0000-0000-00000B2D0000}"/>
    <cellStyle name="Normal 14 3 12" xfId="22339" xr:uid="{00000000-0005-0000-0000-00000C2D0000}"/>
    <cellStyle name="Normal 14 3 13" xfId="6852" xr:uid="{00000000-0005-0000-0000-00000D2D0000}"/>
    <cellStyle name="Normal 14 3 14" xfId="5936" xr:uid="{00000000-0005-0000-0000-00000E2D0000}"/>
    <cellStyle name="Normal 14 3 15" xfId="4865" xr:uid="{00000000-0005-0000-0000-00000F2D0000}"/>
    <cellStyle name="Normal 14 3 2" xfId="2525" xr:uid="{00000000-0005-0000-0000-0000102D0000}"/>
    <cellStyle name="Normal 14 3 2 10" xfId="6953" xr:uid="{00000000-0005-0000-0000-0000112D0000}"/>
    <cellStyle name="Normal 14 3 2 11" xfId="5937" xr:uid="{00000000-0005-0000-0000-0000122D0000}"/>
    <cellStyle name="Normal 14 3 2 12" xfId="4866" xr:uid="{00000000-0005-0000-0000-0000132D0000}"/>
    <cellStyle name="Normal 14 3 2 2" xfId="7163" xr:uid="{00000000-0005-0000-0000-0000142D0000}"/>
    <cellStyle name="Normal 14 3 2 2 2" xfId="7580" xr:uid="{00000000-0005-0000-0000-0000152D0000}"/>
    <cellStyle name="Normal 14 3 2 2 2 2" xfId="10302" xr:uid="{00000000-0005-0000-0000-0000162D0000}"/>
    <cellStyle name="Normal 14 3 2 2 2 2 2" xfId="12039" xr:uid="{00000000-0005-0000-0000-0000172D0000}"/>
    <cellStyle name="Normal 14 3 2 2 2 2 2 2" xfId="15424" xr:uid="{00000000-0005-0000-0000-0000182D0000}"/>
    <cellStyle name="Normal 14 3 2 2 2 2 2 2 2" xfId="22208" xr:uid="{00000000-0005-0000-0000-0000192D0000}"/>
    <cellStyle name="Normal 14 3 2 2 2 2 2 2 2 2" xfId="37321" xr:uid="{00000000-0005-0000-0000-00001A2D0000}"/>
    <cellStyle name="Normal 14 3 2 2 2 2 2 2 3" xfId="30553" xr:uid="{00000000-0005-0000-0000-00001B2D0000}"/>
    <cellStyle name="Normal 14 3 2 2 2 2 2 3" xfId="18824" xr:uid="{00000000-0005-0000-0000-00001C2D0000}"/>
    <cellStyle name="Normal 14 3 2 2 2 2 2 3 2" xfId="33937" xr:uid="{00000000-0005-0000-0000-00001D2D0000}"/>
    <cellStyle name="Normal 14 3 2 2 2 2 2 4" xfId="27169" xr:uid="{00000000-0005-0000-0000-00001E2D0000}"/>
    <cellStyle name="Normal 14 3 2 2 2 2 3" xfId="13711" xr:uid="{00000000-0005-0000-0000-00001F2D0000}"/>
    <cellStyle name="Normal 14 3 2 2 2 2 3 2" xfId="20495" xr:uid="{00000000-0005-0000-0000-0000202D0000}"/>
    <cellStyle name="Normal 14 3 2 2 2 2 3 2 2" xfId="35608" xr:uid="{00000000-0005-0000-0000-0000212D0000}"/>
    <cellStyle name="Normal 14 3 2 2 2 2 3 3" xfId="28840" xr:uid="{00000000-0005-0000-0000-0000222D0000}"/>
    <cellStyle name="Normal 14 3 2 2 2 2 4" xfId="17098" xr:uid="{00000000-0005-0000-0000-0000232D0000}"/>
    <cellStyle name="Normal 14 3 2 2 2 2 4 2" xfId="32221" xr:uid="{00000000-0005-0000-0000-0000242D0000}"/>
    <cellStyle name="Normal 14 3 2 2 2 2 5" xfId="25456" xr:uid="{00000000-0005-0000-0000-0000252D0000}"/>
    <cellStyle name="Normal 14 3 2 2 2 3" xfId="11205" xr:uid="{00000000-0005-0000-0000-0000262D0000}"/>
    <cellStyle name="Normal 14 3 2 2 2 3 2" xfId="14590" xr:uid="{00000000-0005-0000-0000-0000272D0000}"/>
    <cellStyle name="Normal 14 3 2 2 2 3 2 2" xfId="21374" xr:uid="{00000000-0005-0000-0000-0000282D0000}"/>
    <cellStyle name="Normal 14 3 2 2 2 3 2 2 2" xfId="36487" xr:uid="{00000000-0005-0000-0000-0000292D0000}"/>
    <cellStyle name="Normal 14 3 2 2 2 3 2 3" xfId="29719" xr:uid="{00000000-0005-0000-0000-00002A2D0000}"/>
    <cellStyle name="Normal 14 3 2 2 2 3 3" xfId="17990" xr:uid="{00000000-0005-0000-0000-00002B2D0000}"/>
    <cellStyle name="Normal 14 3 2 2 2 3 3 2" xfId="33103" xr:uid="{00000000-0005-0000-0000-00002C2D0000}"/>
    <cellStyle name="Normal 14 3 2 2 2 3 4" xfId="26335" xr:uid="{00000000-0005-0000-0000-00002D2D0000}"/>
    <cellStyle name="Normal 14 3 2 2 2 4" xfId="12875" xr:uid="{00000000-0005-0000-0000-00002E2D0000}"/>
    <cellStyle name="Normal 14 3 2 2 2 4 2" xfId="19658" xr:uid="{00000000-0005-0000-0000-00002F2D0000}"/>
    <cellStyle name="Normal 14 3 2 2 2 4 2 2" xfId="34771" xr:uid="{00000000-0005-0000-0000-0000302D0000}"/>
    <cellStyle name="Normal 14 3 2 2 2 4 3" xfId="28003" xr:uid="{00000000-0005-0000-0000-0000312D0000}"/>
    <cellStyle name="Normal 14 3 2 2 2 5" xfId="16263" xr:uid="{00000000-0005-0000-0000-0000322D0000}"/>
    <cellStyle name="Normal 14 3 2 2 2 5 2" xfId="31387" xr:uid="{00000000-0005-0000-0000-0000332D0000}"/>
    <cellStyle name="Normal 14 3 2 2 2 6" xfId="9465" xr:uid="{00000000-0005-0000-0000-0000342D0000}"/>
    <cellStyle name="Normal 14 3 2 2 2 6 2" xfId="24619" xr:uid="{00000000-0005-0000-0000-0000352D0000}"/>
    <cellStyle name="Normal 14 3 2 2 2 7" xfId="23066" xr:uid="{00000000-0005-0000-0000-0000362D0000}"/>
    <cellStyle name="Normal 14 3 2 2 3" xfId="9887" xr:uid="{00000000-0005-0000-0000-0000372D0000}"/>
    <cellStyle name="Normal 14 3 2 2 3 2" xfId="11623" xr:uid="{00000000-0005-0000-0000-0000382D0000}"/>
    <cellStyle name="Normal 14 3 2 2 3 2 2" xfId="15008" xr:uid="{00000000-0005-0000-0000-0000392D0000}"/>
    <cellStyle name="Normal 14 3 2 2 3 2 2 2" xfId="21792" xr:uid="{00000000-0005-0000-0000-00003A2D0000}"/>
    <cellStyle name="Normal 14 3 2 2 3 2 2 2 2" xfId="36905" xr:uid="{00000000-0005-0000-0000-00003B2D0000}"/>
    <cellStyle name="Normal 14 3 2 2 3 2 2 3" xfId="30137" xr:uid="{00000000-0005-0000-0000-00003C2D0000}"/>
    <cellStyle name="Normal 14 3 2 2 3 2 3" xfId="18408" xr:uid="{00000000-0005-0000-0000-00003D2D0000}"/>
    <cellStyle name="Normal 14 3 2 2 3 2 3 2" xfId="33521" xr:uid="{00000000-0005-0000-0000-00003E2D0000}"/>
    <cellStyle name="Normal 14 3 2 2 3 2 4" xfId="26753" xr:uid="{00000000-0005-0000-0000-00003F2D0000}"/>
    <cellStyle name="Normal 14 3 2 2 3 3" xfId="13295" xr:uid="{00000000-0005-0000-0000-0000402D0000}"/>
    <cellStyle name="Normal 14 3 2 2 3 3 2" xfId="20079" xr:uid="{00000000-0005-0000-0000-0000412D0000}"/>
    <cellStyle name="Normal 14 3 2 2 3 3 2 2" xfId="35192" xr:uid="{00000000-0005-0000-0000-0000422D0000}"/>
    <cellStyle name="Normal 14 3 2 2 3 3 3" xfId="28424" xr:uid="{00000000-0005-0000-0000-0000432D0000}"/>
    <cellStyle name="Normal 14 3 2 2 3 4" xfId="16681" xr:uid="{00000000-0005-0000-0000-0000442D0000}"/>
    <cellStyle name="Normal 14 3 2 2 3 4 2" xfId="31805" xr:uid="{00000000-0005-0000-0000-0000452D0000}"/>
    <cellStyle name="Normal 14 3 2 2 3 5" xfId="25040" xr:uid="{00000000-0005-0000-0000-0000462D0000}"/>
    <cellStyle name="Normal 14 3 2 2 4" xfId="10790" xr:uid="{00000000-0005-0000-0000-0000472D0000}"/>
    <cellStyle name="Normal 14 3 2 2 4 2" xfId="14174" xr:uid="{00000000-0005-0000-0000-0000482D0000}"/>
    <cellStyle name="Normal 14 3 2 2 4 2 2" xfId="20958" xr:uid="{00000000-0005-0000-0000-0000492D0000}"/>
    <cellStyle name="Normal 14 3 2 2 4 2 2 2" xfId="36071" xr:uid="{00000000-0005-0000-0000-00004A2D0000}"/>
    <cellStyle name="Normal 14 3 2 2 4 2 3" xfId="29303" xr:uid="{00000000-0005-0000-0000-00004B2D0000}"/>
    <cellStyle name="Normal 14 3 2 2 4 3" xfId="17574" xr:uid="{00000000-0005-0000-0000-00004C2D0000}"/>
    <cellStyle name="Normal 14 3 2 2 4 3 2" xfId="32687" xr:uid="{00000000-0005-0000-0000-00004D2D0000}"/>
    <cellStyle name="Normal 14 3 2 2 4 4" xfId="25919" xr:uid="{00000000-0005-0000-0000-00004E2D0000}"/>
    <cellStyle name="Normal 14 3 2 2 5" xfId="12459" xr:uid="{00000000-0005-0000-0000-00004F2D0000}"/>
    <cellStyle name="Normal 14 3 2 2 5 2" xfId="19242" xr:uid="{00000000-0005-0000-0000-0000502D0000}"/>
    <cellStyle name="Normal 14 3 2 2 5 2 2" xfId="34355" xr:uid="{00000000-0005-0000-0000-0000512D0000}"/>
    <cellStyle name="Normal 14 3 2 2 5 3" xfId="27587" xr:uid="{00000000-0005-0000-0000-0000522D0000}"/>
    <cellStyle name="Normal 14 3 2 2 6" xfId="15847" xr:uid="{00000000-0005-0000-0000-0000532D0000}"/>
    <cellStyle name="Normal 14 3 2 2 6 2" xfId="30971" xr:uid="{00000000-0005-0000-0000-0000542D0000}"/>
    <cellStyle name="Normal 14 3 2 2 7" xfId="9049" xr:uid="{00000000-0005-0000-0000-0000552D0000}"/>
    <cellStyle name="Normal 14 3 2 2 7 2" xfId="24203" xr:uid="{00000000-0005-0000-0000-0000562D0000}"/>
    <cellStyle name="Normal 14 3 2 2 8" xfId="22650" xr:uid="{00000000-0005-0000-0000-0000572D0000}"/>
    <cellStyle name="Normal 14 3 2 3" xfId="7372" xr:uid="{00000000-0005-0000-0000-0000582D0000}"/>
    <cellStyle name="Normal 14 3 2 3 2" xfId="10094" xr:uid="{00000000-0005-0000-0000-0000592D0000}"/>
    <cellStyle name="Normal 14 3 2 3 2 2" xfId="11831" xr:uid="{00000000-0005-0000-0000-00005A2D0000}"/>
    <cellStyle name="Normal 14 3 2 3 2 2 2" xfId="15216" xr:uid="{00000000-0005-0000-0000-00005B2D0000}"/>
    <cellStyle name="Normal 14 3 2 3 2 2 2 2" xfId="22000" xr:uid="{00000000-0005-0000-0000-00005C2D0000}"/>
    <cellStyle name="Normal 14 3 2 3 2 2 2 2 2" xfId="37113" xr:uid="{00000000-0005-0000-0000-00005D2D0000}"/>
    <cellStyle name="Normal 14 3 2 3 2 2 2 3" xfId="30345" xr:uid="{00000000-0005-0000-0000-00005E2D0000}"/>
    <cellStyle name="Normal 14 3 2 3 2 2 3" xfId="18616" xr:uid="{00000000-0005-0000-0000-00005F2D0000}"/>
    <cellStyle name="Normal 14 3 2 3 2 2 3 2" xfId="33729" xr:uid="{00000000-0005-0000-0000-0000602D0000}"/>
    <cellStyle name="Normal 14 3 2 3 2 2 4" xfId="26961" xr:uid="{00000000-0005-0000-0000-0000612D0000}"/>
    <cellStyle name="Normal 14 3 2 3 2 3" xfId="13503" xr:uid="{00000000-0005-0000-0000-0000622D0000}"/>
    <cellStyle name="Normal 14 3 2 3 2 3 2" xfId="20287" xr:uid="{00000000-0005-0000-0000-0000632D0000}"/>
    <cellStyle name="Normal 14 3 2 3 2 3 2 2" xfId="35400" xr:uid="{00000000-0005-0000-0000-0000642D0000}"/>
    <cellStyle name="Normal 14 3 2 3 2 3 3" xfId="28632" xr:uid="{00000000-0005-0000-0000-0000652D0000}"/>
    <cellStyle name="Normal 14 3 2 3 2 4" xfId="16890" xr:uid="{00000000-0005-0000-0000-0000662D0000}"/>
    <cellStyle name="Normal 14 3 2 3 2 4 2" xfId="32013" xr:uid="{00000000-0005-0000-0000-0000672D0000}"/>
    <cellStyle name="Normal 14 3 2 3 2 5" xfId="25248" xr:uid="{00000000-0005-0000-0000-0000682D0000}"/>
    <cellStyle name="Normal 14 3 2 3 3" xfId="10997" xr:uid="{00000000-0005-0000-0000-0000692D0000}"/>
    <cellStyle name="Normal 14 3 2 3 3 2" xfId="14382" xr:uid="{00000000-0005-0000-0000-00006A2D0000}"/>
    <cellStyle name="Normal 14 3 2 3 3 2 2" xfId="21166" xr:uid="{00000000-0005-0000-0000-00006B2D0000}"/>
    <cellStyle name="Normal 14 3 2 3 3 2 2 2" xfId="36279" xr:uid="{00000000-0005-0000-0000-00006C2D0000}"/>
    <cellStyle name="Normal 14 3 2 3 3 2 3" xfId="29511" xr:uid="{00000000-0005-0000-0000-00006D2D0000}"/>
    <cellStyle name="Normal 14 3 2 3 3 3" xfId="17782" xr:uid="{00000000-0005-0000-0000-00006E2D0000}"/>
    <cellStyle name="Normal 14 3 2 3 3 3 2" xfId="32895" xr:uid="{00000000-0005-0000-0000-00006F2D0000}"/>
    <cellStyle name="Normal 14 3 2 3 3 4" xfId="26127" xr:uid="{00000000-0005-0000-0000-0000702D0000}"/>
    <cellStyle name="Normal 14 3 2 3 4" xfId="12667" xr:uid="{00000000-0005-0000-0000-0000712D0000}"/>
    <cellStyle name="Normal 14 3 2 3 4 2" xfId="19450" xr:uid="{00000000-0005-0000-0000-0000722D0000}"/>
    <cellStyle name="Normal 14 3 2 3 4 2 2" xfId="34563" xr:uid="{00000000-0005-0000-0000-0000732D0000}"/>
    <cellStyle name="Normal 14 3 2 3 4 3" xfId="27795" xr:uid="{00000000-0005-0000-0000-0000742D0000}"/>
    <cellStyle name="Normal 14 3 2 3 5" xfId="16055" xr:uid="{00000000-0005-0000-0000-0000752D0000}"/>
    <cellStyle name="Normal 14 3 2 3 5 2" xfId="31179" xr:uid="{00000000-0005-0000-0000-0000762D0000}"/>
    <cellStyle name="Normal 14 3 2 3 6" xfId="9257" xr:uid="{00000000-0005-0000-0000-0000772D0000}"/>
    <cellStyle name="Normal 14 3 2 3 6 2" xfId="24411" xr:uid="{00000000-0005-0000-0000-0000782D0000}"/>
    <cellStyle name="Normal 14 3 2 3 7" xfId="22858" xr:uid="{00000000-0005-0000-0000-0000792D0000}"/>
    <cellStyle name="Normal 14 3 2 4" xfId="7700" xr:uid="{00000000-0005-0000-0000-00007A2D0000}"/>
    <cellStyle name="Normal 14 3 2 4 2" xfId="11415" xr:uid="{00000000-0005-0000-0000-00007B2D0000}"/>
    <cellStyle name="Normal 14 3 2 4 2 2" xfId="14800" xr:uid="{00000000-0005-0000-0000-00007C2D0000}"/>
    <cellStyle name="Normal 14 3 2 4 2 2 2" xfId="21584" xr:uid="{00000000-0005-0000-0000-00007D2D0000}"/>
    <cellStyle name="Normal 14 3 2 4 2 2 2 2" xfId="36697" xr:uid="{00000000-0005-0000-0000-00007E2D0000}"/>
    <cellStyle name="Normal 14 3 2 4 2 2 3" xfId="29929" xr:uid="{00000000-0005-0000-0000-00007F2D0000}"/>
    <cellStyle name="Normal 14 3 2 4 2 3" xfId="18200" xr:uid="{00000000-0005-0000-0000-0000802D0000}"/>
    <cellStyle name="Normal 14 3 2 4 2 3 2" xfId="33313" xr:uid="{00000000-0005-0000-0000-0000812D0000}"/>
    <cellStyle name="Normal 14 3 2 4 2 4" xfId="26545" xr:uid="{00000000-0005-0000-0000-0000822D0000}"/>
    <cellStyle name="Normal 14 3 2 4 3" xfId="13087" xr:uid="{00000000-0005-0000-0000-0000832D0000}"/>
    <cellStyle name="Normal 14 3 2 4 3 2" xfId="19871" xr:uid="{00000000-0005-0000-0000-0000842D0000}"/>
    <cellStyle name="Normal 14 3 2 4 3 2 2" xfId="34984" xr:uid="{00000000-0005-0000-0000-0000852D0000}"/>
    <cellStyle name="Normal 14 3 2 4 3 3" xfId="28216" xr:uid="{00000000-0005-0000-0000-0000862D0000}"/>
    <cellStyle name="Normal 14 3 2 4 4" xfId="16473" xr:uid="{00000000-0005-0000-0000-0000872D0000}"/>
    <cellStyle name="Normal 14 3 2 4 4 2" xfId="31597" xr:uid="{00000000-0005-0000-0000-0000882D0000}"/>
    <cellStyle name="Normal 14 3 2 4 5" xfId="9679" xr:uid="{00000000-0005-0000-0000-0000892D0000}"/>
    <cellStyle name="Normal 14 3 2 4 5 2" xfId="24832" xr:uid="{00000000-0005-0000-0000-00008A2D0000}"/>
    <cellStyle name="Normal 14 3 2 5" xfId="10582" xr:uid="{00000000-0005-0000-0000-00008B2D0000}"/>
    <cellStyle name="Normal 14 3 2 5 2" xfId="13966" xr:uid="{00000000-0005-0000-0000-00008C2D0000}"/>
    <cellStyle name="Normal 14 3 2 5 2 2" xfId="20750" xr:uid="{00000000-0005-0000-0000-00008D2D0000}"/>
    <cellStyle name="Normal 14 3 2 5 2 2 2" xfId="35863" xr:uid="{00000000-0005-0000-0000-00008E2D0000}"/>
    <cellStyle name="Normal 14 3 2 5 2 3" xfId="29095" xr:uid="{00000000-0005-0000-0000-00008F2D0000}"/>
    <cellStyle name="Normal 14 3 2 5 3" xfId="17366" xr:uid="{00000000-0005-0000-0000-0000902D0000}"/>
    <cellStyle name="Normal 14 3 2 5 3 2" xfId="32479" xr:uid="{00000000-0005-0000-0000-0000912D0000}"/>
    <cellStyle name="Normal 14 3 2 5 4" xfId="25711" xr:uid="{00000000-0005-0000-0000-0000922D0000}"/>
    <cellStyle name="Normal 14 3 2 6" xfId="12251" xr:uid="{00000000-0005-0000-0000-0000932D0000}"/>
    <cellStyle name="Normal 14 3 2 6 2" xfId="19034" xr:uid="{00000000-0005-0000-0000-0000942D0000}"/>
    <cellStyle name="Normal 14 3 2 6 2 2" xfId="34147" xr:uid="{00000000-0005-0000-0000-0000952D0000}"/>
    <cellStyle name="Normal 14 3 2 6 3" xfId="27379" xr:uid="{00000000-0005-0000-0000-0000962D0000}"/>
    <cellStyle name="Normal 14 3 2 7" xfId="15639" xr:uid="{00000000-0005-0000-0000-0000972D0000}"/>
    <cellStyle name="Normal 14 3 2 7 2" xfId="30763" xr:uid="{00000000-0005-0000-0000-0000982D0000}"/>
    <cellStyle name="Normal 14 3 2 8" xfId="8840" xr:uid="{00000000-0005-0000-0000-0000992D0000}"/>
    <cellStyle name="Normal 14 3 2 8 2" xfId="23995" xr:uid="{00000000-0005-0000-0000-00009A2D0000}"/>
    <cellStyle name="Normal 14 3 2 9" xfId="22442" xr:uid="{00000000-0005-0000-0000-00009B2D0000}"/>
    <cellStyle name="Normal 14 3 3" xfId="2526" xr:uid="{00000000-0005-0000-0000-00009C2D0000}"/>
    <cellStyle name="Normal 14 3 3 10" xfId="5938" xr:uid="{00000000-0005-0000-0000-00009D2D0000}"/>
    <cellStyle name="Normal 14 3 3 11" xfId="4867" xr:uid="{00000000-0005-0000-0000-00009E2D0000}"/>
    <cellStyle name="Normal 14 3 3 2" xfId="7477" xr:uid="{00000000-0005-0000-0000-00009F2D0000}"/>
    <cellStyle name="Normal 14 3 3 2 2" xfId="10199" xr:uid="{00000000-0005-0000-0000-0000A02D0000}"/>
    <cellStyle name="Normal 14 3 3 2 2 2" xfId="11936" xr:uid="{00000000-0005-0000-0000-0000A12D0000}"/>
    <cellStyle name="Normal 14 3 3 2 2 2 2" xfId="15321" xr:uid="{00000000-0005-0000-0000-0000A22D0000}"/>
    <cellStyle name="Normal 14 3 3 2 2 2 2 2" xfId="22105" xr:uid="{00000000-0005-0000-0000-0000A32D0000}"/>
    <cellStyle name="Normal 14 3 3 2 2 2 2 2 2" xfId="37218" xr:uid="{00000000-0005-0000-0000-0000A42D0000}"/>
    <cellStyle name="Normal 14 3 3 2 2 2 2 3" xfId="30450" xr:uid="{00000000-0005-0000-0000-0000A52D0000}"/>
    <cellStyle name="Normal 14 3 3 2 2 2 3" xfId="18721" xr:uid="{00000000-0005-0000-0000-0000A62D0000}"/>
    <cellStyle name="Normal 14 3 3 2 2 2 3 2" xfId="33834" xr:uid="{00000000-0005-0000-0000-0000A72D0000}"/>
    <cellStyle name="Normal 14 3 3 2 2 2 4" xfId="27066" xr:uid="{00000000-0005-0000-0000-0000A82D0000}"/>
    <cellStyle name="Normal 14 3 3 2 2 3" xfId="13608" xr:uid="{00000000-0005-0000-0000-0000A92D0000}"/>
    <cellStyle name="Normal 14 3 3 2 2 3 2" xfId="20392" xr:uid="{00000000-0005-0000-0000-0000AA2D0000}"/>
    <cellStyle name="Normal 14 3 3 2 2 3 2 2" xfId="35505" xr:uid="{00000000-0005-0000-0000-0000AB2D0000}"/>
    <cellStyle name="Normal 14 3 3 2 2 3 3" xfId="28737" xr:uid="{00000000-0005-0000-0000-0000AC2D0000}"/>
    <cellStyle name="Normal 14 3 3 2 2 4" xfId="16995" xr:uid="{00000000-0005-0000-0000-0000AD2D0000}"/>
    <cellStyle name="Normal 14 3 3 2 2 4 2" xfId="32118" xr:uid="{00000000-0005-0000-0000-0000AE2D0000}"/>
    <cellStyle name="Normal 14 3 3 2 2 5" xfId="25353" xr:uid="{00000000-0005-0000-0000-0000AF2D0000}"/>
    <cellStyle name="Normal 14 3 3 2 3" xfId="11102" xr:uid="{00000000-0005-0000-0000-0000B02D0000}"/>
    <cellStyle name="Normal 14 3 3 2 3 2" xfId="14487" xr:uid="{00000000-0005-0000-0000-0000B12D0000}"/>
    <cellStyle name="Normal 14 3 3 2 3 2 2" xfId="21271" xr:uid="{00000000-0005-0000-0000-0000B22D0000}"/>
    <cellStyle name="Normal 14 3 3 2 3 2 2 2" xfId="36384" xr:uid="{00000000-0005-0000-0000-0000B32D0000}"/>
    <cellStyle name="Normal 14 3 3 2 3 2 3" xfId="29616" xr:uid="{00000000-0005-0000-0000-0000B42D0000}"/>
    <cellStyle name="Normal 14 3 3 2 3 3" xfId="17887" xr:uid="{00000000-0005-0000-0000-0000B52D0000}"/>
    <cellStyle name="Normal 14 3 3 2 3 3 2" xfId="33000" xr:uid="{00000000-0005-0000-0000-0000B62D0000}"/>
    <cellStyle name="Normal 14 3 3 2 3 4" xfId="26232" xr:uid="{00000000-0005-0000-0000-0000B72D0000}"/>
    <cellStyle name="Normal 14 3 3 2 4" xfId="12772" xr:uid="{00000000-0005-0000-0000-0000B82D0000}"/>
    <cellStyle name="Normal 14 3 3 2 4 2" xfId="19555" xr:uid="{00000000-0005-0000-0000-0000B92D0000}"/>
    <cellStyle name="Normal 14 3 3 2 4 2 2" xfId="34668" xr:uid="{00000000-0005-0000-0000-0000BA2D0000}"/>
    <cellStyle name="Normal 14 3 3 2 4 3" xfId="27900" xr:uid="{00000000-0005-0000-0000-0000BB2D0000}"/>
    <cellStyle name="Normal 14 3 3 2 5" xfId="16160" xr:uid="{00000000-0005-0000-0000-0000BC2D0000}"/>
    <cellStyle name="Normal 14 3 3 2 5 2" xfId="31284" xr:uid="{00000000-0005-0000-0000-0000BD2D0000}"/>
    <cellStyle name="Normal 14 3 3 2 6" xfId="9362" xr:uid="{00000000-0005-0000-0000-0000BE2D0000}"/>
    <cellStyle name="Normal 14 3 3 2 6 2" xfId="24516" xr:uid="{00000000-0005-0000-0000-0000BF2D0000}"/>
    <cellStyle name="Normal 14 3 3 2 7" xfId="22963" xr:uid="{00000000-0005-0000-0000-0000C02D0000}"/>
    <cellStyle name="Normal 14 3 3 3" xfId="7701" xr:uid="{00000000-0005-0000-0000-0000C12D0000}"/>
    <cellStyle name="Normal 14 3 3 3 2" xfId="11520" xr:uid="{00000000-0005-0000-0000-0000C22D0000}"/>
    <cellStyle name="Normal 14 3 3 3 2 2" xfId="14905" xr:uid="{00000000-0005-0000-0000-0000C32D0000}"/>
    <cellStyle name="Normal 14 3 3 3 2 2 2" xfId="21689" xr:uid="{00000000-0005-0000-0000-0000C42D0000}"/>
    <cellStyle name="Normal 14 3 3 3 2 2 2 2" xfId="36802" xr:uid="{00000000-0005-0000-0000-0000C52D0000}"/>
    <cellStyle name="Normal 14 3 3 3 2 2 3" xfId="30034" xr:uid="{00000000-0005-0000-0000-0000C62D0000}"/>
    <cellStyle name="Normal 14 3 3 3 2 3" xfId="18305" xr:uid="{00000000-0005-0000-0000-0000C72D0000}"/>
    <cellStyle name="Normal 14 3 3 3 2 3 2" xfId="33418" xr:uid="{00000000-0005-0000-0000-0000C82D0000}"/>
    <cellStyle name="Normal 14 3 3 3 2 4" xfId="26650" xr:uid="{00000000-0005-0000-0000-0000C92D0000}"/>
    <cellStyle name="Normal 14 3 3 3 3" xfId="13192" xr:uid="{00000000-0005-0000-0000-0000CA2D0000}"/>
    <cellStyle name="Normal 14 3 3 3 3 2" xfId="19976" xr:uid="{00000000-0005-0000-0000-0000CB2D0000}"/>
    <cellStyle name="Normal 14 3 3 3 3 2 2" xfId="35089" xr:uid="{00000000-0005-0000-0000-0000CC2D0000}"/>
    <cellStyle name="Normal 14 3 3 3 3 3" xfId="28321" xr:uid="{00000000-0005-0000-0000-0000CD2D0000}"/>
    <cellStyle name="Normal 14 3 3 3 4" xfId="16578" xr:uid="{00000000-0005-0000-0000-0000CE2D0000}"/>
    <cellStyle name="Normal 14 3 3 3 4 2" xfId="31702" xr:uid="{00000000-0005-0000-0000-0000CF2D0000}"/>
    <cellStyle name="Normal 14 3 3 3 5" xfId="9784" xr:uid="{00000000-0005-0000-0000-0000D02D0000}"/>
    <cellStyle name="Normal 14 3 3 3 5 2" xfId="24937" xr:uid="{00000000-0005-0000-0000-0000D12D0000}"/>
    <cellStyle name="Normal 14 3 3 4" xfId="10687" xr:uid="{00000000-0005-0000-0000-0000D22D0000}"/>
    <cellStyle name="Normal 14 3 3 4 2" xfId="14071" xr:uid="{00000000-0005-0000-0000-0000D32D0000}"/>
    <cellStyle name="Normal 14 3 3 4 2 2" xfId="20855" xr:uid="{00000000-0005-0000-0000-0000D42D0000}"/>
    <cellStyle name="Normal 14 3 3 4 2 2 2" xfId="35968" xr:uid="{00000000-0005-0000-0000-0000D52D0000}"/>
    <cellStyle name="Normal 14 3 3 4 2 3" xfId="29200" xr:uid="{00000000-0005-0000-0000-0000D62D0000}"/>
    <cellStyle name="Normal 14 3 3 4 3" xfId="17471" xr:uid="{00000000-0005-0000-0000-0000D72D0000}"/>
    <cellStyle name="Normal 14 3 3 4 3 2" xfId="32584" xr:uid="{00000000-0005-0000-0000-0000D82D0000}"/>
    <cellStyle name="Normal 14 3 3 4 4" xfId="25816" xr:uid="{00000000-0005-0000-0000-0000D92D0000}"/>
    <cellStyle name="Normal 14 3 3 5" xfId="12356" xr:uid="{00000000-0005-0000-0000-0000DA2D0000}"/>
    <cellStyle name="Normal 14 3 3 5 2" xfId="19139" xr:uid="{00000000-0005-0000-0000-0000DB2D0000}"/>
    <cellStyle name="Normal 14 3 3 5 2 2" xfId="34252" xr:uid="{00000000-0005-0000-0000-0000DC2D0000}"/>
    <cellStyle name="Normal 14 3 3 5 3" xfId="27484" xr:uid="{00000000-0005-0000-0000-0000DD2D0000}"/>
    <cellStyle name="Normal 14 3 3 6" xfId="15744" xr:uid="{00000000-0005-0000-0000-0000DE2D0000}"/>
    <cellStyle name="Normal 14 3 3 6 2" xfId="30868" xr:uid="{00000000-0005-0000-0000-0000DF2D0000}"/>
    <cellStyle name="Normal 14 3 3 7" xfId="8946" xr:uid="{00000000-0005-0000-0000-0000E02D0000}"/>
    <cellStyle name="Normal 14 3 3 7 2" xfId="24100" xr:uid="{00000000-0005-0000-0000-0000E12D0000}"/>
    <cellStyle name="Normal 14 3 3 8" xfId="22547" xr:uid="{00000000-0005-0000-0000-0000E22D0000}"/>
    <cellStyle name="Normal 14 3 3 9" xfId="7060" xr:uid="{00000000-0005-0000-0000-0000E32D0000}"/>
    <cellStyle name="Normal 14 3 4" xfId="2527" xr:uid="{00000000-0005-0000-0000-0000E42D0000}"/>
    <cellStyle name="Normal 14 3 4 10" xfId="4868" xr:uid="{00000000-0005-0000-0000-0000E52D0000}"/>
    <cellStyle name="Normal 14 3 4 2" xfId="7702" xr:uid="{00000000-0005-0000-0000-0000E62D0000}"/>
    <cellStyle name="Normal 14 3 4 2 2" xfId="11728" xr:uid="{00000000-0005-0000-0000-0000E72D0000}"/>
    <cellStyle name="Normal 14 3 4 2 2 2" xfId="15113" xr:uid="{00000000-0005-0000-0000-0000E82D0000}"/>
    <cellStyle name="Normal 14 3 4 2 2 2 2" xfId="21897" xr:uid="{00000000-0005-0000-0000-0000E92D0000}"/>
    <cellStyle name="Normal 14 3 4 2 2 2 2 2" xfId="37010" xr:uid="{00000000-0005-0000-0000-0000EA2D0000}"/>
    <cellStyle name="Normal 14 3 4 2 2 2 3" xfId="30242" xr:uid="{00000000-0005-0000-0000-0000EB2D0000}"/>
    <cellStyle name="Normal 14 3 4 2 2 3" xfId="18513" xr:uid="{00000000-0005-0000-0000-0000EC2D0000}"/>
    <cellStyle name="Normal 14 3 4 2 2 3 2" xfId="33626" xr:uid="{00000000-0005-0000-0000-0000ED2D0000}"/>
    <cellStyle name="Normal 14 3 4 2 2 4" xfId="26858" xr:uid="{00000000-0005-0000-0000-0000EE2D0000}"/>
    <cellStyle name="Normal 14 3 4 2 3" xfId="13400" xr:uid="{00000000-0005-0000-0000-0000EF2D0000}"/>
    <cellStyle name="Normal 14 3 4 2 3 2" xfId="20184" xr:uid="{00000000-0005-0000-0000-0000F02D0000}"/>
    <cellStyle name="Normal 14 3 4 2 3 2 2" xfId="35297" xr:uid="{00000000-0005-0000-0000-0000F12D0000}"/>
    <cellStyle name="Normal 14 3 4 2 3 3" xfId="28529" xr:uid="{00000000-0005-0000-0000-0000F22D0000}"/>
    <cellStyle name="Normal 14 3 4 2 4" xfId="16787" xr:uid="{00000000-0005-0000-0000-0000F32D0000}"/>
    <cellStyle name="Normal 14 3 4 2 4 2" xfId="31910" xr:uid="{00000000-0005-0000-0000-0000F42D0000}"/>
    <cellStyle name="Normal 14 3 4 2 5" xfId="9992" xr:uid="{00000000-0005-0000-0000-0000F52D0000}"/>
    <cellStyle name="Normal 14 3 4 2 5 2" xfId="25145" xr:uid="{00000000-0005-0000-0000-0000F62D0000}"/>
    <cellStyle name="Normal 14 3 4 3" xfId="10895" xr:uid="{00000000-0005-0000-0000-0000F72D0000}"/>
    <cellStyle name="Normal 14 3 4 3 2" xfId="14279" xr:uid="{00000000-0005-0000-0000-0000F82D0000}"/>
    <cellStyle name="Normal 14 3 4 3 2 2" xfId="21063" xr:uid="{00000000-0005-0000-0000-0000F92D0000}"/>
    <cellStyle name="Normal 14 3 4 3 2 2 2" xfId="36176" xr:uid="{00000000-0005-0000-0000-0000FA2D0000}"/>
    <cellStyle name="Normal 14 3 4 3 2 3" xfId="29408" xr:uid="{00000000-0005-0000-0000-0000FB2D0000}"/>
    <cellStyle name="Normal 14 3 4 3 3" xfId="17679" xr:uid="{00000000-0005-0000-0000-0000FC2D0000}"/>
    <cellStyle name="Normal 14 3 4 3 3 2" xfId="32792" xr:uid="{00000000-0005-0000-0000-0000FD2D0000}"/>
    <cellStyle name="Normal 14 3 4 3 4" xfId="26024" xr:uid="{00000000-0005-0000-0000-0000FE2D0000}"/>
    <cellStyle name="Normal 14 3 4 4" xfId="12564" xr:uid="{00000000-0005-0000-0000-0000FF2D0000}"/>
    <cellStyle name="Normal 14 3 4 4 2" xfId="19347" xr:uid="{00000000-0005-0000-0000-0000002E0000}"/>
    <cellStyle name="Normal 14 3 4 4 2 2" xfId="34460" xr:uid="{00000000-0005-0000-0000-0000012E0000}"/>
    <cellStyle name="Normal 14 3 4 4 3" xfId="27692" xr:uid="{00000000-0005-0000-0000-0000022E0000}"/>
    <cellStyle name="Normal 14 3 4 5" xfId="15952" xr:uid="{00000000-0005-0000-0000-0000032E0000}"/>
    <cellStyle name="Normal 14 3 4 5 2" xfId="31076" xr:uid="{00000000-0005-0000-0000-0000042E0000}"/>
    <cellStyle name="Normal 14 3 4 6" xfId="9154" xr:uid="{00000000-0005-0000-0000-0000052E0000}"/>
    <cellStyle name="Normal 14 3 4 6 2" xfId="24308" xr:uid="{00000000-0005-0000-0000-0000062E0000}"/>
    <cellStyle name="Normal 14 3 4 7" xfId="22755" xr:uid="{00000000-0005-0000-0000-0000072E0000}"/>
    <cellStyle name="Normal 14 3 4 8" xfId="7271" xr:uid="{00000000-0005-0000-0000-0000082E0000}"/>
    <cellStyle name="Normal 14 3 4 9" xfId="5939" xr:uid="{00000000-0005-0000-0000-0000092E0000}"/>
    <cellStyle name="Normal 14 3 5" xfId="2528" xr:uid="{00000000-0005-0000-0000-00000A2E0000}"/>
    <cellStyle name="Normal 14 3 5 2" xfId="11312" xr:uid="{00000000-0005-0000-0000-00000B2E0000}"/>
    <cellStyle name="Normal 14 3 5 2 2" xfId="14697" xr:uid="{00000000-0005-0000-0000-00000C2E0000}"/>
    <cellStyle name="Normal 14 3 5 2 2 2" xfId="21481" xr:uid="{00000000-0005-0000-0000-00000D2E0000}"/>
    <cellStyle name="Normal 14 3 5 2 2 2 2" xfId="36594" xr:uid="{00000000-0005-0000-0000-00000E2E0000}"/>
    <cellStyle name="Normal 14 3 5 2 2 3" xfId="29826" xr:uid="{00000000-0005-0000-0000-00000F2E0000}"/>
    <cellStyle name="Normal 14 3 5 2 3" xfId="18097" xr:uid="{00000000-0005-0000-0000-0000102E0000}"/>
    <cellStyle name="Normal 14 3 5 2 3 2" xfId="33210" xr:uid="{00000000-0005-0000-0000-0000112E0000}"/>
    <cellStyle name="Normal 14 3 5 2 4" xfId="26442" xr:uid="{00000000-0005-0000-0000-0000122E0000}"/>
    <cellStyle name="Normal 14 3 5 3" xfId="12984" xr:uid="{00000000-0005-0000-0000-0000132E0000}"/>
    <cellStyle name="Normal 14 3 5 3 2" xfId="19768" xr:uid="{00000000-0005-0000-0000-0000142E0000}"/>
    <cellStyle name="Normal 14 3 5 3 2 2" xfId="34881" xr:uid="{00000000-0005-0000-0000-0000152E0000}"/>
    <cellStyle name="Normal 14 3 5 3 3" xfId="28113" xr:uid="{00000000-0005-0000-0000-0000162E0000}"/>
    <cellStyle name="Normal 14 3 5 4" xfId="16370" xr:uid="{00000000-0005-0000-0000-0000172E0000}"/>
    <cellStyle name="Normal 14 3 5 4 2" xfId="31494" xr:uid="{00000000-0005-0000-0000-0000182E0000}"/>
    <cellStyle name="Normal 14 3 5 5" xfId="9576" xr:uid="{00000000-0005-0000-0000-0000192E0000}"/>
    <cellStyle name="Normal 14 3 5 5 2" xfId="24729" xr:uid="{00000000-0005-0000-0000-00001A2E0000}"/>
    <cellStyle name="Normal 14 3 5 6" xfId="5940" xr:uid="{00000000-0005-0000-0000-00001B2E0000}"/>
    <cellStyle name="Normal 14 3 5 7" xfId="4869" xr:uid="{00000000-0005-0000-0000-00001C2E0000}"/>
    <cellStyle name="Normal 14 3 6" xfId="2529" xr:uid="{00000000-0005-0000-0000-00001D2E0000}"/>
    <cellStyle name="Normal 14 3 6 2" xfId="13863" xr:uid="{00000000-0005-0000-0000-00001E2E0000}"/>
    <cellStyle name="Normal 14 3 6 2 2" xfId="20647" xr:uid="{00000000-0005-0000-0000-00001F2E0000}"/>
    <cellStyle name="Normal 14 3 6 2 2 2" xfId="35760" xr:uid="{00000000-0005-0000-0000-0000202E0000}"/>
    <cellStyle name="Normal 14 3 6 2 3" xfId="28992" xr:uid="{00000000-0005-0000-0000-0000212E0000}"/>
    <cellStyle name="Normal 14 3 6 3" xfId="17263" xr:uid="{00000000-0005-0000-0000-0000222E0000}"/>
    <cellStyle name="Normal 14 3 6 3 2" xfId="32376" xr:uid="{00000000-0005-0000-0000-0000232E0000}"/>
    <cellStyle name="Normal 14 3 6 4" xfId="10478" xr:uid="{00000000-0005-0000-0000-0000242E0000}"/>
    <cellStyle name="Normal 14 3 6 4 2" xfId="25608" xr:uid="{00000000-0005-0000-0000-0000252E0000}"/>
    <cellStyle name="Normal 14 3 6 5" xfId="5941" xr:uid="{00000000-0005-0000-0000-0000262E0000}"/>
    <cellStyle name="Normal 14 3 6 6" xfId="4870" xr:uid="{00000000-0005-0000-0000-0000272E0000}"/>
    <cellStyle name="Normal 14 3 7" xfId="2530" xr:uid="{00000000-0005-0000-0000-0000282E0000}"/>
    <cellStyle name="Normal 14 3 7 2" xfId="18931" xr:uid="{00000000-0005-0000-0000-0000292E0000}"/>
    <cellStyle name="Normal 14 3 7 2 2" xfId="34044" xr:uid="{00000000-0005-0000-0000-00002A2E0000}"/>
    <cellStyle name="Normal 14 3 7 3" xfId="12148" xr:uid="{00000000-0005-0000-0000-00002B2E0000}"/>
    <cellStyle name="Normal 14 3 7 3 2" xfId="27276" xr:uid="{00000000-0005-0000-0000-00002C2E0000}"/>
    <cellStyle name="Normal 14 3 7 4" xfId="5942" xr:uid="{00000000-0005-0000-0000-00002D2E0000}"/>
    <cellStyle name="Normal 14 3 7 5" xfId="4871" xr:uid="{00000000-0005-0000-0000-00002E2E0000}"/>
    <cellStyle name="Normal 14 3 8" xfId="2531" xr:uid="{00000000-0005-0000-0000-00002F2E0000}"/>
    <cellStyle name="Normal 14 3 8 2" xfId="15537" xr:uid="{00000000-0005-0000-0000-0000302E0000}"/>
    <cellStyle name="Normal 14 3 8 2 2" xfId="30660" xr:uid="{00000000-0005-0000-0000-0000312E0000}"/>
    <cellStyle name="Normal 14 3 8 3" xfId="5943" xr:uid="{00000000-0005-0000-0000-0000322E0000}"/>
    <cellStyle name="Normal 14 3 8 4" xfId="4872" xr:uid="{00000000-0005-0000-0000-0000332E0000}"/>
    <cellStyle name="Normal 14 3 9" xfId="2524" xr:uid="{00000000-0005-0000-0000-0000342E0000}"/>
    <cellStyle name="Normal 14 3 9 2" xfId="23452" xr:uid="{00000000-0005-0000-0000-0000352E0000}"/>
    <cellStyle name="Normal 14 3 9 3" xfId="8246" xr:uid="{00000000-0005-0000-0000-0000362E0000}"/>
    <cellStyle name="Normal 14 4" xfId="1394" xr:uid="{00000000-0005-0000-0000-0000372E0000}"/>
    <cellStyle name="Normal 14 4 10" xfId="7703" xr:uid="{00000000-0005-0000-0000-0000382E0000}"/>
    <cellStyle name="Normal 14 4 11" xfId="8792" xr:uid="{00000000-0005-0000-0000-0000392E0000}"/>
    <cellStyle name="Normal 14 4 11 2" xfId="23947" xr:uid="{00000000-0005-0000-0000-00003A2E0000}"/>
    <cellStyle name="Normal 14 4 12" xfId="22394" xr:uid="{00000000-0005-0000-0000-00003B2E0000}"/>
    <cellStyle name="Normal 14 4 13" xfId="6906" xr:uid="{00000000-0005-0000-0000-00003C2E0000}"/>
    <cellStyle name="Normal 14 4 14" xfId="5944" xr:uid="{00000000-0005-0000-0000-00003D2E0000}"/>
    <cellStyle name="Normal 14 4 15" xfId="4873" xr:uid="{00000000-0005-0000-0000-00003E2E0000}"/>
    <cellStyle name="Normal 14 4 2" xfId="2533" xr:uid="{00000000-0005-0000-0000-00003F2E0000}"/>
    <cellStyle name="Normal 14 4 2 10" xfId="5945" xr:uid="{00000000-0005-0000-0000-0000402E0000}"/>
    <cellStyle name="Normal 14 4 2 11" xfId="4874" xr:uid="{00000000-0005-0000-0000-0000412E0000}"/>
    <cellStyle name="Normal 14 4 2 2" xfId="7532" xr:uid="{00000000-0005-0000-0000-0000422E0000}"/>
    <cellStyle name="Normal 14 4 2 2 2" xfId="10254" xr:uid="{00000000-0005-0000-0000-0000432E0000}"/>
    <cellStyle name="Normal 14 4 2 2 2 2" xfId="11991" xr:uid="{00000000-0005-0000-0000-0000442E0000}"/>
    <cellStyle name="Normal 14 4 2 2 2 2 2" xfId="15376" xr:uid="{00000000-0005-0000-0000-0000452E0000}"/>
    <cellStyle name="Normal 14 4 2 2 2 2 2 2" xfId="22160" xr:uid="{00000000-0005-0000-0000-0000462E0000}"/>
    <cellStyle name="Normal 14 4 2 2 2 2 2 2 2" xfId="37273" xr:uid="{00000000-0005-0000-0000-0000472E0000}"/>
    <cellStyle name="Normal 14 4 2 2 2 2 2 3" xfId="30505" xr:uid="{00000000-0005-0000-0000-0000482E0000}"/>
    <cellStyle name="Normal 14 4 2 2 2 2 3" xfId="18776" xr:uid="{00000000-0005-0000-0000-0000492E0000}"/>
    <cellStyle name="Normal 14 4 2 2 2 2 3 2" xfId="33889" xr:uid="{00000000-0005-0000-0000-00004A2E0000}"/>
    <cellStyle name="Normal 14 4 2 2 2 2 4" xfId="27121" xr:uid="{00000000-0005-0000-0000-00004B2E0000}"/>
    <cellStyle name="Normal 14 4 2 2 2 3" xfId="13663" xr:uid="{00000000-0005-0000-0000-00004C2E0000}"/>
    <cellStyle name="Normal 14 4 2 2 2 3 2" xfId="20447" xr:uid="{00000000-0005-0000-0000-00004D2E0000}"/>
    <cellStyle name="Normal 14 4 2 2 2 3 2 2" xfId="35560" xr:uid="{00000000-0005-0000-0000-00004E2E0000}"/>
    <cellStyle name="Normal 14 4 2 2 2 3 3" xfId="28792" xr:uid="{00000000-0005-0000-0000-00004F2E0000}"/>
    <cellStyle name="Normal 14 4 2 2 2 4" xfId="17050" xr:uid="{00000000-0005-0000-0000-0000502E0000}"/>
    <cellStyle name="Normal 14 4 2 2 2 4 2" xfId="32173" xr:uid="{00000000-0005-0000-0000-0000512E0000}"/>
    <cellStyle name="Normal 14 4 2 2 2 5" xfId="25408" xr:uid="{00000000-0005-0000-0000-0000522E0000}"/>
    <cellStyle name="Normal 14 4 2 2 3" xfId="11157" xr:uid="{00000000-0005-0000-0000-0000532E0000}"/>
    <cellStyle name="Normal 14 4 2 2 3 2" xfId="14542" xr:uid="{00000000-0005-0000-0000-0000542E0000}"/>
    <cellStyle name="Normal 14 4 2 2 3 2 2" xfId="21326" xr:uid="{00000000-0005-0000-0000-0000552E0000}"/>
    <cellStyle name="Normal 14 4 2 2 3 2 2 2" xfId="36439" xr:uid="{00000000-0005-0000-0000-0000562E0000}"/>
    <cellStyle name="Normal 14 4 2 2 3 2 3" xfId="29671" xr:uid="{00000000-0005-0000-0000-0000572E0000}"/>
    <cellStyle name="Normal 14 4 2 2 3 3" xfId="17942" xr:uid="{00000000-0005-0000-0000-0000582E0000}"/>
    <cellStyle name="Normal 14 4 2 2 3 3 2" xfId="33055" xr:uid="{00000000-0005-0000-0000-0000592E0000}"/>
    <cellStyle name="Normal 14 4 2 2 3 4" xfId="26287" xr:uid="{00000000-0005-0000-0000-00005A2E0000}"/>
    <cellStyle name="Normal 14 4 2 2 4" xfId="12827" xr:uid="{00000000-0005-0000-0000-00005B2E0000}"/>
    <cellStyle name="Normal 14 4 2 2 4 2" xfId="19610" xr:uid="{00000000-0005-0000-0000-00005C2E0000}"/>
    <cellStyle name="Normal 14 4 2 2 4 2 2" xfId="34723" xr:uid="{00000000-0005-0000-0000-00005D2E0000}"/>
    <cellStyle name="Normal 14 4 2 2 4 3" xfId="27955" xr:uid="{00000000-0005-0000-0000-00005E2E0000}"/>
    <cellStyle name="Normal 14 4 2 2 5" xfId="16215" xr:uid="{00000000-0005-0000-0000-00005F2E0000}"/>
    <cellStyle name="Normal 14 4 2 2 5 2" xfId="31339" xr:uid="{00000000-0005-0000-0000-0000602E0000}"/>
    <cellStyle name="Normal 14 4 2 2 6" xfId="9417" xr:uid="{00000000-0005-0000-0000-0000612E0000}"/>
    <cellStyle name="Normal 14 4 2 2 6 2" xfId="24571" xr:uid="{00000000-0005-0000-0000-0000622E0000}"/>
    <cellStyle name="Normal 14 4 2 2 7" xfId="23018" xr:uid="{00000000-0005-0000-0000-0000632E0000}"/>
    <cellStyle name="Normal 14 4 2 3" xfId="7704" xr:uid="{00000000-0005-0000-0000-0000642E0000}"/>
    <cellStyle name="Normal 14 4 2 3 2" xfId="11575" xr:uid="{00000000-0005-0000-0000-0000652E0000}"/>
    <cellStyle name="Normal 14 4 2 3 2 2" xfId="14960" xr:uid="{00000000-0005-0000-0000-0000662E0000}"/>
    <cellStyle name="Normal 14 4 2 3 2 2 2" xfId="21744" xr:uid="{00000000-0005-0000-0000-0000672E0000}"/>
    <cellStyle name="Normal 14 4 2 3 2 2 2 2" xfId="36857" xr:uid="{00000000-0005-0000-0000-0000682E0000}"/>
    <cellStyle name="Normal 14 4 2 3 2 2 3" xfId="30089" xr:uid="{00000000-0005-0000-0000-0000692E0000}"/>
    <cellStyle name="Normal 14 4 2 3 2 3" xfId="18360" xr:uid="{00000000-0005-0000-0000-00006A2E0000}"/>
    <cellStyle name="Normal 14 4 2 3 2 3 2" xfId="33473" xr:uid="{00000000-0005-0000-0000-00006B2E0000}"/>
    <cellStyle name="Normal 14 4 2 3 2 4" xfId="26705" xr:uid="{00000000-0005-0000-0000-00006C2E0000}"/>
    <cellStyle name="Normal 14 4 2 3 3" xfId="13247" xr:uid="{00000000-0005-0000-0000-00006D2E0000}"/>
    <cellStyle name="Normal 14 4 2 3 3 2" xfId="20031" xr:uid="{00000000-0005-0000-0000-00006E2E0000}"/>
    <cellStyle name="Normal 14 4 2 3 3 2 2" xfId="35144" xr:uid="{00000000-0005-0000-0000-00006F2E0000}"/>
    <cellStyle name="Normal 14 4 2 3 3 3" xfId="28376" xr:uid="{00000000-0005-0000-0000-0000702E0000}"/>
    <cellStyle name="Normal 14 4 2 3 4" xfId="16633" xr:uid="{00000000-0005-0000-0000-0000712E0000}"/>
    <cellStyle name="Normal 14 4 2 3 4 2" xfId="31757" xr:uid="{00000000-0005-0000-0000-0000722E0000}"/>
    <cellStyle name="Normal 14 4 2 3 5" xfId="9839" xr:uid="{00000000-0005-0000-0000-0000732E0000}"/>
    <cellStyle name="Normal 14 4 2 3 5 2" xfId="24992" xr:uid="{00000000-0005-0000-0000-0000742E0000}"/>
    <cellStyle name="Normal 14 4 2 4" xfId="10742" xr:uid="{00000000-0005-0000-0000-0000752E0000}"/>
    <cellStyle name="Normal 14 4 2 4 2" xfId="14126" xr:uid="{00000000-0005-0000-0000-0000762E0000}"/>
    <cellStyle name="Normal 14 4 2 4 2 2" xfId="20910" xr:uid="{00000000-0005-0000-0000-0000772E0000}"/>
    <cellStyle name="Normal 14 4 2 4 2 2 2" xfId="36023" xr:uid="{00000000-0005-0000-0000-0000782E0000}"/>
    <cellStyle name="Normal 14 4 2 4 2 3" xfId="29255" xr:uid="{00000000-0005-0000-0000-0000792E0000}"/>
    <cellStyle name="Normal 14 4 2 4 3" xfId="17526" xr:uid="{00000000-0005-0000-0000-00007A2E0000}"/>
    <cellStyle name="Normal 14 4 2 4 3 2" xfId="32639" xr:uid="{00000000-0005-0000-0000-00007B2E0000}"/>
    <cellStyle name="Normal 14 4 2 4 4" xfId="25871" xr:uid="{00000000-0005-0000-0000-00007C2E0000}"/>
    <cellStyle name="Normal 14 4 2 5" xfId="12411" xr:uid="{00000000-0005-0000-0000-00007D2E0000}"/>
    <cellStyle name="Normal 14 4 2 5 2" xfId="19194" xr:uid="{00000000-0005-0000-0000-00007E2E0000}"/>
    <cellStyle name="Normal 14 4 2 5 2 2" xfId="34307" xr:uid="{00000000-0005-0000-0000-00007F2E0000}"/>
    <cellStyle name="Normal 14 4 2 5 3" xfId="27539" xr:uid="{00000000-0005-0000-0000-0000802E0000}"/>
    <cellStyle name="Normal 14 4 2 6" xfId="15799" xr:uid="{00000000-0005-0000-0000-0000812E0000}"/>
    <cellStyle name="Normal 14 4 2 6 2" xfId="30923" xr:uid="{00000000-0005-0000-0000-0000822E0000}"/>
    <cellStyle name="Normal 14 4 2 7" xfId="9001" xr:uid="{00000000-0005-0000-0000-0000832E0000}"/>
    <cellStyle name="Normal 14 4 2 7 2" xfId="24155" xr:uid="{00000000-0005-0000-0000-0000842E0000}"/>
    <cellStyle name="Normal 14 4 2 8" xfId="22602" xr:uid="{00000000-0005-0000-0000-0000852E0000}"/>
    <cellStyle name="Normal 14 4 2 9" xfId="7115" xr:uid="{00000000-0005-0000-0000-0000862E0000}"/>
    <cellStyle name="Normal 14 4 3" xfId="2534" xr:uid="{00000000-0005-0000-0000-0000872E0000}"/>
    <cellStyle name="Normal 14 4 3 10" xfId="4875" xr:uid="{00000000-0005-0000-0000-0000882E0000}"/>
    <cellStyle name="Normal 14 4 3 2" xfId="7705" xr:uid="{00000000-0005-0000-0000-0000892E0000}"/>
    <cellStyle name="Normal 14 4 3 2 2" xfId="11783" xr:uid="{00000000-0005-0000-0000-00008A2E0000}"/>
    <cellStyle name="Normal 14 4 3 2 2 2" xfId="15168" xr:uid="{00000000-0005-0000-0000-00008B2E0000}"/>
    <cellStyle name="Normal 14 4 3 2 2 2 2" xfId="21952" xr:uid="{00000000-0005-0000-0000-00008C2E0000}"/>
    <cellStyle name="Normal 14 4 3 2 2 2 2 2" xfId="37065" xr:uid="{00000000-0005-0000-0000-00008D2E0000}"/>
    <cellStyle name="Normal 14 4 3 2 2 2 3" xfId="30297" xr:uid="{00000000-0005-0000-0000-00008E2E0000}"/>
    <cellStyle name="Normal 14 4 3 2 2 3" xfId="18568" xr:uid="{00000000-0005-0000-0000-00008F2E0000}"/>
    <cellStyle name="Normal 14 4 3 2 2 3 2" xfId="33681" xr:uid="{00000000-0005-0000-0000-0000902E0000}"/>
    <cellStyle name="Normal 14 4 3 2 2 4" xfId="26913" xr:uid="{00000000-0005-0000-0000-0000912E0000}"/>
    <cellStyle name="Normal 14 4 3 2 3" xfId="13455" xr:uid="{00000000-0005-0000-0000-0000922E0000}"/>
    <cellStyle name="Normal 14 4 3 2 3 2" xfId="20239" xr:uid="{00000000-0005-0000-0000-0000932E0000}"/>
    <cellStyle name="Normal 14 4 3 2 3 2 2" xfId="35352" xr:uid="{00000000-0005-0000-0000-0000942E0000}"/>
    <cellStyle name="Normal 14 4 3 2 3 3" xfId="28584" xr:uid="{00000000-0005-0000-0000-0000952E0000}"/>
    <cellStyle name="Normal 14 4 3 2 4" xfId="16842" xr:uid="{00000000-0005-0000-0000-0000962E0000}"/>
    <cellStyle name="Normal 14 4 3 2 4 2" xfId="31965" xr:uid="{00000000-0005-0000-0000-0000972E0000}"/>
    <cellStyle name="Normal 14 4 3 2 5" xfId="10046" xr:uid="{00000000-0005-0000-0000-0000982E0000}"/>
    <cellStyle name="Normal 14 4 3 2 5 2" xfId="25200" xr:uid="{00000000-0005-0000-0000-0000992E0000}"/>
    <cellStyle name="Normal 14 4 3 3" xfId="10949" xr:uid="{00000000-0005-0000-0000-00009A2E0000}"/>
    <cellStyle name="Normal 14 4 3 3 2" xfId="14334" xr:uid="{00000000-0005-0000-0000-00009B2E0000}"/>
    <cellStyle name="Normal 14 4 3 3 2 2" xfId="21118" xr:uid="{00000000-0005-0000-0000-00009C2E0000}"/>
    <cellStyle name="Normal 14 4 3 3 2 2 2" xfId="36231" xr:uid="{00000000-0005-0000-0000-00009D2E0000}"/>
    <cellStyle name="Normal 14 4 3 3 2 3" xfId="29463" xr:uid="{00000000-0005-0000-0000-00009E2E0000}"/>
    <cellStyle name="Normal 14 4 3 3 3" xfId="17734" xr:uid="{00000000-0005-0000-0000-00009F2E0000}"/>
    <cellStyle name="Normal 14 4 3 3 3 2" xfId="32847" xr:uid="{00000000-0005-0000-0000-0000A02E0000}"/>
    <cellStyle name="Normal 14 4 3 3 4" xfId="26079" xr:uid="{00000000-0005-0000-0000-0000A12E0000}"/>
    <cellStyle name="Normal 14 4 3 4" xfId="12619" xr:uid="{00000000-0005-0000-0000-0000A22E0000}"/>
    <cellStyle name="Normal 14 4 3 4 2" xfId="19402" xr:uid="{00000000-0005-0000-0000-0000A32E0000}"/>
    <cellStyle name="Normal 14 4 3 4 2 2" xfId="34515" xr:uid="{00000000-0005-0000-0000-0000A42E0000}"/>
    <cellStyle name="Normal 14 4 3 4 3" xfId="27747" xr:uid="{00000000-0005-0000-0000-0000A52E0000}"/>
    <cellStyle name="Normal 14 4 3 5" xfId="16007" xr:uid="{00000000-0005-0000-0000-0000A62E0000}"/>
    <cellStyle name="Normal 14 4 3 5 2" xfId="31131" xr:uid="{00000000-0005-0000-0000-0000A72E0000}"/>
    <cellStyle name="Normal 14 4 3 6" xfId="9209" xr:uid="{00000000-0005-0000-0000-0000A82E0000}"/>
    <cellStyle name="Normal 14 4 3 6 2" xfId="24363" xr:uid="{00000000-0005-0000-0000-0000A92E0000}"/>
    <cellStyle name="Normal 14 4 3 7" xfId="22810" xr:uid="{00000000-0005-0000-0000-0000AA2E0000}"/>
    <cellStyle name="Normal 14 4 3 8" xfId="7324" xr:uid="{00000000-0005-0000-0000-0000AB2E0000}"/>
    <cellStyle name="Normal 14 4 3 9" xfId="5946" xr:uid="{00000000-0005-0000-0000-0000AC2E0000}"/>
    <cellStyle name="Normal 14 4 4" xfId="2535" xr:uid="{00000000-0005-0000-0000-0000AD2E0000}"/>
    <cellStyle name="Normal 14 4 4 2" xfId="11367" xr:uid="{00000000-0005-0000-0000-0000AE2E0000}"/>
    <cellStyle name="Normal 14 4 4 2 2" xfId="14752" xr:uid="{00000000-0005-0000-0000-0000AF2E0000}"/>
    <cellStyle name="Normal 14 4 4 2 2 2" xfId="21536" xr:uid="{00000000-0005-0000-0000-0000B02E0000}"/>
    <cellStyle name="Normal 14 4 4 2 2 2 2" xfId="36649" xr:uid="{00000000-0005-0000-0000-0000B12E0000}"/>
    <cellStyle name="Normal 14 4 4 2 2 3" xfId="29881" xr:uid="{00000000-0005-0000-0000-0000B22E0000}"/>
    <cellStyle name="Normal 14 4 4 2 3" xfId="18152" xr:uid="{00000000-0005-0000-0000-0000B32E0000}"/>
    <cellStyle name="Normal 14 4 4 2 3 2" xfId="33265" xr:uid="{00000000-0005-0000-0000-0000B42E0000}"/>
    <cellStyle name="Normal 14 4 4 2 4" xfId="26497" xr:uid="{00000000-0005-0000-0000-0000B52E0000}"/>
    <cellStyle name="Normal 14 4 4 3" xfId="13039" xr:uid="{00000000-0005-0000-0000-0000B62E0000}"/>
    <cellStyle name="Normal 14 4 4 3 2" xfId="19823" xr:uid="{00000000-0005-0000-0000-0000B72E0000}"/>
    <cellStyle name="Normal 14 4 4 3 2 2" xfId="34936" xr:uid="{00000000-0005-0000-0000-0000B82E0000}"/>
    <cellStyle name="Normal 14 4 4 3 3" xfId="28168" xr:uid="{00000000-0005-0000-0000-0000B92E0000}"/>
    <cellStyle name="Normal 14 4 4 4" xfId="16425" xr:uid="{00000000-0005-0000-0000-0000BA2E0000}"/>
    <cellStyle name="Normal 14 4 4 4 2" xfId="31549" xr:uid="{00000000-0005-0000-0000-0000BB2E0000}"/>
    <cellStyle name="Normal 14 4 4 5" xfId="9631" xr:uid="{00000000-0005-0000-0000-0000BC2E0000}"/>
    <cellStyle name="Normal 14 4 4 5 2" xfId="24784" xr:uid="{00000000-0005-0000-0000-0000BD2E0000}"/>
    <cellStyle name="Normal 14 4 4 6" xfId="5947" xr:uid="{00000000-0005-0000-0000-0000BE2E0000}"/>
    <cellStyle name="Normal 14 4 4 7" xfId="4876" xr:uid="{00000000-0005-0000-0000-0000BF2E0000}"/>
    <cellStyle name="Normal 14 4 5" xfId="2536" xr:uid="{00000000-0005-0000-0000-0000C02E0000}"/>
    <cellStyle name="Normal 14 4 5 2" xfId="13918" xr:uid="{00000000-0005-0000-0000-0000C12E0000}"/>
    <cellStyle name="Normal 14 4 5 2 2" xfId="20702" xr:uid="{00000000-0005-0000-0000-0000C22E0000}"/>
    <cellStyle name="Normal 14 4 5 2 2 2" xfId="35815" xr:uid="{00000000-0005-0000-0000-0000C32E0000}"/>
    <cellStyle name="Normal 14 4 5 2 3" xfId="29047" xr:uid="{00000000-0005-0000-0000-0000C42E0000}"/>
    <cellStyle name="Normal 14 4 5 3" xfId="17318" xr:uid="{00000000-0005-0000-0000-0000C52E0000}"/>
    <cellStyle name="Normal 14 4 5 3 2" xfId="32431" xr:uid="{00000000-0005-0000-0000-0000C62E0000}"/>
    <cellStyle name="Normal 14 4 5 4" xfId="10534" xr:uid="{00000000-0005-0000-0000-0000C72E0000}"/>
    <cellStyle name="Normal 14 4 5 4 2" xfId="25663" xr:uid="{00000000-0005-0000-0000-0000C82E0000}"/>
    <cellStyle name="Normal 14 4 5 5" xfId="5948" xr:uid="{00000000-0005-0000-0000-0000C92E0000}"/>
    <cellStyle name="Normal 14 4 5 6" xfId="4877" xr:uid="{00000000-0005-0000-0000-0000CA2E0000}"/>
    <cellStyle name="Normal 14 4 6" xfId="2537" xr:uid="{00000000-0005-0000-0000-0000CB2E0000}"/>
    <cellStyle name="Normal 14 4 6 2" xfId="18986" xr:uid="{00000000-0005-0000-0000-0000CC2E0000}"/>
    <cellStyle name="Normal 14 4 6 2 2" xfId="34099" xr:uid="{00000000-0005-0000-0000-0000CD2E0000}"/>
    <cellStyle name="Normal 14 4 6 3" xfId="12203" xr:uid="{00000000-0005-0000-0000-0000CE2E0000}"/>
    <cellStyle name="Normal 14 4 6 3 2" xfId="27331" xr:uid="{00000000-0005-0000-0000-0000CF2E0000}"/>
    <cellStyle name="Normal 14 4 6 4" xfId="5949" xr:uid="{00000000-0005-0000-0000-0000D02E0000}"/>
    <cellStyle name="Normal 14 4 6 5" xfId="4878" xr:uid="{00000000-0005-0000-0000-0000D12E0000}"/>
    <cellStyle name="Normal 14 4 7" xfId="2538" xr:uid="{00000000-0005-0000-0000-0000D22E0000}"/>
    <cellStyle name="Normal 14 4 7 2" xfId="15591" xr:uid="{00000000-0005-0000-0000-0000D32E0000}"/>
    <cellStyle name="Normal 14 4 7 2 2" xfId="30715" xr:uid="{00000000-0005-0000-0000-0000D42E0000}"/>
    <cellStyle name="Normal 14 4 7 3" xfId="5950" xr:uid="{00000000-0005-0000-0000-0000D52E0000}"/>
    <cellStyle name="Normal 14 4 7 4" xfId="4879" xr:uid="{00000000-0005-0000-0000-0000D62E0000}"/>
    <cellStyle name="Normal 14 4 8" xfId="2539" xr:uid="{00000000-0005-0000-0000-0000D72E0000}"/>
    <cellStyle name="Normal 14 4 8 2" xfId="5951" xr:uid="{00000000-0005-0000-0000-0000D82E0000}"/>
    <cellStyle name="Normal 14 4 8 3" xfId="4880" xr:uid="{00000000-0005-0000-0000-0000D92E0000}"/>
    <cellStyle name="Normal 14 4 9" xfId="2532" xr:uid="{00000000-0005-0000-0000-0000DA2E0000}"/>
    <cellStyle name="Normal 14 4 9 2" xfId="23686" xr:uid="{00000000-0005-0000-0000-0000DB2E0000}"/>
    <cellStyle name="Normal 14 4 9 3" xfId="8442" xr:uid="{00000000-0005-0000-0000-0000DC2E0000}"/>
    <cellStyle name="Normal 14 5" xfId="2540" xr:uid="{00000000-0005-0000-0000-0000DD2E0000}"/>
    <cellStyle name="Normal 14 5 10" xfId="8898" xr:uid="{00000000-0005-0000-0000-0000DE2E0000}"/>
    <cellStyle name="Normal 14 5 10 2" xfId="24052" xr:uid="{00000000-0005-0000-0000-0000DF2E0000}"/>
    <cellStyle name="Normal 14 5 11" xfId="22499" xr:uid="{00000000-0005-0000-0000-0000E02E0000}"/>
    <cellStyle name="Normal 14 5 12" xfId="7013" xr:uid="{00000000-0005-0000-0000-0000E12E0000}"/>
    <cellStyle name="Normal 14 5 13" xfId="5952" xr:uid="{00000000-0005-0000-0000-0000E22E0000}"/>
    <cellStyle name="Normal 14 5 14" xfId="4881" xr:uid="{00000000-0005-0000-0000-0000E32E0000}"/>
    <cellStyle name="Normal 14 5 2" xfId="2541" xr:uid="{00000000-0005-0000-0000-0000E42E0000}"/>
    <cellStyle name="Normal 14 5 2 10" xfId="4882" xr:uid="{00000000-0005-0000-0000-0000E52E0000}"/>
    <cellStyle name="Normal 14 5 2 2" xfId="7707" xr:uid="{00000000-0005-0000-0000-0000E62E0000}"/>
    <cellStyle name="Normal 14 5 2 2 2" xfId="11888" xr:uid="{00000000-0005-0000-0000-0000E72E0000}"/>
    <cellStyle name="Normal 14 5 2 2 2 2" xfId="15273" xr:uid="{00000000-0005-0000-0000-0000E82E0000}"/>
    <cellStyle name="Normal 14 5 2 2 2 2 2" xfId="22057" xr:uid="{00000000-0005-0000-0000-0000E92E0000}"/>
    <cellStyle name="Normal 14 5 2 2 2 2 2 2" xfId="37170" xr:uid="{00000000-0005-0000-0000-0000EA2E0000}"/>
    <cellStyle name="Normal 14 5 2 2 2 2 3" xfId="30402" xr:uid="{00000000-0005-0000-0000-0000EB2E0000}"/>
    <cellStyle name="Normal 14 5 2 2 2 3" xfId="18673" xr:uid="{00000000-0005-0000-0000-0000EC2E0000}"/>
    <cellStyle name="Normal 14 5 2 2 2 3 2" xfId="33786" xr:uid="{00000000-0005-0000-0000-0000ED2E0000}"/>
    <cellStyle name="Normal 14 5 2 2 2 4" xfId="27018" xr:uid="{00000000-0005-0000-0000-0000EE2E0000}"/>
    <cellStyle name="Normal 14 5 2 2 3" xfId="13560" xr:uid="{00000000-0005-0000-0000-0000EF2E0000}"/>
    <cellStyle name="Normal 14 5 2 2 3 2" xfId="20344" xr:uid="{00000000-0005-0000-0000-0000F02E0000}"/>
    <cellStyle name="Normal 14 5 2 2 3 2 2" xfId="35457" xr:uid="{00000000-0005-0000-0000-0000F12E0000}"/>
    <cellStyle name="Normal 14 5 2 2 3 3" xfId="28689" xr:uid="{00000000-0005-0000-0000-0000F22E0000}"/>
    <cellStyle name="Normal 14 5 2 2 4" xfId="16947" xr:uid="{00000000-0005-0000-0000-0000F32E0000}"/>
    <cellStyle name="Normal 14 5 2 2 4 2" xfId="32070" xr:uid="{00000000-0005-0000-0000-0000F42E0000}"/>
    <cellStyle name="Normal 14 5 2 2 5" xfId="10151" xr:uid="{00000000-0005-0000-0000-0000F52E0000}"/>
    <cellStyle name="Normal 14 5 2 2 5 2" xfId="25305" xr:uid="{00000000-0005-0000-0000-0000F62E0000}"/>
    <cellStyle name="Normal 14 5 2 3" xfId="11054" xr:uid="{00000000-0005-0000-0000-0000F72E0000}"/>
    <cellStyle name="Normal 14 5 2 3 2" xfId="14439" xr:uid="{00000000-0005-0000-0000-0000F82E0000}"/>
    <cellStyle name="Normal 14 5 2 3 2 2" xfId="21223" xr:uid="{00000000-0005-0000-0000-0000F92E0000}"/>
    <cellStyle name="Normal 14 5 2 3 2 2 2" xfId="36336" xr:uid="{00000000-0005-0000-0000-0000FA2E0000}"/>
    <cellStyle name="Normal 14 5 2 3 2 3" xfId="29568" xr:uid="{00000000-0005-0000-0000-0000FB2E0000}"/>
    <cellStyle name="Normal 14 5 2 3 3" xfId="17839" xr:uid="{00000000-0005-0000-0000-0000FC2E0000}"/>
    <cellStyle name="Normal 14 5 2 3 3 2" xfId="32952" xr:uid="{00000000-0005-0000-0000-0000FD2E0000}"/>
    <cellStyle name="Normal 14 5 2 3 4" xfId="26184" xr:uid="{00000000-0005-0000-0000-0000FE2E0000}"/>
    <cellStyle name="Normal 14 5 2 4" xfId="12724" xr:uid="{00000000-0005-0000-0000-0000FF2E0000}"/>
    <cellStyle name="Normal 14 5 2 4 2" xfId="19507" xr:uid="{00000000-0005-0000-0000-0000002F0000}"/>
    <cellStyle name="Normal 14 5 2 4 2 2" xfId="34620" xr:uid="{00000000-0005-0000-0000-0000012F0000}"/>
    <cellStyle name="Normal 14 5 2 4 3" xfId="27852" xr:uid="{00000000-0005-0000-0000-0000022F0000}"/>
    <cellStyle name="Normal 14 5 2 5" xfId="16112" xr:uid="{00000000-0005-0000-0000-0000032F0000}"/>
    <cellStyle name="Normal 14 5 2 5 2" xfId="31236" xr:uid="{00000000-0005-0000-0000-0000042F0000}"/>
    <cellStyle name="Normal 14 5 2 6" xfId="9314" xr:uid="{00000000-0005-0000-0000-0000052F0000}"/>
    <cellStyle name="Normal 14 5 2 6 2" xfId="24468" xr:uid="{00000000-0005-0000-0000-0000062F0000}"/>
    <cellStyle name="Normal 14 5 2 7" xfId="22915" xr:uid="{00000000-0005-0000-0000-0000072F0000}"/>
    <cellStyle name="Normal 14 5 2 8" xfId="7429" xr:uid="{00000000-0005-0000-0000-0000082F0000}"/>
    <cellStyle name="Normal 14 5 2 9" xfId="5953" xr:uid="{00000000-0005-0000-0000-0000092F0000}"/>
    <cellStyle name="Normal 14 5 3" xfId="2542" xr:uid="{00000000-0005-0000-0000-00000A2F0000}"/>
    <cellStyle name="Normal 14 5 3 2" xfId="11472" xr:uid="{00000000-0005-0000-0000-00000B2F0000}"/>
    <cellStyle name="Normal 14 5 3 2 2" xfId="14857" xr:uid="{00000000-0005-0000-0000-00000C2F0000}"/>
    <cellStyle name="Normal 14 5 3 2 2 2" xfId="21641" xr:uid="{00000000-0005-0000-0000-00000D2F0000}"/>
    <cellStyle name="Normal 14 5 3 2 2 2 2" xfId="36754" xr:uid="{00000000-0005-0000-0000-00000E2F0000}"/>
    <cellStyle name="Normal 14 5 3 2 2 3" xfId="29986" xr:uid="{00000000-0005-0000-0000-00000F2F0000}"/>
    <cellStyle name="Normal 14 5 3 2 3" xfId="18257" xr:uid="{00000000-0005-0000-0000-0000102F0000}"/>
    <cellStyle name="Normal 14 5 3 2 3 2" xfId="33370" xr:uid="{00000000-0005-0000-0000-0000112F0000}"/>
    <cellStyle name="Normal 14 5 3 2 4" xfId="26602" xr:uid="{00000000-0005-0000-0000-0000122F0000}"/>
    <cellStyle name="Normal 14 5 3 3" xfId="13144" xr:uid="{00000000-0005-0000-0000-0000132F0000}"/>
    <cellStyle name="Normal 14 5 3 3 2" xfId="19928" xr:uid="{00000000-0005-0000-0000-0000142F0000}"/>
    <cellStyle name="Normal 14 5 3 3 2 2" xfId="35041" xr:uid="{00000000-0005-0000-0000-0000152F0000}"/>
    <cellStyle name="Normal 14 5 3 3 3" xfId="28273" xr:uid="{00000000-0005-0000-0000-0000162F0000}"/>
    <cellStyle name="Normal 14 5 3 4" xfId="16530" xr:uid="{00000000-0005-0000-0000-0000172F0000}"/>
    <cellStyle name="Normal 14 5 3 4 2" xfId="31654" xr:uid="{00000000-0005-0000-0000-0000182F0000}"/>
    <cellStyle name="Normal 14 5 3 5" xfId="9736" xr:uid="{00000000-0005-0000-0000-0000192F0000}"/>
    <cellStyle name="Normal 14 5 3 5 2" xfId="24889" xr:uid="{00000000-0005-0000-0000-00001A2F0000}"/>
    <cellStyle name="Normal 14 5 3 6" xfId="5954" xr:uid="{00000000-0005-0000-0000-00001B2F0000}"/>
    <cellStyle name="Normal 14 5 3 7" xfId="4883" xr:uid="{00000000-0005-0000-0000-00001C2F0000}"/>
    <cellStyle name="Normal 14 5 4" xfId="2543" xr:uid="{00000000-0005-0000-0000-00001D2F0000}"/>
    <cellStyle name="Normal 14 5 4 2" xfId="14023" xr:uid="{00000000-0005-0000-0000-00001E2F0000}"/>
    <cellStyle name="Normal 14 5 4 2 2" xfId="20807" xr:uid="{00000000-0005-0000-0000-00001F2F0000}"/>
    <cellStyle name="Normal 14 5 4 2 2 2" xfId="35920" xr:uid="{00000000-0005-0000-0000-0000202F0000}"/>
    <cellStyle name="Normal 14 5 4 2 3" xfId="29152" xr:uid="{00000000-0005-0000-0000-0000212F0000}"/>
    <cellStyle name="Normal 14 5 4 3" xfId="17423" xr:uid="{00000000-0005-0000-0000-0000222F0000}"/>
    <cellStyle name="Normal 14 5 4 3 2" xfId="32536" xr:uid="{00000000-0005-0000-0000-0000232F0000}"/>
    <cellStyle name="Normal 14 5 4 4" xfId="10639" xr:uid="{00000000-0005-0000-0000-0000242F0000}"/>
    <cellStyle name="Normal 14 5 4 4 2" xfId="25768" xr:uid="{00000000-0005-0000-0000-0000252F0000}"/>
    <cellStyle name="Normal 14 5 4 5" xfId="5955" xr:uid="{00000000-0005-0000-0000-0000262F0000}"/>
    <cellStyle name="Normal 14 5 4 6" xfId="4884" xr:uid="{00000000-0005-0000-0000-0000272F0000}"/>
    <cellStyle name="Normal 14 5 5" xfId="2544" xr:uid="{00000000-0005-0000-0000-0000282F0000}"/>
    <cellStyle name="Normal 14 5 5 2" xfId="19091" xr:uid="{00000000-0005-0000-0000-0000292F0000}"/>
    <cellStyle name="Normal 14 5 5 2 2" xfId="34204" xr:uid="{00000000-0005-0000-0000-00002A2F0000}"/>
    <cellStyle name="Normal 14 5 5 3" xfId="12308" xr:uid="{00000000-0005-0000-0000-00002B2F0000}"/>
    <cellStyle name="Normal 14 5 5 3 2" xfId="27436" xr:uid="{00000000-0005-0000-0000-00002C2F0000}"/>
    <cellStyle name="Normal 14 5 5 4" xfId="5956" xr:uid="{00000000-0005-0000-0000-00002D2F0000}"/>
    <cellStyle name="Normal 14 5 5 5" xfId="4885" xr:uid="{00000000-0005-0000-0000-00002E2F0000}"/>
    <cellStyle name="Normal 14 5 6" xfId="2545" xr:uid="{00000000-0005-0000-0000-00002F2F0000}"/>
    <cellStyle name="Normal 14 5 6 2" xfId="15696" xr:uid="{00000000-0005-0000-0000-0000302F0000}"/>
    <cellStyle name="Normal 14 5 6 2 2" xfId="30820" xr:uid="{00000000-0005-0000-0000-0000312F0000}"/>
    <cellStyle name="Normal 14 5 6 3" xfId="5957" xr:uid="{00000000-0005-0000-0000-0000322F0000}"/>
    <cellStyle name="Normal 14 5 6 4" xfId="4886" xr:uid="{00000000-0005-0000-0000-0000332F0000}"/>
    <cellStyle name="Normal 14 5 7" xfId="2546" xr:uid="{00000000-0005-0000-0000-0000342F0000}"/>
    <cellStyle name="Normal 14 5 7 2" xfId="5958" xr:uid="{00000000-0005-0000-0000-0000352F0000}"/>
    <cellStyle name="Normal 14 5 7 3" xfId="4887" xr:uid="{00000000-0005-0000-0000-0000362F0000}"/>
    <cellStyle name="Normal 14 5 8" xfId="2547" xr:uid="{00000000-0005-0000-0000-0000372F0000}"/>
    <cellStyle name="Normal 14 5 8 2" xfId="5959" xr:uid="{00000000-0005-0000-0000-0000382F0000}"/>
    <cellStyle name="Normal 14 5 8 3" xfId="4888" xr:uid="{00000000-0005-0000-0000-0000392F0000}"/>
    <cellStyle name="Normal 14 5 9" xfId="7706" xr:uid="{00000000-0005-0000-0000-00003A2F0000}"/>
    <cellStyle name="Normal 14 6" xfId="2548" xr:uid="{00000000-0005-0000-0000-00003B2F0000}"/>
    <cellStyle name="Normal 14 6 10" xfId="9106" xr:uid="{00000000-0005-0000-0000-00003C2F0000}"/>
    <cellStyle name="Normal 14 6 10 2" xfId="24260" xr:uid="{00000000-0005-0000-0000-00003D2F0000}"/>
    <cellStyle name="Normal 14 6 11" xfId="22707" xr:uid="{00000000-0005-0000-0000-00003E2F0000}"/>
    <cellStyle name="Normal 14 6 12" xfId="7223" xr:uid="{00000000-0005-0000-0000-00003F2F0000}"/>
    <cellStyle name="Normal 14 6 13" xfId="5960" xr:uid="{00000000-0005-0000-0000-0000402F0000}"/>
    <cellStyle name="Normal 14 6 14" xfId="4889" xr:uid="{00000000-0005-0000-0000-0000412F0000}"/>
    <cellStyle name="Normal 14 6 2" xfId="2549" xr:uid="{00000000-0005-0000-0000-0000422F0000}"/>
    <cellStyle name="Normal 14 6 2 2" xfId="11680" xr:uid="{00000000-0005-0000-0000-0000432F0000}"/>
    <cellStyle name="Normal 14 6 2 2 2" xfId="15065" xr:uid="{00000000-0005-0000-0000-0000442F0000}"/>
    <cellStyle name="Normal 14 6 2 2 2 2" xfId="21849" xr:uid="{00000000-0005-0000-0000-0000452F0000}"/>
    <cellStyle name="Normal 14 6 2 2 2 2 2" xfId="36962" xr:uid="{00000000-0005-0000-0000-0000462F0000}"/>
    <cellStyle name="Normal 14 6 2 2 2 3" xfId="30194" xr:uid="{00000000-0005-0000-0000-0000472F0000}"/>
    <cellStyle name="Normal 14 6 2 2 3" xfId="18465" xr:uid="{00000000-0005-0000-0000-0000482F0000}"/>
    <cellStyle name="Normal 14 6 2 2 3 2" xfId="33578" xr:uid="{00000000-0005-0000-0000-0000492F0000}"/>
    <cellStyle name="Normal 14 6 2 2 4" xfId="26810" xr:uid="{00000000-0005-0000-0000-00004A2F0000}"/>
    <cellStyle name="Normal 14 6 2 3" xfId="13352" xr:uid="{00000000-0005-0000-0000-00004B2F0000}"/>
    <cellStyle name="Normal 14 6 2 3 2" xfId="20136" xr:uid="{00000000-0005-0000-0000-00004C2F0000}"/>
    <cellStyle name="Normal 14 6 2 3 2 2" xfId="35249" xr:uid="{00000000-0005-0000-0000-00004D2F0000}"/>
    <cellStyle name="Normal 14 6 2 3 3" xfId="28481" xr:uid="{00000000-0005-0000-0000-00004E2F0000}"/>
    <cellStyle name="Normal 14 6 2 4" xfId="16739" xr:uid="{00000000-0005-0000-0000-00004F2F0000}"/>
    <cellStyle name="Normal 14 6 2 4 2" xfId="31862" xr:uid="{00000000-0005-0000-0000-0000502F0000}"/>
    <cellStyle name="Normal 14 6 2 5" xfId="9944" xr:uid="{00000000-0005-0000-0000-0000512F0000}"/>
    <cellStyle name="Normal 14 6 2 5 2" xfId="25097" xr:uid="{00000000-0005-0000-0000-0000522F0000}"/>
    <cellStyle name="Normal 14 6 2 6" xfId="5961" xr:uid="{00000000-0005-0000-0000-0000532F0000}"/>
    <cellStyle name="Normal 14 6 2 7" xfId="4890" xr:uid="{00000000-0005-0000-0000-0000542F0000}"/>
    <cellStyle name="Normal 14 6 3" xfId="2550" xr:uid="{00000000-0005-0000-0000-0000552F0000}"/>
    <cellStyle name="Normal 14 6 3 2" xfId="14231" xr:uid="{00000000-0005-0000-0000-0000562F0000}"/>
    <cellStyle name="Normal 14 6 3 2 2" xfId="21015" xr:uid="{00000000-0005-0000-0000-0000572F0000}"/>
    <cellStyle name="Normal 14 6 3 2 2 2" xfId="36128" xr:uid="{00000000-0005-0000-0000-0000582F0000}"/>
    <cellStyle name="Normal 14 6 3 2 3" xfId="29360" xr:uid="{00000000-0005-0000-0000-0000592F0000}"/>
    <cellStyle name="Normal 14 6 3 3" xfId="17631" xr:uid="{00000000-0005-0000-0000-00005A2F0000}"/>
    <cellStyle name="Normal 14 6 3 3 2" xfId="32744" xr:uid="{00000000-0005-0000-0000-00005B2F0000}"/>
    <cellStyle name="Normal 14 6 3 4" xfId="10847" xr:uid="{00000000-0005-0000-0000-00005C2F0000}"/>
    <cellStyle name="Normal 14 6 3 4 2" xfId="25976" xr:uid="{00000000-0005-0000-0000-00005D2F0000}"/>
    <cellStyle name="Normal 14 6 3 5" xfId="5962" xr:uid="{00000000-0005-0000-0000-00005E2F0000}"/>
    <cellStyle name="Normal 14 6 3 6" xfId="4891" xr:uid="{00000000-0005-0000-0000-00005F2F0000}"/>
    <cellStyle name="Normal 14 6 4" xfId="2551" xr:uid="{00000000-0005-0000-0000-0000602F0000}"/>
    <cellStyle name="Normal 14 6 4 2" xfId="19299" xr:uid="{00000000-0005-0000-0000-0000612F0000}"/>
    <cellStyle name="Normal 14 6 4 2 2" xfId="34412" xr:uid="{00000000-0005-0000-0000-0000622F0000}"/>
    <cellStyle name="Normal 14 6 4 3" xfId="12516" xr:uid="{00000000-0005-0000-0000-0000632F0000}"/>
    <cellStyle name="Normal 14 6 4 3 2" xfId="27644" xr:uid="{00000000-0005-0000-0000-0000642F0000}"/>
    <cellStyle name="Normal 14 6 4 4" xfId="5963" xr:uid="{00000000-0005-0000-0000-0000652F0000}"/>
    <cellStyle name="Normal 14 6 4 5" xfId="4892" xr:uid="{00000000-0005-0000-0000-0000662F0000}"/>
    <cellStyle name="Normal 14 6 5" xfId="2552" xr:uid="{00000000-0005-0000-0000-0000672F0000}"/>
    <cellStyle name="Normal 14 6 5 2" xfId="15904" xr:uid="{00000000-0005-0000-0000-0000682F0000}"/>
    <cellStyle name="Normal 14 6 5 2 2" xfId="31028" xr:uid="{00000000-0005-0000-0000-0000692F0000}"/>
    <cellStyle name="Normal 14 6 5 3" xfId="5964" xr:uid="{00000000-0005-0000-0000-00006A2F0000}"/>
    <cellStyle name="Normal 14 6 5 4" xfId="4893" xr:uid="{00000000-0005-0000-0000-00006B2F0000}"/>
    <cellStyle name="Normal 14 6 6" xfId="2553" xr:uid="{00000000-0005-0000-0000-00006C2F0000}"/>
    <cellStyle name="Normal 14 6 6 2" xfId="5965" xr:uid="{00000000-0005-0000-0000-00006D2F0000}"/>
    <cellStyle name="Normal 14 6 6 3" xfId="4894" xr:uid="{00000000-0005-0000-0000-00006E2F0000}"/>
    <cellStyle name="Normal 14 6 7" xfId="2554" xr:uid="{00000000-0005-0000-0000-00006F2F0000}"/>
    <cellStyle name="Normal 14 6 7 2" xfId="5966" xr:uid="{00000000-0005-0000-0000-0000702F0000}"/>
    <cellStyle name="Normal 14 6 7 3" xfId="4895" xr:uid="{00000000-0005-0000-0000-0000712F0000}"/>
    <cellStyle name="Normal 14 6 8" xfId="2555" xr:uid="{00000000-0005-0000-0000-0000722F0000}"/>
    <cellStyle name="Normal 14 6 8 2" xfId="5967" xr:uid="{00000000-0005-0000-0000-0000732F0000}"/>
    <cellStyle name="Normal 14 6 8 3" xfId="4896" xr:uid="{00000000-0005-0000-0000-0000742F0000}"/>
    <cellStyle name="Normal 14 6 9" xfId="7708" xr:uid="{00000000-0005-0000-0000-0000752F0000}"/>
    <cellStyle name="Normal 14 7" xfId="2556" xr:uid="{00000000-0005-0000-0000-0000762F0000}"/>
    <cellStyle name="Normal 14 7 10" xfId="5968" xr:uid="{00000000-0005-0000-0000-0000772F0000}"/>
    <cellStyle name="Normal 14 7 11" xfId="4897" xr:uid="{00000000-0005-0000-0000-0000782F0000}"/>
    <cellStyle name="Normal 14 7 2" xfId="2557" xr:uid="{00000000-0005-0000-0000-0000792F0000}"/>
    <cellStyle name="Normal 14 7 2 2" xfId="14629" xr:uid="{00000000-0005-0000-0000-00007A2F0000}"/>
    <cellStyle name="Normal 14 7 2 2 2" xfId="21413" xr:uid="{00000000-0005-0000-0000-00007B2F0000}"/>
    <cellStyle name="Normal 14 7 2 2 2 2" xfId="36526" xr:uid="{00000000-0005-0000-0000-00007C2F0000}"/>
    <cellStyle name="Normal 14 7 2 2 3" xfId="29758" xr:uid="{00000000-0005-0000-0000-00007D2F0000}"/>
    <cellStyle name="Normal 14 7 2 3" xfId="18029" xr:uid="{00000000-0005-0000-0000-00007E2F0000}"/>
    <cellStyle name="Normal 14 7 2 3 2" xfId="33142" xr:uid="{00000000-0005-0000-0000-00007F2F0000}"/>
    <cellStyle name="Normal 14 7 2 4" xfId="11244" xr:uid="{00000000-0005-0000-0000-0000802F0000}"/>
    <cellStyle name="Normal 14 7 2 4 2" xfId="26374" xr:uid="{00000000-0005-0000-0000-0000812F0000}"/>
    <cellStyle name="Normal 14 7 2 5" xfId="5969" xr:uid="{00000000-0005-0000-0000-0000822F0000}"/>
    <cellStyle name="Normal 14 7 2 6" xfId="4898" xr:uid="{00000000-0005-0000-0000-0000832F0000}"/>
    <cellStyle name="Normal 14 7 3" xfId="2558" xr:uid="{00000000-0005-0000-0000-0000842F0000}"/>
    <cellStyle name="Normal 14 7 3 2" xfId="19720" xr:uid="{00000000-0005-0000-0000-0000852F0000}"/>
    <cellStyle name="Normal 14 7 3 2 2" xfId="34833" xr:uid="{00000000-0005-0000-0000-0000862F0000}"/>
    <cellStyle name="Normal 14 7 3 3" xfId="12936" xr:uid="{00000000-0005-0000-0000-0000872F0000}"/>
    <cellStyle name="Normal 14 7 3 3 2" xfId="28065" xr:uid="{00000000-0005-0000-0000-0000882F0000}"/>
    <cellStyle name="Normal 14 7 3 4" xfId="5970" xr:uid="{00000000-0005-0000-0000-0000892F0000}"/>
    <cellStyle name="Normal 14 7 3 5" xfId="4899" xr:uid="{00000000-0005-0000-0000-00008A2F0000}"/>
    <cellStyle name="Normal 14 7 4" xfId="2559" xr:uid="{00000000-0005-0000-0000-00008B2F0000}"/>
    <cellStyle name="Normal 14 7 4 2" xfId="16322" xr:uid="{00000000-0005-0000-0000-00008C2F0000}"/>
    <cellStyle name="Normal 14 7 4 2 2" xfId="31446" xr:uid="{00000000-0005-0000-0000-00008D2F0000}"/>
    <cellStyle name="Normal 14 7 4 3" xfId="5971" xr:uid="{00000000-0005-0000-0000-00008E2F0000}"/>
    <cellStyle name="Normal 14 7 4 4" xfId="4900" xr:uid="{00000000-0005-0000-0000-00008F2F0000}"/>
    <cellStyle name="Normal 14 7 5" xfId="2560" xr:uid="{00000000-0005-0000-0000-0000902F0000}"/>
    <cellStyle name="Normal 14 7 5 2" xfId="5972" xr:uid="{00000000-0005-0000-0000-0000912F0000}"/>
    <cellStyle name="Normal 14 7 5 3" xfId="4901" xr:uid="{00000000-0005-0000-0000-0000922F0000}"/>
    <cellStyle name="Normal 14 7 6" xfId="2561" xr:uid="{00000000-0005-0000-0000-0000932F0000}"/>
    <cellStyle name="Normal 14 7 6 2" xfId="5973" xr:uid="{00000000-0005-0000-0000-0000942F0000}"/>
    <cellStyle name="Normal 14 7 6 3" xfId="4902" xr:uid="{00000000-0005-0000-0000-0000952F0000}"/>
    <cellStyle name="Normal 14 7 7" xfId="2562" xr:uid="{00000000-0005-0000-0000-0000962F0000}"/>
    <cellStyle name="Normal 14 7 7 2" xfId="5974" xr:uid="{00000000-0005-0000-0000-0000972F0000}"/>
    <cellStyle name="Normal 14 7 7 3" xfId="4903" xr:uid="{00000000-0005-0000-0000-0000982F0000}"/>
    <cellStyle name="Normal 14 7 8" xfId="2563" xr:uid="{00000000-0005-0000-0000-0000992F0000}"/>
    <cellStyle name="Normal 14 7 8 2" xfId="5975" xr:uid="{00000000-0005-0000-0000-00009A2F0000}"/>
    <cellStyle name="Normal 14 7 8 3" xfId="4904" xr:uid="{00000000-0005-0000-0000-00009B2F0000}"/>
    <cellStyle name="Normal 14 7 9" xfId="9528" xr:uid="{00000000-0005-0000-0000-00009C2F0000}"/>
    <cellStyle name="Normal 14 7 9 2" xfId="24681" xr:uid="{00000000-0005-0000-0000-00009D2F0000}"/>
    <cellStyle name="Normal 14 8" xfId="2564" xr:uid="{00000000-0005-0000-0000-00009E2F0000}"/>
    <cellStyle name="Normal 14 8 2" xfId="13815" xr:uid="{00000000-0005-0000-0000-00009F2F0000}"/>
    <cellStyle name="Normal 14 8 2 2" xfId="20599" xr:uid="{00000000-0005-0000-0000-0000A02F0000}"/>
    <cellStyle name="Normal 14 8 2 2 2" xfId="35712" xr:uid="{00000000-0005-0000-0000-0000A12F0000}"/>
    <cellStyle name="Normal 14 8 2 3" xfId="28944" xr:uid="{00000000-0005-0000-0000-0000A22F0000}"/>
    <cellStyle name="Normal 14 8 3" xfId="17215" xr:uid="{00000000-0005-0000-0000-0000A32F0000}"/>
    <cellStyle name="Normal 14 8 3 2" xfId="32328" xr:uid="{00000000-0005-0000-0000-0000A42F0000}"/>
    <cellStyle name="Normal 14 8 4" xfId="10428" xr:uid="{00000000-0005-0000-0000-0000A52F0000}"/>
    <cellStyle name="Normal 14 8 4 2" xfId="25560" xr:uid="{00000000-0005-0000-0000-0000A62F0000}"/>
    <cellStyle name="Normal 14 8 5" xfId="5976" xr:uid="{00000000-0005-0000-0000-0000A72F0000}"/>
    <cellStyle name="Normal 14 8 6" xfId="4905" xr:uid="{00000000-0005-0000-0000-0000A82F0000}"/>
    <cellStyle name="Normal 14 9" xfId="2565" xr:uid="{00000000-0005-0000-0000-0000A92F0000}"/>
    <cellStyle name="Normal 14 9 2" xfId="18883" xr:uid="{00000000-0005-0000-0000-0000AA2F0000}"/>
    <cellStyle name="Normal 14 9 2 2" xfId="33996" xr:uid="{00000000-0005-0000-0000-0000AB2F0000}"/>
    <cellStyle name="Normal 14 9 3" xfId="12100" xr:uid="{00000000-0005-0000-0000-0000AC2F0000}"/>
    <cellStyle name="Normal 14 9 3 2" xfId="27228" xr:uid="{00000000-0005-0000-0000-0000AD2F0000}"/>
    <cellStyle name="Normal 14 9 4" xfId="5977" xr:uid="{00000000-0005-0000-0000-0000AE2F0000}"/>
    <cellStyle name="Normal 14 9 5" xfId="4906" xr:uid="{00000000-0005-0000-0000-0000AF2F0000}"/>
    <cellStyle name="Normal 15" xfId="12" xr:uid="{00000000-0005-0000-0000-0000B02F0000}"/>
    <cellStyle name="Normal 15 10" xfId="15491" xr:uid="{00000000-0005-0000-0000-0000B12F0000}"/>
    <cellStyle name="Normal 15 10 2" xfId="30613" xr:uid="{00000000-0005-0000-0000-0000B22F0000}"/>
    <cellStyle name="Normal 15 11" xfId="8690" xr:uid="{00000000-0005-0000-0000-0000B32F0000}"/>
    <cellStyle name="Normal 15 11 2" xfId="23845" xr:uid="{00000000-0005-0000-0000-0000B42F0000}"/>
    <cellStyle name="Normal 15 12" xfId="22292" xr:uid="{00000000-0005-0000-0000-0000B52F0000}"/>
    <cellStyle name="Normal 15 13" xfId="6806" xr:uid="{00000000-0005-0000-0000-0000B62F0000}"/>
    <cellStyle name="Normal 15 14" xfId="4113" xr:uid="{00000000-0005-0000-0000-0000B72F0000}"/>
    <cellStyle name="Normal 15 2" xfId="48" xr:uid="{00000000-0005-0000-0000-0000B82F0000}"/>
    <cellStyle name="Normal 15 2 10" xfId="8714" xr:uid="{00000000-0005-0000-0000-0000B92F0000}"/>
    <cellStyle name="Normal 15 2 10 2" xfId="23869" xr:uid="{00000000-0005-0000-0000-0000BA2F0000}"/>
    <cellStyle name="Normal 15 2 11" xfId="22267" xr:uid="{00000000-0005-0000-0000-0000BB2F0000}"/>
    <cellStyle name="Normal 15 2 12" xfId="6773" xr:uid="{00000000-0005-0000-0000-0000BC2F0000}"/>
    <cellStyle name="Normal 15 2 2" xfId="6874" xr:uid="{00000000-0005-0000-0000-0000BD2F0000}"/>
    <cellStyle name="Normal 15 2 2 10" xfId="22364" xr:uid="{00000000-0005-0000-0000-0000BE2F0000}"/>
    <cellStyle name="Normal 15 2 2 2" xfId="6978" xr:uid="{00000000-0005-0000-0000-0000BF2F0000}"/>
    <cellStyle name="Normal 15 2 2 2 2" xfId="7188" xr:uid="{00000000-0005-0000-0000-0000C02F0000}"/>
    <cellStyle name="Normal 15 2 2 2 2 2" xfId="7605" xr:uid="{00000000-0005-0000-0000-0000C12F0000}"/>
    <cellStyle name="Normal 15 2 2 2 2 2 2" xfId="10327" xr:uid="{00000000-0005-0000-0000-0000C22F0000}"/>
    <cellStyle name="Normal 15 2 2 2 2 2 2 2" xfId="12064" xr:uid="{00000000-0005-0000-0000-0000C32F0000}"/>
    <cellStyle name="Normal 15 2 2 2 2 2 2 2 2" xfId="15449" xr:uid="{00000000-0005-0000-0000-0000C42F0000}"/>
    <cellStyle name="Normal 15 2 2 2 2 2 2 2 2 2" xfId="22233" xr:uid="{00000000-0005-0000-0000-0000C52F0000}"/>
    <cellStyle name="Normal 15 2 2 2 2 2 2 2 2 2 2" xfId="37346" xr:uid="{00000000-0005-0000-0000-0000C62F0000}"/>
    <cellStyle name="Normal 15 2 2 2 2 2 2 2 2 3" xfId="30578" xr:uid="{00000000-0005-0000-0000-0000C72F0000}"/>
    <cellStyle name="Normal 15 2 2 2 2 2 2 2 3" xfId="18849" xr:uid="{00000000-0005-0000-0000-0000C82F0000}"/>
    <cellStyle name="Normal 15 2 2 2 2 2 2 2 3 2" xfId="33962" xr:uid="{00000000-0005-0000-0000-0000C92F0000}"/>
    <cellStyle name="Normal 15 2 2 2 2 2 2 2 4" xfId="27194" xr:uid="{00000000-0005-0000-0000-0000CA2F0000}"/>
    <cellStyle name="Normal 15 2 2 2 2 2 2 3" xfId="13736" xr:uid="{00000000-0005-0000-0000-0000CB2F0000}"/>
    <cellStyle name="Normal 15 2 2 2 2 2 2 3 2" xfId="20520" xr:uid="{00000000-0005-0000-0000-0000CC2F0000}"/>
    <cellStyle name="Normal 15 2 2 2 2 2 2 3 2 2" xfId="35633" xr:uid="{00000000-0005-0000-0000-0000CD2F0000}"/>
    <cellStyle name="Normal 15 2 2 2 2 2 2 3 3" xfId="28865" xr:uid="{00000000-0005-0000-0000-0000CE2F0000}"/>
    <cellStyle name="Normal 15 2 2 2 2 2 2 4" xfId="17123" xr:uid="{00000000-0005-0000-0000-0000CF2F0000}"/>
    <cellStyle name="Normal 15 2 2 2 2 2 2 4 2" xfId="32246" xr:uid="{00000000-0005-0000-0000-0000D02F0000}"/>
    <cellStyle name="Normal 15 2 2 2 2 2 2 5" xfId="25481" xr:uid="{00000000-0005-0000-0000-0000D12F0000}"/>
    <cellStyle name="Normal 15 2 2 2 2 2 3" xfId="11230" xr:uid="{00000000-0005-0000-0000-0000D22F0000}"/>
    <cellStyle name="Normal 15 2 2 2 2 2 3 2" xfId="14615" xr:uid="{00000000-0005-0000-0000-0000D32F0000}"/>
    <cellStyle name="Normal 15 2 2 2 2 2 3 2 2" xfId="21399" xr:uid="{00000000-0005-0000-0000-0000D42F0000}"/>
    <cellStyle name="Normal 15 2 2 2 2 2 3 2 2 2" xfId="36512" xr:uid="{00000000-0005-0000-0000-0000D52F0000}"/>
    <cellStyle name="Normal 15 2 2 2 2 2 3 2 3" xfId="29744" xr:uid="{00000000-0005-0000-0000-0000D62F0000}"/>
    <cellStyle name="Normal 15 2 2 2 2 2 3 3" xfId="18015" xr:uid="{00000000-0005-0000-0000-0000D72F0000}"/>
    <cellStyle name="Normal 15 2 2 2 2 2 3 3 2" xfId="33128" xr:uid="{00000000-0005-0000-0000-0000D82F0000}"/>
    <cellStyle name="Normal 15 2 2 2 2 2 3 4" xfId="26360" xr:uid="{00000000-0005-0000-0000-0000D92F0000}"/>
    <cellStyle name="Normal 15 2 2 2 2 2 4" xfId="12900" xr:uid="{00000000-0005-0000-0000-0000DA2F0000}"/>
    <cellStyle name="Normal 15 2 2 2 2 2 4 2" xfId="19683" xr:uid="{00000000-0005-0000-0000-0000DB2F0000}"/>
    <cellStyle name="Normal 15 2 2 2 2 2 4 2 2" xfId="34796" xr:uid="{00000000-0005-0000-0000-0000DC2F0000}"/>
    <cellStyle name="Normal 15 2 2 2 2 2 4 3" xfId="28028" xr:uid="{00000000-0005-0000-0000-0000DD2F0000}"/>
    <cellStyle name="Normal 15 2 2 2 2 2 5" xfId="16288" xr:uid="{00000000-0005-0000-0000-0000DE2F0000}"/>
    <cellStyle name="Normal 15 2 2 2 2 2 5 2" xfId="31412" xr:uid="{00000000-0005-0000-0000-0000DF2F0000}"/>
    <cellStyle name="Normal 15 2 2 2 2 2 6" xfId="9490" xr:uid="{00000000-0005-0000-0000-0000E02F0000}"/>
    <cellStyle name="Normal 15 2 2 2 2 2 6 2" xfId="24644" xr:uid="{00000000-0005-0000-0000-0000E12F0000}"/>
    <cellStyle name="Normal 15 2 2 2 2 2 7" xfId="23091" xr:uid="{00000000-0005-0000-0000-0000E22F0000}"/>
    <cellStyle name="Normal 15 2 2 2 2 3" xfId="9912" xr:uid="{00000000-0005-0000-0000-0000E32F0000}"/>
    <cellStyle name="Normal 15 2 2 2 2 3 2" xfId="11648" xr:uid="{00000000-0005-0000-0000-0000E42F0000}"/>
    <cellStyle name="Normal 15 2 2 2 2 3 2 2" xfId="15033" xr:uid="{00000000-0005-0000-0000-0000E52F0000}"/>
    <cellStyle name="Normal 15 2 2 2 2 3 2 2 2" xfId="21817" xr:uid="{00000000-0005-0000-0000-0000E62F0000}"/>
    <cellStyle name="Normal 15 2 2 2 2 3 2 2 2 2" xfId="36930" xr:uid="{00000000-0005-0000-0000-0000E72F0000}"/>
    <cellStyle name="Normal 15 2 2 2 2 3 2 2 3" xfId="30162" xr:uid="{00000000-0005-0000-0000-0000E82F0000}"/>
    <cellStyle name="Normal 15 2 2 2 2 3 2 3" xfId="18433" xr:uid="{00000000-0005-0000-0000-0000E92F0000}"/>
    <cellStyle name="Normal 15 2 2 2 2 3 2 3 2" xfId="33546" xr:uid="{00000000-0005-0000-0000-0000EA2F0000}"/>
    <cellStyle name="Normal 15 2 2 2 2 3 2 4" xfId="26778" xr:uid="{00000000-0005-0000-0000-0000EB2F0000}"/>
    <cellStyle name="Normal 15 2 2 2 2 3 3" xfId="13320" xr:uid="{00000000-0005-0000-0000-0000EC2F0000}"/>
    <cellStyle name="Normal 15 2 2 2 2 3 3 2" xfId="20104" xr:uid="{00000000-0005-0000-0000-0000ED2F0000}"/>
    <cellStyle name="Normal 15 2 2 2 2 3 3 2 2" xfId="35217" xr:uid="{00000000-0005-0000-0000-0000EE2F0000}"/>
    <cellStyle name="Normal 15 2 2 2 2 3 3 3" xfId="28449" xr:uid="{00000000-0005-0000-0000-0000EF2F0000}"/>
    <cellStyle name="Normal 15 2 2 2 2 3 4" xfId="16706" xr:uid="{00000000-0005-0000-0000-0000F02F0000}"/>
    <cellStyle name="Normal 15 2 2 2 2 3 4 2" xfId="31830" xr:uid="{00000000-0005-0000-0000-0000F12F0000}"/>
    <cellStyle name="Normal 15 2 2 2 2 3 5" xfId="25065" xr:uid="{00000000-0005-0000-0000-0000F22F0000}"/>
    <cellStyle name="Normal 15 2 2 2 2 4" xfId="10815" xr:uid="{00000000-0005-0000-0000-0000F32F0000}"/>
    <cellStyle name="Normal 15 2 2 2 2 4 2" xfId="14199" xr:uid="{00000000-0005-0000-0000-0000F42F0000}"/>
    <cellStyle name="Normal 15 2 2 2 2 4 2 2" xfId="20983" xr:uid="{00000000-0005-0000-0000-0000F52F0000}"/>
    <cellStyle name="Normal 15 2 2 2 2 4 2 2 2" xfId="36096" xr:uid="{00000000-0005-0000-0000-0000F62F0000}"/>
    <cellStyle name="Normal 15 2 2 2 2 4 2 3" xfId="29328" xr:uid="{00000000-0005-0000-0000-0000F72F0000}"/>
    <cellStyle name="Normal 15 2 2 2 2 4 3" xfId="17599" xr:uid="{00000000-0005-0000-0000-0000F82F0000}"/>
    <cellStyle name="Normal 15 2 2 2 2 4 3 2" xfId="32712" xr:uid="{00000000-0005-0000-0000-0000F92F0000}"/>
    <cellStyle name="Normal 15 2 2 2 2 4 4" xfId="25944" xr:uid="{00000000-0005-0000-0000-0000FA2F0000}"/>
    <cellStyle name="Normal 15 2 2 2 2 5" xfId="12484" xr:uid="{00000000-0005-0000-0000-0000FB2F0000}"/>
    <cellStyle name="Normal 15 2 2 2 2 5 2" xfId="19267" xr:uid="{00000000-0005-0000-0000-0000FC2F0000}"/>
    <cellStyle name="Normal 15 2 2 2 2 5 2 2" xfId="34380" xr:uid="{00000000-0005-0000-0000-0000FD2F0000}"/>
    <cellStyle name="Normal 15 2 2 2 2 5 3" xfId="27612" xr:uid="{00000000-0005-0000-0000-0000FE2F0000}"/>
    <cellStyle name="Normal 15 2 2 2 2 6" xfId="15872" xr:uid="{00000000-0005-0000-0000-0000FF2F0000}"/>
    <cellStyle name="Normal 15 2 2 2 2 6 2" xfId="30996" xr:uid="{00000000-0005-0000-0000-000000300000}"/>
    <cellStyle name="Normal 15 2 2 2 2 7" xfId="9074" xr:uid="{00000000-0005-0000-0000-000001300000}"/>
    <cellStyle name="Normal 15 2 2 2 2 7 2" xfId="24228" xr:uid="{00000000-0005-0000-0000-000002300000}"/>
    <cellStyle name="Normal 15 2 2 2 2 8" xfId="22675" xr:uid="{00000000-0005-0000-0000-000003300000}"/>
    <cellStyle name="Normal 15 2 2 2 3" xfId="7397" xr:uid="{00000000-0005-0000-0000-000004300000}"/>
    <cellStyle name="Normal 15 2 2 2 3 2" xfId="10119" xr:uid="{00000000-0005-0000-0000-000005300000}"/>
    <cellStyle name="Normal 15 2 2 2 3 2 2" xfId="11856" xr:uid="{00000000-0005-0000-0000-000006300000}"/>
    <cellStyle name="Normal 15 2 2 2 3 2 2 2" xfId="15241" xr:uid="{00000000-0005-0000-0000-000007300000}"/>
    <cellStyle name="Normal 15 2 2 2 3 2 2 2 2" xfId="22025" xr:uid="{00000000-0005-0000-0000-000008300000}"/>
    <cellStyle name="Normal 15 2 2 2 3 2 2 2 2 2" xfId="37138" xr:uid="{00000000-0005-0000-0000-000009300000}"/>
    <cellStyle name="Normal 15 2 2 2 3 2 2 2 3" xfId="30370" xr:uid="{00000000-0005-0000-0000-00000A300000}"/>
    <cellStyle name="Normal 15 2 2 2 3 2 2 3" xfId="18641" xr:uid="{00000000-0005-0000-0000-00000B300000}"/>
    <cellStyle name="Normal 15 2 2 2 3 2 2 3 2" xfId="33754" xr:uid="{00000000-0005-0000-0000-00000C300000}"/>
    <cellStyle name="Normal 15 2 2 2 3 2 2 4" xfId="26986" xr:uid="{00000000-0005-0000-0000-00000D300000}"/>
    <cellStyle name="Normal 15 2 2 2 3 2 3" xfId="13528" xr:uid="{00000000-0005-0000-0000-00000E300000}"/>
    <cellStyle name="Normal 15 2 2 2 3 2 3 2" xfId="20312" xr:uid="{00000000-0005-0000-0000-00000F300000}"/>
    <cellStyle name="Normal 15 2 2 2 3 2 3 2 2" xfId="35425" xr:uid="{00000000-0005-0000-0000-000010300000}"/>
    <cellStyle name="Normal 15 2 2 2 3 2 3 3" xfId="28657" xr:uid="{00000000-0005-0000-0000-000011300000}"/>
    <cellStyle name="Normal 15 2 2 2 3 2 4" xfId="16915" xr:uid="{00000000-0005-0000-0000-000012300000}"/>
    <cellStyle name="Normal 15 2 2 2 3 2 4 2" xfId="32038" xr:uid="{00000000-0005-0000-0000-000013300000}"/>
    <cellStyle name="Normal 15 2 2 2 3 2 5" xfId="25273" xr:uid="{00000000-0005-0000-0000-000014300000}"/>
    <cellStyle name="Normal 15 2 2 2 3 3" xfId="11022" xr:uid="{00000000-0005-0000-0000-000015300000}"/>
    <cellStyle name="Normal 15 2 2 2 3 3 2" xfId="14407" xr:uid="{00000000-0005-0000-0000-000016300000}"/>
    <cellStyle name="Normal 15 2 2 2 3 3 2 2" xfId="21191" xr:uid="{00000000-0005-0000-0000-000017300000}"/>
    <cellStyle name="Normal 15 2 2 2 3 3 2 2 2" xfId="36304" xr:uid="{00000000-0005-0000-0000-000018300000}"/>
    <cellStyle name="Normal 15 2 2 2 3 3 2 3" xfId="29536" xr:uid="{00000000-0005-0000-0000-000019300000}"/>
    <cellStyle name="Normal 15 2 2 2 3 3 3" xfId="17807" xr:uid="{00000000-0005-0000-0000-00001A300000}"/>
    <cellStyle name="Normal 15 2 2 2 3 3 3 2" xfId="32920" xr:uid="{00000000-0005-0000-0000-00001B300000}"/>
    <cellStyle name="Normal 15 2 2 2 3 3 4" xfId="26152" xr:uid="{00000000-0005-0000-0000-00001C300000}"/>
    <cellStyle name="Normal 15 2 2 2 3 4" xfId="12692" xr:uid="{00000000-0005-0000-0000-00001D300000}"/>
    <cellStyle name="Normal 15 2 2 2 3 4 2" xfId="19475" xr:uid="{00000000-0005-0000-0000-00001E300000}"/>
    <cellStyle name="Normal 15 2 2 2 3 4 2 2" xfId="34588" xr:uid="{00000000-0005-0000-0000-00001F300000}"/>
    <cellStyle name="Normal 15 2 2 2 3 4 3" xfId="27820" xr:uid="{00000000-0005-0000-0000-000020300000}"/>
    <cellStyle name="Normal 15 2 2 2 3 5" xfId="16080" xr:uid="{00000000-0005-0000-0000-000021300000}"/>
    <cellStyle name="Normal 15 2 2 2 3 5 2" xfId="31204" xr:uid="{00000000-0005-0000-0000-000022300000}"/>
    <cellStyle name="Normal 15 2 2 2 3 6" xfId="9282" xr:uid="{00000000-0005-0000-0000-000023300000}"/>
    <cellStyle name="Normal 15 2 2 2 3 6 2" xfId="24436" xr:uid="{00000000-0005-0000-0000-000024300000}"/>
    <cellStyle name="Normal 15 2 2 2 3 7" xfId="22883" xr:uid="{00000000-0005-0000-0000-000025300000}"/>
    <cellStyle name="Normal 15 2 2 2 4" xfId="9704" xr:uid="{00000000-0005-0000-0000-000026300000}"/>
    <cellStyle name="Normal 15 2 2 2 4 2" xfId="11440" xr:uid="{00000000-0005-0000-0000-000027300000}"/>
    <cellStyle name="Normal 15 2 2 2 4 2 2" xfId="14825" xr:uid="{00000000-0005-0000-0000-000028300000}"/>
    <cellStyle name="Normal 15 2 2 2 4 2 2 2" xfId="21609" xr:uid="{00000000-0005-0000-0000-000029300000}"/>
    <cellStyle name="Normal 15 2 2 2 4 2 2 2 2" xfId="36722" xr:uid="{00000000-0005-0000-0000-00002A300000}"/>
    <cellStyle name="Normal 15 2 2 2 4 2 2 3" xfId="29954" xr:uid="{00000000-0005-0000-0000-00002B300000}"/>
    <cellStyle name="Normal 15 2 2 2 4 2 3" xfId="18225" xr:uid="{00000000-0005-0000-0000-00002C300000}"/>
    <cellStyle name="Normal 15 2 2 2 4 2 3 2" xfId="33338" xr:uid="{00000000-0005-0000-0000-00002D300000}"/>
    <cellStyle name="Normal 15 2 2 2 4 2 4" xfId="26570" xr:uid="{00000000-0005-0000-0000-00002E300000}"/>
    <cellStyle name="Normal 15 2 2 2 4 3" xfId="13112" xr:uid="{00000000-0005-0000-0000-00002F300000}"/>
    <cellStyle name="Normal 15 2 2 2 4 3 2" xfId="19896" xr:uid="{00000000-0005-0000-0000-000030300000}"/>
    <cellStyle name="Normal 15 2 2 2 4 3 2 2" xfId="35009" xr:uid="{00000000-0005-0000-0000-000031300000}"/>
    <cellStyle name="Normal 15 2 2 2 4 3 3" xfId="28241" xr:uid="{00000000-0005-0000-0000-000032300000}"/>
    <cellStyle name="Normal 15 2 2 2 4 4" xfId="16498" xr:uid="{00000000-0005-0000-0000-000033300000}"/>
    <cellStyle name="Normal 15 2 2 2 4 4 2" xfId="31622" xr:uid="{00000000-0005-0000-0000-000034300000}"/>
    <cellStyle name="Normal 15 2 2 2 4 5" xfId="24857" xr:uid="{00000000-0005-0000-0000-000035300000}"/>
    <cellStyle name="Normal 15 2 2 2 5" xfId="10607" xr:uid="{00000000-0005-0000-0000-000036300000}"/>
    <cellStyle name="Normal 15 2 2 2 5 2" xfId="13991" xr:uid="{00000000-0005-0000-0000-000037300000}"/>
    <cellStyle name="Normal 15 2 2 2 5 2 2" xfId="20775" xr:uid="{00000000-0005-0000-0000-000038300000}"/>
    <cellStyle name="Normal 15 2 2 2 5 2 2 2" xfId="35888" xr:uid="{00000000-0005-0000-0000-000039300000}"/>
    <cellStyle name="Normal 15 2 2 2 5 2 3" xfId="29120" xr:uid="{00000000-0005-0000-0000-00003A300000}"/>
    <cellStyle name="Normal 15 2 2 2 5 3" xfId="17391" xr:uid="{00000000-0005-0000-0000-00003B300000}"/>
    <cellStyle name="Normal 15 2 2 2 5 3 2" xfId="32504" xr:uid="{00000000-0005-0000-0000-00003C300000}"/>
    <cellStyle name="Normal 15 2 2 2 5 4" xfId="25736" xr:uid="{00000000-0005-0000-0000-00003D300000}"/>
    <cellStyle name="Normal 15 2 2 2 6" xfId="12276" xr:uid="{00000000-0005-0000-0000-00003E300000}"/>
    <cellStyle name="Normal 15 2 2 2 6 2" xfId="19059" xr:uid="{00000000-0005-0000-0000-00003F300000}"/>
    <cellStyle name="Normal 15 2 2 2 6 2 2" xfId="34172" xr:uid="{00000000-0005-0000-0000-000040300000}"/>
    <cellStyle name="Normal 15 2 2 2 6 3" xfId="27404" xr:uid="{00000000-0005-0000-0000-000041300000}"/>
    <cellStyle name="Normal 15 2 2 2 7" xfId="15664" xr:uid="{00000000-0005-0000-0000-000042300000}"/>
    <cellStyle name="Normal 15 2 2 2 7 2" xfId="30788" xr:uid="{00000000-0005-0000-0000-000043300000}"/>
    <cellStyle name="Normal 15 2 2 2 8" xfId="8865" xr:uid="{00000000-0005-0000-0000-000044300000}"/>
    <cellStyle name="Normal 15 2 2 2 8 2" xfId="24020" xr:uid="{00000000-0005-0000-0000-000045300000}"/>
    <cellStyle name="Normal 15 2 2 2 9" xfId="22467" xr:uid="{00000000-0005-0000-0000-000046300000}"/>
    <cellStyle name="Normal 15 2 2 3" xfId="7085" xr:uid="{00000000-0005-0000-0000-000047300000}"/>
    <cellStyle name="Normal 15 2 2 3 2" xfId="7502" xr:uid="{00000000-0005-0000-0000-000048300000}"/>
    <cellStyle name="Normal 15 2 2 3 2 2" xfId="10224" xr:uid="{00000000-0005-0000-0000-000049300000}"/>
    <cellStyle name="Normal 15 2 2 3 2 2 2" xfId="11961" xr:uid="{00000000-0005-0000-0000-00004A300000}"/>
    <cellStyle name="Normal 15 2 2 3 2 2 2 2" xfId="15346" xr:uid="{00000000-0005-0000-0000-00004B300000}"/>
    <cellStyle name="Normal 15 2 2 3 2 2 2 2 2" xfId="22130" xr:uid="{00000000-0005-0000-0000-00004C300000}"/>
    <cellStyle name="Normal 15 2 2 3 2 2 2 2 2 2" xfId="37243" xr:uid="{00000000-0005-0000-0000-00004D300000}"/>
    <cellStyle name="Normal 15 2 2 3 2 2 2 2 3" xfId="30475" xr:uid="{00000000-0005-0000-0000-00004E300000}"/>
    <cellStyle name="Normal 15 2 2 3 2 2 2 3" xfId="18746" xr:uid="{00000000-0005-0000-0000-00004F300000}"/>
    <cellStyle name="Normal 15 2 2 3 2 2 2 3 2" xfId="33859" xr:uid="{00000000-0005-0000-0000-000050300000}"/>
    <cellStyle name="Normal 15 2 2 3 2 2 2 4" xfId="27091" xr:uid="{00000000-0005-0000-0000-000051300000}"/>
    <cellStyle name="Normal 15 2 2 3 2 2 3" xfId="13633" xr:uid="{00000000-0005-0000-0000-000052300000}"/>
    <cellStyle name="Normal 15 2 2 3 2 2 3 2" xfId="20417" xr:uid="{00000000-0005-0000-0000-000053300000}"/>
    <cellStyle name="Normal 15 2 2 3 2 2 3 2 2" xfId="35530" xr:uid="{00000000-0005-0000-0000-000054300000}"/>
    <cellStyle name="Normal 15 2 2 3 2 2 3 3" xfId="28762" xr:uid="{00000000-0005-0000-0000-000055300000}"/>
    <cellStyle name="Normal 15 2 2 3 2 2 4" xfId="17020" xr:uid="{00000000-0005-0000-0000-000056300000}"/>
    <cellStyle name="Normal 15 2 2 3 2 2 4 2" xfId="32143" xr:uid="{00000000-0005-0000-0000-000057300000}"/>
    <cellStyle name="Normal 15 2 2 3 2 2 5" xfId="25378" xr:uid="{00000000-0005-0000-0000-000058300000}"/>
    <cellStyle name="Normal 15 2 2 3 2 3" xfId="11127" xr:uid="{00000000-0005-0000-0000-000059300000}"/>
    <cellStyle name="Normal 15 2 2 3 2 3 2" xfId="14512" xr:uid="{00000000-0005-0000-0000-00005A300000}"/>
    <cellStyle name="Normal 15 2 2 3 2 3 2 2" xfId="21296" xr:uid="{00000000-0005-0000-0000-00005B300000}"/>
    <cellStyle name="Normal 15 2 2 3 2 3 2 2 2" xfId="36409" xr:uid="{00000000-0005-0000-0000-00005C300000}"/>
    <cellStyle name="Normal 15 2 2 3 2 3 2 3" xfId="29641" xr:uid="{00000000-0005-0000-0000-00005D300000}"/>
    <cellStyle name="Normal 15 2 2 3 2 3 3" xfId="17912" xr:uid="{00000000-0005-0000-0000-00005E300000}"/>
    <cellStyle name="Normal 15 2 2 3 2 3 3 2" xfId="33025" xr:uid="{00000000-0005-0000-0000-00005F300000}"/>
    <cellStyle name="Normal 15 2 2 3 2 3 4" xfId="26257" xr:uid="{00000000-0005-0000-0000-000060300000}"/>
    <cellStyle name="Normal 15 2 2 3 2 4" xfId="12797" xr:uid="{00000000-0005-0000-0000-000061300000}"/>
    <cellStyle name="Normal 15 2 2 3 2 4 2" xfId="19580" xr:uid="{00000000-0005-0000-0000-000062300000}"/>
    <cellStyle name="Normal 15 2 2 3 2 4 2 2" xfId="34693" xr:uid="{00000000-0005-0000-0000-000063300000}"/>
    <cellStyle name="Normal 15 2 2 3 2 4 3" xfId="27925" xr:uid="{00000000-0005-0000-0000-000064300000}"/>
    <cellStyle name="Normal 15 2 2 3 2 5" xfId="16185" xr:uid="{00000000-0005-0000-0000-000065300000}"/>
    <cellStyle name="Normal 15 2 2 3 2 5 2" xfId="31309" xr:uid="{00000000-0005-0000-0000-000066300000}"/>
    <cellStyle name="Normal 15 2 2 3 2 6" xfId="9387" xr:uid="{00000000-0005-0000-0000-000067300000}"/>
    <cellStyle name="Normal 15 2 2 3 2 6 2" xfId="24541" xr:uid="{00000000-0005-0000-0000-000068300000}"/>
    <cellStyle name="Normal 15 2 2 3 2 7" xfId="22988" xr:uid="{00000000-0005-0000-0000-000069300000}"/>
    <cellStyle name="Normal 15 2 2 3 3" xfId="9809" xr:uid="{00000000-0005-0000-0000-00006A300000}"/>
    <cellStyle name="Normal 15 2 2 3 3 2" xfId="11545" xr:uid="{00000000-0005-0000-0000-00006B300000}"/>
    <cellStyle name="Normal 15 2 2 3 3 2 2" xfId="14930" xr:uid="{00000000-0005-0000-0000-00006C300000}"/>
    <cellStyle name="Normal 15 2 2 3 3 2 2 2" xfId="21714" xr:uid="{00000000-0005-0000-0000-00006D300000}"/>
    <cellStyle name="Normal 15 2 2 3 3 2 2 2 2" xfId="36827" xr:uid="{00000000-0005-0000-0000-00006E300000}"/>
    <cellStyle name="Normal 15 2 2 3 3 2 2 3" xfId="30059" xr:uid="{00000000-0005-0000-0000-00006F300000}"/>
    <cellStyle name="Normal 15 2 2 3 3 2 3" xfId="18330" xr:uid="{00000000-0005-0000-0000-000070300000}"/>
    <cellStyle name="Normal 15 2 2 3 3 2 3 2" xfId="33443" xr:uid="{00000000-0005-0000-0000-000071300000}"/>
    <cellStyle name="Normal 15 2 2 3 3 2 4" xfId="26675" xr:uid="{00000000-0005-0000-0000-000072300000}"/>
    <cellStyle name="Normal 15 2 2 3 3 3" xfId="13217" xr:uid="{00000000-0005-0000-0000-000073300000}"/>
    <cellStyle name="Normal 15 2 2 3 3 3 2" xfId="20001" xr:uid="{00000000-0005-0000-0000-000074300000}"/>
    <cellStyle name="Normal 15 2 2 3 3 3 2 2" xfId="35114" xr:uid="{00000000-0005-0000-0000-000075300000}"/>
    <cellStyle name="Normal 15 2 2 3 3 3 3" xfId="28346" xr:uid="{00000000-0005-0000-0000-000076300000}"/>
    <cellStyle name="Normal 15 2 2 3 3 4" xfId="16603" xr:uid="{00000000-0005-0000-0000-000077300000}"/>
    <cellStyle name="Normal 15 2 2 3 3 4 2" xfId="31727" xr:uid="{00000000-0005-0000-0000-000078300000}"/>
    <cellStyle name="Normal 15 2 2 3 3 5" xfId="24962" xr:uid="{00000000-0005-0000-0000-000079300000}"/>
    <cellStyle name="Normal 15 2 2 3 4" xfId="10712" xr:uid="{00000000-0005-0000-0000-00007A300000}"/>
    <cellStyle name="Normal 15 2 2 3 4 2" xfId="14096" xr:uid="{00000000-0005-0000-0000-00007B300000}"/>
    <cellStyle name="Normal 15 2 2 3 4 2 2" xfId="20880" xr:uid="{00000000-0005-0000-0000-00007C300000}"/>
    <cellStyle name="Normal 15 2 2 3 4 2 2 2" xfId="35993" xr:uid="{00000000-0005-0000-0000-00007D300000}"/>
    <cellStyle name="Normal 15 2 2 3 4 2 3" xfId="29225" xr:uid="{00000000-0005-0000-0000-00007E300000}"/>
    <cellStyle name="Normal 15 2 2 3 4 3" xfId="17496" xr:uid="{00000000-0005-0000-0000-00007F300000}"/>
    <cellStyle name="Normal 15 2 2 3 4 3 2" xfId="32609" xr:uid="{00000000-0005-0000-0000-000080300000}"/>
    <cellStyle name="Normal 15 2 2 3 4 4" xfId="25841" xr:uid="{00000000-0005-0000-0000-000081300000}"/>
    <cellStyle name="Normal 15 2 2 3 5" xfId="12381" xr:uid="{00000000-0005-0000-0000-000082300000}"/>
    <cellStyle name="Normal 15 2 2 3 5 2" xfId="19164" xr:uid="{00000000-0005-0000-0000-000083300000}"/>
    <cellStyle name="Normal 15 2 2 3 5 2 2" xfId="34277" xr:uid="{00000000-0005-0000-0000-000084300000}"/>
    <cellStyle name="Normal 15 2 2 3 5 3" xfId="27509" xr:uid="{00000000-0005-0000-0000-000085300000}"/>
    <cellStyle name="Normal 15 2 2 3 6" xfId="15769" xr:uid="{00000000-0005-0000-0000-000086300000}"/>
    <cellStyle name="Normal 15 2 2 3 6 2" xfId="30893" xr:uid="{00000000-0005-0000-0000-000087300000}"/>
    <cellStyle name="Normal 15 2 2 3 7" xfId="8971" xr:uid="{00000000-0005-0000-0000-000088300000}"/>
    <cellStyle name="Normal 15 2 2 3 7 2" xfId="24125" xr:uid="{00000000-0005-0000-0000-000089300000}"/>
    <cellStyle name="Normal 15 2 2 3 8" xfId="22572" xr:uid="{00000000-0005-0000-0000-00008A300000}"/>
    <cellStyle name="Normal 15 2 2 4" xfId="7295" xr:uid="{00000000-0005-0000-0000-00008B300000}"/>
    <cellStyle name="Normal 15 2 2 4 2" xfId="10016" xr:uid="{00000000-0005-0000-0000-00008C300000}"/>
    <cellStyle name="Normal 15 2 2 4 2 2" xfId="11753" xr:uid="{00000000-0005-0000-0000-00008D300000}"/>
    <cellStyle name="Normal 15 2 2 4 2 2 2" xfId="15138" xr:uid="{00000000-0005-0000-0000-00008E300000}"/>
    <cellStyle name="Normal 15 2 2 4 2 2 2 2" xfId="21922" xr:uid="{00000000-0005-0000-0000-00008F300000}"/>
    <cellStyle name="Normal 15 2 2 4 2 2 2 2 2" xfId="37035" xr:uid="{00000000-0005-0000-0000-000090300000}"/>
    <cellStyle name="Normal 15 2 2 4 2 2 2 3" xfId="30267" xr:uid="{00000000-0005-0000-0000-000091300000}"/>
    <cellStyle name="Normal 15 2 2 4 2 2 3" xfId="18538" xr:uid="{00000000-0005-0000-0000-000092300000}"/>
    <cellStyle name="Normal 15 2 2 4 2 2 3 2" xfId="33651" xr:uid="{00000000-0005-0000-0000-000093300000}"/>
    <cellStyle name="Normal 15 2 2 4 2 2 4" xfId="26883" xr:uid="{00000000-0005-0000-0000-000094300000}"/>
    <cellStyle name="Normal 15 2 2 4 2 3" xfId="13425" xr:uid="{00000000-0005-0000-0000-000095300000}"/>
    <cellStyle name="Normal 15 2 2 4 2 3 2" xfId="20209" xr:uid="{00000000-0005-0000-0000-000096300000}"/>
    <cellStyle name="Normal 15 2 2 4 2 3 2 2" xfId="35322" xr:uid="{00000000-0005-0000-0000-000097300000}"/>
    <cellStyle name="Normal 15 2 2 4 2 3 3" xfId="28554" xr:uid="{00000000-0005-0000-0000-000098300000}"/>
    <cellStyle name="Normal 15 2 2 4 2 4" xfId="16812" xr:uid="{00000000-0005-0000-0000-000099300000}"/>
    <cellStyle name="Normal 15 2 2 4 2 4 2" xfId="31935" xr:uid="{00000000-0005-0000-0000-00009A300000}"/>
    <cellStyle name="Normal 15 2 2 4 2 5" xfId="25170" xr:uid="{00000000-0005-0000-0000-00009B300000}"/>
    <cellStyle name="Normal 15 2 2 4 3" xfId="10919" xr:uid="{00000000-0005-0000-0000-00009C300000}"/>
    <cellStyle name="Normal 15 2 2 4 3 2" xfId="14304" xr:uid="{00000000-0005-0000-0000-00009D300000}"/>
    <cellStyle name="Normal 15 2 2 4 3 2 2" xfId="21088" xr:uid="{00000000-0005-0000-0000-00009E300000}"/>
    <cellStyle name="Normal 15 2 2 4 3 2 2 2" xfId="36201" xr:uid="{00000000-0005-0000-0000-00009F300000}"/>
    <cellStyle name="Normal 15 2 2 4 3 2 3" xfId="29433" xr:uid="{00000000-0005-0000-0000-0000A0300000}"/>
    <cellStyle name="Normal 15 2 2 4 3 3" xfId="17704" xr:uid="{00000000-0005-0000-0000-0000A1300000}"/>
    <cellStyle name="Normal 15 2 2 4 3 3 2" xfId="32817" xr:uid="{00000000-0005-0000-0000-0000A2300000}"/>
    <cellStyle name="Normal 15 2 2 4 3 4" xfId="26049" xr:uid="{00000000-0005-0000-0000-0000A3300000}"/>
    <cellStyle name="Normal 15 2 2 4 4" xfId="12589" xr:uid="{00000000-0005-0000-0000-0000A4300000}"/>
    <cellStyle name="Normal 15 2 2 4 4 2" xfId="19372" xr:uid="{00000000-0005-0000-0000-0000A5300000}"/>
    <cellStyle name="Normal 15 2 2 4 4 2 2" xfId="34485" xr:uid="{00000000-0005-0000-0000-0000A6300000}"/>
    <cellStyle name="Normal 15 2 2 4 4 3" xfId="27717" xr:uid="{00000000-0005-0000-0000-0000A7300000}"/>
    <cellStyle name="Normal 15 2 2 4 5" xfId="15977" xr:uid="{00000000-0005-0000-0000-0000A8300000}"/>
    <cellStyle name="Normal 15 2 2 4 5 2" xfId="31101" xr:uid="{00000000-0005-0000-0000-0000A9300000}"/>
    <cellStyle name="Normal 15 2 2 4 6" xfId="9179" xr:uid="{00000000-0005-0000-0000-0000AA300000}"/>
    <cellStyle name="Normal 15 2 2 4 6 2" xfId="24333" xr:uid="{00000000-0005-0000-0000-0000AB300000}"/>
    <cellStyle name="Normal 15 2 2 4 7" xfId="22780" xr:uid="{00000000-0005-0000-0000-0000AC300000}"/>
    <cellStyle name="Normal 15 2 2 5" xfId="9601" xr:uid="{00000000-0005-0000-0000-0000AD300000}"/>
    <cellStyle name="Normal 15 2 2 5 2" xfId="11337" xr:uid="{00000000-0005-0000-0000-0000AE300000}"/>
    <cellStyle name="Normal 15 2 2 5 2 2" xfId="14722" xr:uid="{00000000-0005-0000-0000-0000AF300000}"/>
    <cellStyle name="Normal 15 2 2 5 2 2 2" xfId="21506" xr:uid="{00000000-0005-0000-0000-0000B0300000}"/>
    <cellStyle name="Normal 15 2 2 5 2 2 2 2" xfId="36619" xr:uid="{00000000-0005-0000-0000-0000B1300000}"/>
    <cellStyle name="Normal 15 2 2 5 2 2 3" xfId="29851" xr:uid="{00000000-0005-0000-0000-0000B2300000}"/>
    <cellStyle name="Normal 15 2 2 5 2 3" xfId="18122" xr:uid="{00000000-0005-0000-0000-0000B3300000}"/>
    <cellStyle name="Normal 15 2 2 5 2 3 2" xfId="33235" xr:uid="{00000000-0005-0000-0000-0000B4300000}"/>
    <cellStyle name="Normal 15 2 2 5 2 4" xfId="26467" xr:uid="{00000000-0005-0000-0000-0000B5300000}"/>
    <cellStyle name="Normal 15 2 2 5 3" xfId="13009" xr:uid="{00000000-0005-0000-0000-0000B6300000}"/>
    <cellStyle name="Normal 15 2 2 5 3 2" xfId="19793" xr:uid="{00000000-0005-0000-0000-0000B7300000}"/>
    <cellStyle name="Normal 15 2 2 5 3 2 2" xfId="34906" xr:uid="{00000000-0005-0000-0000-0000B8300000}"/>
    <cellStyle name="Normal 15 2 2 5 3 3" xfId="28138" xr:uid="{00000000-0005-0000-0000-0000B9300000}"/>
    <cellStyle name="Normal 15 2 2 5 4" xfId="16395" xr:uid="{00000000-0005-0000-0000-0000BA300000}"/>
    <cellStyle name="Normal 15 2 2 5 4 2" xfId="31519" xr:uid="{00000000-0005-0000-0000-0000BB300000}"/>
    <cellStyle name="Normal 15 2 2 5 5" xfId="24754" xr:uid="{00000000-0005-0000-0000-0000BC300000}"/>
    <cellStyle name="Normal 15 2 2 6" xfId="10503" xr:uid="{00000000-0005-0000-0000-0000BD300000}"/>
    <cellStyle name="Normal 15 2 2 6 2" xfId="13888" xr:uid="{00000000-0005-0000-0000-0000BE300000}"/>
    <cellStyle name="Normal 15 2 2 6 2 2" xfId="20672" xr:uid="{00000000-0005-0000-0000-0000BF300000}"/>
    <cellStyle name="Normal 15 2 2 6 2 2 2" xfId="35785" xr:uid="{00000000-0005-0000-0000-0000C0300000}"/>
    <cellStyle name="Normal 15 2 2 6 2 3" xfId="29017" xr:uid="{00000000-0005-0000-0000-0000C1300000}"/>
    <cellStyle name="Normal 15 2 2 6 3" xfId="17288" xr:uid="{00000000-0005-0000-0000-0000C2300000}"/>
    <cellStyle name="Normal 15 2 2 6 3 2" xfId="32401" xr:uid="{00000000-0005-0000-0000-0000C3300000}"/>
    <cellStyle name="Normal 15 2 2 6 4" xfId="25633" xr:uid="{00000000-0005-0000-0000-0000C4300000}"/>
    <cellStyle name="Normal 15 2 2 7" xfId="12173" xr:uid="{00000000-0005-0000-0000-0000C5300000}"/>
    <cellStyle name="Normal 15 2 2 7 2" xfId="18956" xr:uid="{00000000-0005-0000-0000-0000C6300000}"/>
    <cellStyle name="Normal 15 2 2 7 2 2" xfId="34069" xr:uid="{00000000-0005-0000-0000-0000C7300000}"/>
    <cellStyle name="Normal 15 2 2 7 3" xfId="27301" xr:uid="{00000000-0005-0000-0000-0000C8300000}"/>
    <cellStyle name="Normal 15 2 2 8" xfId="15562" xr:uid="{00000000-0005-0000-0000-0000C9300000}"/>
    <cellStyle name="Normal 15 2 2 8 2" xfId="30685" xr:uid="{00000000-0005-0000-0000-0000CA300000}"/>
    <cellStyle name="Normal 15 2 2 9" xfId="8762" xr:uid="{00000000-0005-0000-0000-0000CB300000}"/>
    <cellStyle name="Normal 15 2 2 9 2" xfId="23917" xr:uid="{00000000-0005-0000-0000-0000CC300000}"/>
    <cellStyle name="Normal 15 2 3" xfId="6930" xr:uid="{00000000-0005-0000-0000-0000CD300000}"/>
    <cellStyle name="Normal 15 2 3 2" xfId="7140" xr:uid="{00000000-0005-0000-0000-0000CE300000}"/>
    <cellStyle name="Normal 15 2 3 2 2" xfId="7557" xr:uid="{00000000-0005-0000-0000-0000CF300000}"/>
    <cellStyle name="Normal 15 2 3 2 2 2" xfId="10279" xr:uid="{00000000-0005-0000-0000-0000D0300000}"/>
    <cellStyle name="Normal 15 2 3 2 2 2 2" xfId="12016" xr:uid="{00000000-0005-0000-0000-0000D1300000}"/>
    <cellStyle name="Normal 15 2 3 2 2 2 2 2" xfId="15401" xr:uid="{00000000-0005-0000-0000-0000D2300000}"/>
    <cellStyle name="Normal 15 2 3 2 2 2 2 2 2" xfId="22185" xr:uid="{00000000-0005-0000-0000-0000D3300000}"/>
    <cellStyle name="Normal 15 2 3 2 2 2 2 2 2 2" xfId="37298" xr:uid="{00000000-0005-0000-0000-0000D4300000}"/>
    <cellStyle name="Normal 15 2 3 2 2 2 2 2 3" xfId="30530" xr:uid="{00000000-0005-0000-0000-0000D5300000}"/>
    <cellStyle name="Normal 15 2 3 2 2 2 2 3" xfId="18801" xr:uid="{00000000-0005-0000-0000-0000D6300000}"/>
    <cellStyle name="Normal 15 2 3 2 2 2 2 3 2" xfId="33914" xr:uid="{00000000-0005-0000-0000-0000D7300000}"/>
    <cellStyle name="Normal 15 2 3 2 2 2 2 4" xfId="27146" xr:uid="{00000000-0005-0000-0000-0000D8300000}"/>
    <cellStyle name="Normal 15 2 3 2 2 2 3" xfId="13688" xr:uid="{00000000-0005-0000-0000-0000D9300000}"/>
    <cellStyle name="Normal 15 2 3 2 2 2 3 2" xfId="20472" xr:uid="{00000000-0005-0000-0000-0000DA300000}"/>
    <cellStyle name="Normal 15 2 3 2 2 2 3 2 2" xfId="35585" xr:uid="{00000000-0005-0000-0000-0000DB300000}"/>
    <cellStyle name="Normal 15 2 3 2 2 2 3 3" xfId="28817" xr:uid="{00000000-0005-0000-0000-0000DC300000}"/>
    <cellStyle name="Normal 15 2 3 2 2 2 4" xfId="17075" xr:uid="{00000000-0005-0000-0000-0000DD300000}"/>
    <cellStyle name="Normal 15 2 3 2 2 2 4 2" xfId="32198" xr:uid="{00000000-0005-0000-0000-0000DE300000}"/>
    <cellStyle name="Normal 15 2 3 2 2 2 5" xfId="25433" xr:uid="{00000000-0005-0000-0000-0000DF300000}"/>
    <cellStyle name="Normal 15 2 3 2 2 3" xfId="11182" xr:uid="{00000000-0005-0000-0000-0000E0300000}"/>
    <cellStyle name="Normal 15 2 3 2 2 3 2" xfId="14567" xr:uid="{00000000-0005-0000-0000-0000E1300000}"/>
    <cellStyle name="Normal 15 2 3 2 2 3 2 2" xfId="21351" xr:uid="{00000000-0005-0000-0000-0000E2300000}"/>
    <cellStyle name="Normal 15 2 3 2 2 3 2 2 2" xfId="36464" xr:uid="{00000000-0005-0000-0000-0000E3300000}"/>
    <cellStyle name="Normal 15 2 3 2 2 3 2 3" xfId="29696" xr:uid="{00000000-0005-0000-0000-0000E4300000}"/>
    <cellStyle name="Normal 15 2 3 2 2 3 3" xfId="17967" xr:uid="{00000000-0005-0000-0000-0000E5300000}"/>
    <cellStyle name="Normal 15 2 3 2 2 3 3 2" xfId="33080" xr:uid="{00000000-0005-0000-0000-0000E6300000}"/>
    <cellStyle name="Normal 15 2 3 2 2 3 4" xfId="26312" xr:uid="{00000000-0005-0000-0000-0000E7300000}"/>
    <cellStyle name="Normal 15 2 3 2 2 4" xfId="12852" xr:uid="{00000000-0005-0000-0000-0000E8300000}"/>
    <cellStyle name="Normal 15 2 3 2 2 4 2" xfId="19635" xr:uid="{00000000-0005-0000-0000-0000E9300000}"/>
    <cellStyle name="Normal 15 2 3 2 2 4 2 2" xfId="34748" xr:uid="{00000000-0005-0000-0000-0000EA300000}"/>
    <cellStyle name="Normal 15 2 3 2 2 4 3" xfId="27980" xr:uid="{00000000-0005-0000-0000-0000EB300000}"/>
    <cellStyle name="Normal 15 2 3 2 2 5" xfId="16240" xr:uid="{00000000-0005-0000-0000-0000EC300000}"/>
    <cellStyle name="Normal 15 2 3 2 2 5 2" xfId="31364" xr:uid="{00000000-0005-0000-0000-0000ED300000}"/>
    <cellStyle name="Normal 15 2 3 2 2 6" xfId="9442" xr:uid="{00000000-0005-0000-0000-0000EE300000}"/>
    <cellStyle name="Normal 15 2 3 2 2 6 2" xfId="24596" xr:uid="{00000000-0005-0000-0000-0000EF300000}"/>
    <cellStyle name="Normal 15 2 3 2 2 7" xfId="23043" xr:uid="{00000000-0005-0000-0000-0000F0300000}"/>
    <cellStyle name="Normal 15 2 3 2 3" xfId="9864" xr:uid="{00000000-0005-0000-0000-0000F1300000}"/>
    <cellStyle name="Normal 15 2 3 2 3 2" xfId="11600" xr:uid="{00000000-0005-0000-0000-0000F2300000}"/>
    <cellStyle name="Normal 15 2 3 2 3 2 2" xfId="14985" xr:uid="{00000000-0005-0000-0000-0000F3300000}"/>
    <cellStyle name="Normal 15 2 3 2 3 2 2 2" xfId="21769" xr:uid="{00000000-0005-0000-0000-0000F4300000}"/>
    <cellStyle name="Normal 15 2 3 2 3 2 2 2 2" xfId="36882" xr:uid="{00000000-0005-0000-0000-0000F5300000}"/>
    <cellStyle name="Normal 15 2 3 2 3 2 2 3" xfId="30114" xr:uid="{00000000-0005-0000-0000-0000F6300000}"/>
    <cellStyle name="Normal 15 2 3 2 3 2 3" xfId="18385" xr:uid="{00000000-0005-0000-0000-0000F7300000}"/>
    <cellStyle name="Normal 15 2 3 2 3 2 3 2" xfId="33498" xr:uid="{00000000-0005-0000-0000-0000F8300000}"/>
    <cellStyle name="Normal 15 2 3 2 3 2 4" xfId="26730" xr:uid="{00000000-0005-0000-0000-0000F9300000}"/>
    <cellStyle name="Normal 15 2 3 2 3 3" xfId="13272" xr:uid="{00000000-0005-0000-0000-0000FA300000}"/>
    <cellStyle name="Normal 15 2 3 2 3 3 2" xfId="20056" xr:uid="{00000000-0005-0000-0000-0000FB300000}"/>
    <cellStyle name="Normal 15 2 3 2 3 3 2 2" xfId="35169" xr:uid="{00000000-0005-0000-0000-0000FC300000}"/>
    <cellStyle name="Normal 15 2 3 2 3 3 3" xfId="28401" xr:uid="{00000000-0005-0000-0000-0000FD300000}"/>
    <cellStyle name="Normal 15 2 3 2 3 4" xfId="16658" xr:uid="{00000000-0005-0000-0000-0000FE300000}"/>
    <cellStyle name="Normal 15 2 3 2 3 4 2" xfId="31782" xr:uid="{00000000-0005-0000-0000-0000FF300000}"/>
    <cellStyle name="Normal 15 2 3 2 3 5" xfId="25017" xr:uid="{00000000-0005-0000-0000-000000310000}"/>
    <cellStyle name="Normal 15 2 3 2 4" xfId="10767" xr:uid="{00000000-0005-0000-0000-000001310000}"/>
    <cellStyle name="Normal 15 2 3 2 4 2" xfId="14151" xr:uid="{00000000-0005-0000-0000-000002310000}"/>
    <cellStyle name="Normal 15 2 3 2 4 2 2" xfId="20935" xr:uid="{00000000-0005-0000-0000-000003310000}"/>
    <cellStyle name="Normal 15 2 3 2 4 2 2 2" xfId="36048" xr:uid="{00000000-0005-0000-0000-000004310000}"/>
    <cellStyle name="Normal 15 2 3 2 4 2 3" xfId="29280" xr:uid="{00000000-0005-0000-0000-000005310000}"/>
    <cellStyle name="Normal 15 2 3 2 4 3" xfId="17551" xr:uid="{00000000-0005-0000-0000-000006310000}"/>
    <cellStyle name="Normal 15 2 3 2 4 3 2" xfId="32664" xr:uid="{00000000-0005-0000-0000-000007310000}"/>
    <cellStyle name="Normal 15 2 3 2 4 4" xfId="25896" xr:uid="{00000000-0005-0000-0000-000008310000}"/>
    <cellStyle name="Normal 15 2 3 2 5" xfId="12436" xr:uid="{00000000-0005-0000-0000-000009310000}"/>
    <cellStyle name="Normal 15 2 3 2 5 2" xfId="19219" xr:uid="{00000000-0005-0000-0000-00000A310000}"/>
    <cellStyle name="Normal 15 2 3 2 5 2 2" xfId="34332" xr:uid="{00000000-0005-0000-0000-00000B310000}"/>
    <cellStyle name="Normal 15 2 3 2 5 3" xfId="27564" xr:uid="{00000000-0005-0000-0000-00000C310000}"/>
    <cellStyle name="Normal 15 2 3 2 6" xfId="15824" xr:uid="{00000000-0005-0000-0000-00000D310000}"/>
    <cellStyle name="Normal 15 2 3 2 6 2" xfId="30948" xr:uid="{00000000-0005-0000-0000-00000E310000}"/>
    <cellStyle name="Normal 15 2 3 2 7" xfId="9026" xr:uid="{00000000-0005-0000-0000-00000F310000}"/>
    <cellStyle name="Normal 15 2 3 2 7 2" xfId="24180" xr:uid="{00000000-0005-0000-0000-000010310000}"/>
    <cellStyle name="Normal 15 2 3 2 8" xfId="22627" xr:uid="{00000000-0005-0000-0000-000011310000}"/>
    <cellStyle name="Normal 15 2 3 3" xfId="7349" xr:uid="{00000000-0005-0000-0000-000012310000}"/>
    <cellStyle name="Normal 15 2 3 3 2" xfId="10071" xr:uid="{00000000-0005-0000-0000-000013310000}"/>
    <cellStyle name="Normal 15 2 3 3 2 2" xfId="11808" xr:uid="{00000000-0005-0000-0000-000014310000}"/>
    <cellStyle name="Normal 15 2 3 3 2 2 2" xfId="15193" xr:uid="{00000000-0005-0000-0000-000015310000}"/>
    <cellStyle name="Normal 15 2 3 3 2 2 2 2" xfId="21977" xr:uid="{00000000-0005-0000-0000-000016310000}"/>
    <cellStyle name="Normal 15 2 3 3 2 2 2 2 2" xfId="37090" xr:uid="{00000000-0005-0000-0000-000017310000}"/>
    <cellStyle name="Normal 15 2 3 3 2 2 2 3" xfId="30322" xr:uid="{00000000-0005-0000-0000-000018310000}"/>
    <cellStyle name="Normal 15 2 3 3 2 2 3" xfId="18593" xr:uid="{00000000-0005-0000-0000-000019310000}"/>
    <cellStyle name="Normal 15 2 3 3 2 2 3 2" xfId="33706" xr:uid="{00000000-0005-0000-0000-00001A310000}"/>
    <cellStyle name="Normal 15 2 3 3 2 2 4" xfId="26938" xr:uid="{00000000-0005-0000-0000-00001B310000}"/>
    <cellStyle name="Normal 15 2 3 3 2 3" xfId="13480" xr:uid="{00000000-0005-0000-0000-00001C310000}"/>
    <cellStyle name="Normal 15 2 3 3 2 3 2" xfId="20264" xr:uid="{00000000-0005-0000-0000-00001D310000}"/>
    <cellStyle name="Normal 15 2 3 3 2 3 2 2" xfId="35377" xr:uid="{00000000-0005-0000-0000-00001E310000}"/>
    <cellStyle name="Normal 15 2 3 3 2 3 3" xfId="28609" xr:uid="{00000000-0005-0000-0000-00001F310000}"/>
    <cellStyle name="Normal 15 2 3 3 2 4" xfId="16867" xr:uid="{00000000-0005-0000-0000-000020310000}"/>
    <cellStyle name="Normal 15 2 3 3 2 4 2" xfId="31990" xr:uid="{00000000-0005-0000-0000-000021310000}"/>
    <cellStyle name="Normal 15 2 3 3 2 5" xfId="25225" xr:uid="{00000000-0005-0000-0000-000022310000}"/>
    <cellStyle name="Normal 15 2 3 3 3" xfId="10974" xr:uid="{00000000-0005-0000-0000-000023310000}"/>
    <cellStyle name="Normal 15 2 3 3 3 2" xfId="14359" xr:uid="{00000000-0005-0000-0000-000024310000}"/>
    <cellStyle name="Normal 15 2 3 3 3 2 2" xfId="21143" xr:uid="{00000000-0005-0000-0000-000025310000}"/>
    <cellStyle name="Normal 15 2 3 3 3 2 2 2" xfId="36256" xr:uid="{00000000-0005-0000-0000-000026310000}"/>
    <cellStyle name="Normal 15 2 3 3 3 2 3" xfId="29488" xr:uid="{00000000-0005-0000-0000-000027310000}"/>
    <cellStyle name="Normal 15 2 3 3 3 3" xfId="17759" xr:uid="{00000000-0005-0000-0000-000028310000}"/>
    <cellStyle name="Normal 15 2 3 3 3 3 2" xfId="32872" xr:uid="{00000000-0005-0000-0000-000029310000}"/>
    <cellStyle name="Normal 15 2 3 3 3 4" xfId="26104" xr:uid="{00000000-0005-0000-0000-00002A310000}"/>
    <cellStyle name="Normal 15 2 3 3 4" xfId="12644" xr:uid="{00000000-0005-0000-0000-00002B310000}"/>
    <cellStyle name="Normal 15 2 3 3 4 2" xfId="19427" xr:uid="{00000000-0005-0000-0000-00002C310000}"/>
    <cellStyle name="Normal 15 2 3 3 4 2 2" xfId="34540" xr:uid="{00000000-0005-0000-0000-00002D310000}"/>
    <cellStyle name="Normal 15 2 3 3 4 3" xfId="27772" xr:uid="{00000000-0005-0000-0000-00002E310000}"/>
    <cellStyle name="Normal 15 2 3 3 5" xfId="16032" xr:uid="{00000000-0005-0000-0000-00002F310000}"/>
    <cellStyle name="Normal 15 2 3 3 5 2" xfId="31156" xr:uid="{00000000-0005-0000-0000-000030310000}"/>
    <cellStyle name="Normal 15 2 3 3 6" xfId="9234" xr:uid="{00000000-0005-0000-0000-000031310000}"/>
    <cellStyle name="Normal 15 2 3 3 6 2" xfId="24388" xr:uid="{00000000-0005-0000-0000-000032310000}"/>
    <cellStyle name="Normal 15 2 3 3 7" xfId="22835" xr:uid="{00000000-0005-0000-0000-000033310000}"/>
    <cellStyle name="Normal 15 2 3 4" xfId="9656" xr:uid="{00000000-0005-0000-0000-000034310000}"/>
    <cellStyle name="Normal 15 2 3 4 2" xfId="11392" xr:uid="{00000000-0005-0000-0000-000035310000}"/>
    <cellStyle name="Normal 15 2 3 4 2 2" xfId="14777" xr:uid="{00000000-0005-0000-0000-000036310000}"/>
    <cellStyle name="Normal 15 2 3 4 2 2 2" xfId="21561" xr:uid="{00000000-0005-0000-0000-000037310000}"/>
    <cellStyle name="Normal 15 2 3 4 2 2 2 2" xfId="36674" xr:uid="{00000000-0005-0000-0000-000038310000}"/>
    <cellStyle name="Normal 15 2 3 4 2 2 3" xfId="29906" xr:uid="{00000000-0005-0000-0000-000039310000}"/>
    <cellStyle name="Normal 15 2 3 4 2 3" xfId="18177" xr:uid="{00000000-0005-0000-0000-00003A310000}"/>
    <cellStyle name="Normal 15 2 3 4 2 3 2" xfId="33290" xr:uid="{00000000-0005-0000-0000-00003B310000}"/>
    <cellStyle name="Normal 15 2 3 4 2 4" xfId="26522" xr:uid="{00000000-0005-0000-0000-00003C310000}"/>
    <cellStyle name="Normal 15 2 3 4 3" xfId="13064" xr:uid="{00000000-0005-0000-0000-00003D310000}"/>
    <cellStyle name="Normal 15 2 3 4 3 2" xfId="19848" xr:uid="{00000000-0005-0000-0000-00003E310000}"/>
    <cellStyle name="Normal 15 2 3 4 3 2 2" xfId="34961" xr:uid="{00000000-0005-0000-0000-00003F310000}"/>
    <cellStyle name="Normal 15 2 3 4 3 3" xfId="28193" xr:uid="{00000000-0005-0000-0000-000040310000}"/>
    <cellStyle name="Normal 15 2 3 4 4" xfId="16450" xr:uid="{00000000-0005-0000-0000-000041310000}"/>
    <cellStyle name="Normal 15 2 3 4 4 2" xfId="31574" xr:uid="{00000000-0005-0000-0000-000042310000}"/>
    <cellStyle name="Normal 15 2 3 4 5" xfId="24809" xr:uid="{00000000-0005-0000-0000-000043310000}"/>
    <cellStyle name="Normal 15 2 3 5" xfId="10559" xr:uid="{00000000-0005-0000-0000-000044310000}"/>
    <cellStyle name="Normal 15 2 3 5 2" xfId="13943" xr:uid="{00000000-0005-0000-0000-000045310000}"/>
    <cellStyle name="Normal 15 2 3 5 2 2" xfId="20727" xr:uid="{00000000-0005-0000-0000-000046310000}"/>
    <cellStyle name="Normal 15 2 3 5 2 2 2" xfId="35840" xr:uid="{00000000-0005-0000-0000-000047310000}"/>
    <cellStyle name="Normal 15 2 3 5 2 3" xfId="29072" xr:uid="{00000000-0005-0000-0000-000048310000}"/>
    <cellStyle name="Normal 15 2 3 5 3" xfId="17343" xr:uid="{00000000-0005-0000-0000-000049310000}"/>
    <cellStyle name="Normal 15 2 3 5 3 2" xfId="32456" xr:uid="{00000000-0005-0000-0000-00004A310000}"/>
    <cellStyle name="Normal 15 2 3 5 4" xfId="25688" xr:uid="{00000000-0005-0000-0000-00004B310000}"/>
    <cellStyle name="Normal 15 2 3 6" xfId="12228" xr:uid="{00000000-0005-0000-0000-00004C310000}"/>
    <cellStyle name="Normal 15 2 3 6 2" xfId="19011" xr:uid="{00000000-0005-0000-0000-00004D310000}"/>
    <cellStyle name="Normal 15 2 3 6 2 2" xfId="34124" xr:uid="{00000000-0005-0000-0000-00004E310000}"/>
    <cellStyle name="Normal 15 2 3 6 3" xfId="27356" xr:uid="{00000000-0005-0000-0000-00004F310000}"/>
    <cellStyle name="Normal 15 2 3 7" xfId="15616" xr:uid="{00000000-0005-0000-0000-000050310000}"/>
    <cellStyle name="Normal 15 2 3 7 2" xfId="30740" xr:uid="{00000000-0005-0000-0000-000051310000}"/>
    <cellStyle name="Normal 15 2 3 8" xfId="8817" xr:uid="{00000000-0005-0000-0000-000052310000}"/>
    <cellStyle name="Normal 15 2 3 8 2" xfId="23972" xr:uid="{00000000-0005-0000-0000-000053310000}"/>
    <cellStyle name="Normal 15 2 3 9" xfId="22419" xr:uid="{00000000-0005-0000-0000-000054310000}"/>
    <cellStyle name="Normal 15 2 4" xfId="7037" xr:uid="{00000000-0005-0000-0000-000055310000}"/>
    <cellStyle name="Normal 15 2 4 2" xfId="7454" xr:uid="{00000000-0005-0000-0000-000056310000}"/>
    <cellStyle name="Normal 15 2 4 2 2" xfId="10176" xr:uid="{00000000-0005-0000-0000-000057310000}"/>
    <cellStyle name="Normal 15 2 4 2 2 2" xfId="11913" xr:uid="{00000000-0005-0000-0000-000058310000}"/>
    <cellStyle name="Normal 15 2 4 2 2 2 2" xfId="15298" xr:uid="{00000000-0005-0000-0000-000059310000}"/>
    <cellStyle name="Normal 15 2 4 2 2 2 2 2" xfId="22082" xr:uid="{00000000-0005-0000-0000-00005A310000}"/>
    <cellStyle name="Normal 15 2 4 2 2 2 2 2 2" xfId="37195" xr:uid="{00000000-0005-0000-0000-00005B310000}"/>
    <cellStyle name="Normal 15 2 4 2 2 2 2 3" xfId="30427" xr:uid="{00000000-0005-0000-0000-00005C310000}"/>
    <cellStyle name="Normal 15 2 4 2 2 2 3" xfId="18698" xr:uid="{00000000-0005-0000-0000-00005D310000}"/>
    <cellStyle name="Normal 15 2 4 2 2 2 3 2" xfId="33811" xr:uid="{00000000-0005-0000-0000-00005E310000}"/>
    <cellStyle name="Normal 15 2 4 2 2 2 4" xfId="27043" xr:uid="{00000000-0005-0000-0000-00005F310000}"/>
    <cellStyle name="Normal 15 2 4 2 2 3" xfId="13585" xr:uid="{00000000-0005-0000-0000-000060310000}"/>
    <cellStyle name="Normal 15 2 4 2 2 3 2" xfId="20369" xr:uid="{00000000-0005-0000-0000-000061310000}"/>
    <cellStyle name="Normal 15 2 4 2 2 3 2 2" xfId="35482" xr:uid="{00000000-0005-0000-0000-000062310000}"/>
    <cellStyle name="Normal 15 2 4 2 2 3 3" xfId="28714" xr:uid="{00000000-0005-0000-0000-000063310000}"/>
    <cellStyle name="Normal 15 2 4 2 2 4" xfId="16972" xr:uid="{00000000-0005-0000-0000-000064310000}"/>
    <cellStyle name="Normal 15 2 4 2 2 4 2" xfId="32095" xr:uid="{00000000-0005-0000-0000-000065310000}"/>
    <cellStyle name="Normal 15 2 4 2 2 5" xfId="25330" xr:uid="{00000000-0005-0000-0000-000066310000}"/>
    <cellStyle name="Normal 15 2 4 2 3" xfId="11079" xr:uid="{00000000-0005-0000-0000-000067310000}"/>
    <cellStyle name="Normal 15 2 4 2 3 2" xfId="14464" xr:uid="{00000000-0005-0000-0000-000068310000}"/>
    <cellStyle name="Normal 15 2 4 2 3 2 2" xfId="21248" xr:uid="{00000000-0005-0000-0000-000069310000}"/>
    <cellStyle name="Normal 15 2 4 2 3 2 2 2" xfId="36361" xr:uid="{00000000-0005-0000-0000-00006A310000}"/>
    <cellStyle name="Normal 15 2 4 2 3 2 3" xfId="29593" xr:uid="{00000000-0005-0000-0000-00006B310000}"/>
    <cellStyle name="Normal 15 2 4 2 3 3" xfId="17864" xr:uid="{00000000-0005-0000-0000-00006C310000}"/>
    <cellStyle name="Normal 15 2 4 2 3 3 2" xfId="32977" xr:uid="{00000000-0005-0000-0000-00006D310000}"/>
    <cellStyle name="Normal 15 2 4 2 3 4" xfId="26209" xr:uid="{00000000-0005-0000-0000-00006E310000}"/>
    <cellStyle name="Normal 15 2 4 2 4" xfId="12749" xr:uid="{00000000-0005-0000-0000-00006F310000}"/>
    <cellStyle name="Normal 15 2 4 2 4 2" xfId="19532" xr:uid="{00000000-0005-0000-0000-000070310000}"/>
    <cellStyle name="Normal 15 2 4 2 4 2 2" xfId="34645" xr:uid="{00000000-0005-0000-0000-000071310000}"/>
    <cellStyle name="Normal 15 2 4 2 4 3" xfId="27877" xr:uid="{00000000-0005-0000-0000-000072310000}"/>
    <cellStyle name="Normal 15 2 4 2 5" xfId="16137" xr:uid="{00000000-0005-0000-0000-000073310000}"/>
    <cellStyle name="Normal 15 2 4 2 5 2" xfId="31261" xr:uid="{00000000-0005-0000-0000-000074310000}"/>
    <cellStyle name="Normal 15 2 4 2 6" xfId="9339" xr:uid="{00000000-0005-0000-0000-000075310000}"/>
    <cellStyle name="Normal 15 2 4 2 6 2" xfId="24493" xr:uid="{00000000-0005-0000-0000-000076310000}"/>
    <cellStyle name="Normal 15 2 4 2 7" xfId="22940" xr:uid="{00000000-0005-0000-0000-000077310000}"/>
    <cellStyle name="Normal 15 2 4 3" xfId="9761" xr:uid="{00000000-0005-0000-0000-000078310000}"/>
    <cellStyle name="Normal 15 2 4 3 2" xfId="11497" xr:uid="{00000000-0005-0000-0000-000079310000}"/>
    <cellStyle name="Normal 15 2 4 3 2 2" xfId="14882" xr:uid="{00000000-0005-0000-0000-00007A310000}"/>
    <cellStyle name="Normal 15 2 4 3 2 2 2" xfId="21666" xr:uid="{00000000-0005-0000-0000-00007B310000}"/>
    <cellStyle name="Normal 15 2 4 3 2 2 2 2" xfId="36779" xr:uid="{00000000-0005-0000-0000-00007C310000}"/>
    <cellStyle name="Normal 15 2 4 3 2 2 3" xfId="30011" xr:uid="{00000000-0005-0000-0000-00007D310000}"/>
    <cellStyle name="Normal 15 2 4 3 2 3" xfId="18282" xr:uid="{00000000-0005-0000-0000-00007E310000}"/>
    <cellStyle name="Normal 15 2 4 3 2 3 2" xfId="33395" xr:uid="{00000000-0005-0000-0000-00007F310000}"/>
    <cellStyle name="Normal 15 2 4 3 2 4" xfId="26627" xr:uid="{00000000-0005-0000-0000-000080310000}"/>
    <cellStyle name="Normal 15 2 4 3 3" xfId="13169" xr:uid="{00000000-0005-0000-0000-000081310000}"/>
    <cellStyle name="Normal 15 2 4 3 3 2" xfId="19953" xr:uid="{00000000-0005-0000-0000-000082310000}"/>
    <cellStyle name="Normal 15 2 4 3 3 2 2" xfId="35066" xr:uid="{00000000-0005-0000-0000-000083310000}"/>
    <cellStyle name="Normal 15 2 4 3 3 3" xfId="28298" xr:uid="{00000000-0005-0000-0000-000084310000}"/>
    <cellStyle name="Normal 15 2 4 3 4" xfId="16555" xr:uid="{00000000-0005-0000-0000-000085310000}"/>
    <cellStyle name="Normal 15 2 4 3 4 2" xfId="31679" xr:uid="{00000000-0005-0000-0000-000086310000}"/>
    <cellStyle name="Normal 15 2 4 3 5" xfId="24914" xr:uid="{00000000-0005-0000-0000-000087310000}"/>
    <cellStyle name="Normal 15 2 4 4" xfId="10664" xr:uid="{00000000-0005-0000-0000-000088310000}"/>
    <cellStyle name="Normal 15 2 4 4 2" xfId="14048" xr:uid="{00000000-0005-0000-0000-000089310000}"/>
    <cellStyle name="Normal 15 2 4 4 2 2" xfId="20832" xr:uid="{00000000-0005-0000-0000-00008A310000}"/>
    <cellStyle name="Normal 15 2 4 4 2 2 2" xfId="35945" xr:uid="{00000000-0005-0000-0000-00008B310000}"/>
    <cellStyle name="Normal 15 2 4 4 2 3" xfId="29177" xr:uid="{00000000-0005-0000-0000-00008C310000}"/>
    <cellStyle name="Normal 15 2 4 4 3" xfId="17448" xr:uid="{00000000-0005-0000-0000-00008D310000}"/>
    <cellStyle name="Normal 15 2 4 4 3 2" xfId="32561" xr:uid="{00000000-0005-0000-0000-00008E310000}"/>
    <cellStyle name="Normal 15 2 4 4 4" xfId="25793" xr:uid="{00000000-0005-0000-0000-00008F310000}"/>
    <cellStyle name="Normal 15 2 4 5" xfId="12333" xr:uid="{00000000-0005-0000-0000-000090310000}"/>
    <cellStyle name="Normal 15 2 4 5 2" xfId="19116" xr:uid="{00000000-0005-0000-0000-000091310000}"/>
    <cellStyle name="Normal 15 2 4 5 2 2" xfId="34229" xr:uid="{00000000-0005-0000-0000-000092310000}"/>
    <cellStyle name="Normal 15 2 4 5 3" xfId="27461" xr:uid="{00000000-0005-0000-0000-000093310000}"/>
    <cellStyle name="Normal 15 2 4 6" xfId="15721" xr:uid="{00000000-0005-0000-0000-000094310000}"/>
    <cellStyle name="Normal 15 2 4 6 2" xfId="30845" xr:uid="{00000000-0005-0000-0000-000095310000}"/>
    <cellStyle name="Normal 15 2 4 7" xfId="8923" xr:uid="{00000000-0005-0000-0000-000096310000}"/>
    <cellStyle name="Normal 15 2 4 7 2" xfId="24077" xr:uid="{00000000-0005-0000-0000-000097310000}"/>
    <cellStyle name="Normal 15 2 4 8" xfId="22524" xr:uid="{00000000-0005-0000-0000-000098310000}"/>
    <cellStyle name="Normal 15 2 5" xfId="7248" xr:uid="{00000000-0005-0000-0000-000099310000}"/>
    <cellStyle name="Normal 15 2 5 2" xfId="9969" xr:uid="{00000000-0005-0000-0000-00009A310000}"/>
    <cellStyle name="Normal 15 2 5 2 2" xfId="11705" xr:uid="{00000000-0005-0000-0000-00009B310000}"/>
    <cellStyle name="Normal 15 2 5 2 2 2" xfId="15090" xr:uid="{00000000-0005-0000-0000-00009C310000}"/>
    <cellStyle name="Normal 15 2 5 2 2 2 2" xfId="21874" xr:uid="{00000000-0005-0000-0000-00009D310000}"/>
    <cellStyle name="Normal 15 2 5 2 2 2 2 2" xfId="36987" xr:uid="{00000000-0005-0000-0000-00009E310000}"/>
    <cellStyle name="Normal 15 2 5 2 2 2 3" xfId="30219" xr:uid="{00000000-0005-0000-0000-00009F310000}"/>
    <cellStyle name="Normal 15 2 5 2 2 3" xfId="18490" xr:uid="{00000000-0005-0000-0000-0000A0310000}"/>
    <cellStyle name="Normal 15 2 5 2 2 3 2" xfId="33603" xr:uid="{00000000-0005-0000-0000-0000A1310000}"/>
    <cellStyle name="Normal 15 2 5 2 2 4" xfId="26835" xr:uid="{00000000-0005-0000-0000-0000A2310000}"/>
    <cellStyle name="Normal 15 2 5 2 3" xfId="13377" xr:uid="{00000000-0005-0000-0000-0000A3310000}"/>
    <cellStyle name="Normal 15 2 5 2 3 2" xfId="20161" xr:uid="{00000000-0005-0000-0000-0000A4310000}"/>
    <cellStyle name="Normal 15 2 5 2 3 2 2" xfId="35274" xr:uid="{00000000-0005-0000-0000-0000A5310000}"/>
    <cellStyle name="Normal 15 2 5 2 3 3" xfId="28506" xr:uid="{00000000-0005-0000-0000-0000A6310000}"/>
    <cellStyle name="Normal 15 2 5 2 4" xfId="16764" xr:uid="{00000000-0005-0000-0000-0000A7310000}"/>
    <cellStyle name="Normal 15 2 5 2 4 2" xfId="31887" xr:uid="{00000000-0005-0000-0000-0000A8310000}"/>
    <cellStyle name="Normal 15 2 5 2 5" xfId="25122" xr:uid="{00000000-0005-0000-0000-0000A9310000}"/>
    <cellStyle name="Normal 15 2 5 3" xfId="10872" xr:uid="{00000000-0005-0000-0000-0000AA310000}"/>
    <cellStyle name="Normal 15 2 5 3 2" xfId="14256" xr:uid="{00000000-0005-0000-0000-0000AB310000}"/>
    <cellStyle name="Normal 15 2 5 3 2 2" xfId="21040" xr:uid="{00000000-0005-0000-0000-0000AC310000}"/>
    <cellStyle name="Normal 15 2 5 3 2 2 2" xfId="36153" xr:uid="{00000000-0005-0000-0000-0000AD310000}"/>
    <cellStyle name="Normal 15 2 5 3 2 3" xfId="29385" xr:uid="{00000000-0005-0000-0000-0000AE310000}"/>
    <cellStyle name="Normal 15 2 5 3 3" xfId="17656" xr:uid="{00000000-0005-0000-0000-0000AF310000}"/>
    <cellStyle name="Normal 15 2 5 3 3 2" xfId="32769" xr:uid="{00000000-0005-0000-0000-0000B0310000}"/>
    <cellStyle name="Normal 15 2 5 3 4" xfId="26001" xr:uid="{00000000-0005-0000-0000-0000B1310000}"/>
    <cellStyle name="Normal 15 2 5 4" xfId="12541" xr:uid="{00000000-0005-0000-0000-0000B2310000}"/>
    <cellStyle name="Normal 15 2 5 4 2" xfId="19324" xr:uid="{00000000-0005-0000-0000-0000B3310000}"/>
    <cellStyle name="Normal 15 2 5 4 2 2" xfId="34437" xr:uid="{00000000-0005-0000-0000-0000B4310000}"/>
    <cellStyle name="Normal 15 2 5 4 3" xfId="27669" xr:uid="{00000000-0005-0000-0000-0000B5310000}"/>
    <cellStyle name="Normal 15 2 5 5" xfId="15929" xr:uid="{00000000-0005-0000-0000-0000B6310000}"/>
    <cellStyle name="Normal 15 2 5 5 2" xfId="31053" xr:uid="{00000000-0005-0000-0000-0000B7310000}"/>
    <cellStyle name="Normal 15 2 5 6" xfId="9131" xr:uid="{00000000-0005-0000-0000-0000B8310000}"/>
    <cellStyle name="Normal 15 2 5 6 2" xfId="24285" xr:uid="{00000000-0005-0000-0000-0000B9310000}"/>
    <cellStyle name="Normal 15 2 5 7" xfId="22732" xr:uid="{00000000-0005-0000-0000-0000BA310000}"/>
    <cellStyle name="Normal 15 2 6" xfId="6827" xr:uid="{00000000-0005-0000-0000-0000BB310000}"/>
    <cellStyle name="Normal 15 2 6 2" xfId="11289" xr:uid="{00000000-0005-0000-0000-0000BC310000}"/>
    <cellStyle name="Normal 15 2 6 2 2" xfId="14674" xr:uid="{00000000-0005-0000-0000-0000BD310000}"/>
    <cellStyle name="Normal 15 2 6 2 2 2" xfId="21458" xr:uid="{00000000-0005-0000-0000-0000BE310000}"/>
    <cellStyle name="Normal 15 2 6 2 2 2 2" xfId="36571" xr:uid="{00000000-0005-0000-0000-0000BF310000}"/>
    <cellStyle name="Normal 15 2 6 2 2 3" xfId="29803" xr:uid="{00000000-0005-0000-0000-0000C0310000}"/>
    <cellStyle name="Normal 15 2 6 2 3" xfId="18074" xr:uid="{00000000-0005-0000-0000-0000C1310000}"/>
    <cellStyle name="Normal 15 2 6 2 3 2" xfId="33187" xr:uid="{00000000-0005-0000-0000-0000C2310000}"/>
    <cellStyle name="Normal 15 2 6 2 4" xfId="26419" xr:uid="{00000000-0005-0000-0000-0000C3310000}"/>
    <cellStyle name="Normal 15 2 6 3" xfId="12961" xr:uid="{00000000-0005-0000-0000-0000C4310000}"/>
    <cellStyle name="Normal 15 2 6 3 2" xfId="19745" xr:uid="{00000000-0005-0000-0000-0000C5310000}"/>
    <cellStyle name="Normal 15 2 6 3 2 2" xfId="34858" xr:uid="{00000000-0005-0000-0000-0000C6310000}"/>
    <cellStyle name="Normal 15 2 6 3 3" xfId="28090" xr:uid="{00000000-0005-0000-0000-0000C7310000}"/>
    <cellStyle name="Normal 15 2 6 4" xfId="16347" xr:uid="{00000000-0005-0000-0000-0000C8310000}"/>
    <cellStyle name="Normal 15 2 6 4 2" xfId="31471" xr:uid="{00000000-0005-0000-0000-0000C9310000}"/>
    <cellStyle name="Normal 15 2 6 5" xfId="9553" xr:uid="{00000000-0005-0000-0000-0000CA310000}"/>
    <cellStyle name="Normal 15 2 6 5 2" xfId="24706" xr:uid="{00000000-0005-0000-0000-0000CB310000}"/>
    <cellStyle name="Normal 15 2 6 6" xfId="22316" xr:uid="{00000000-0005-0000-0000-0000CC310000}"/>
    <cellStyle name="Normal 15 2 7" xfId="10454" xr:uid="{00000000-0005-0000-0000-0000CD310000}"/>
    <cellStyle name="Normal 15 2 7 2" xfId="13840" xr:uid="{00000000-0005-0000-0000-0000CE310000}"/>
    <cellStyle name="Normal 15 2 7 2 2" xfId="20624" xr:uid="{00000000-0005-0000-0000-0000CF310000}"/>
    <cellStyle name="Normal 15 2 7 2 2 2" xfId="35737" xr:uid="{00000000-0005-0000-0000-0000D0310000}"/>
    <cellStyle name="Normal 15 2 7 2 3" xfId="28969" xr:uid="{00000000-0005-0000-0000-0000D1310000}"/>
    <cellStyle name="Normal 15 2 7 3" xfId="17240" xr:uid="{00000000-0005-0000-0000-0000D2310000}"/>
    <cellStyle name="Normal 15 2 7 3 2" xfId="32353" xr:uid="{00000000-0005-0000-0000-0000D3310000}"/>
    <cellStyle name="Normal 15 2 7 4" xfId="25585" xr:uid="{00000000-0005-0000-0000-0000D4310000}"/>
    <cellStyle name="Normal 15 2 8" xfId="12125" xr:uid="{00000000-0005-0000-0000-0000D5310000}"/>
    <cellStyle name="Normal 15 2 8 2" xfId="18908" xr:uid="{00000000-0005-0000-0000-0000D6310000}"/>
    <cellStyle name="Normal 15 2 8 2 2" xfId="34021" xr:uid="{00000000-0005-0000-0000-0000D7310000}"/>
    <cellStyle name="Normal 15 2 8 3" xfId="27253" xr:uid="{00000000-0005-0000-0000-0000D8310000}"/>
    <cellStyle name="Normal 15 2 9" xfId="5651" xr:uid="{00000000-0005-0000-0000-0000D9310000}"/>
    <cellStyle name="Normal 15 2 9 2" xfId="30637" xr:uid="{00000000-0005-0000-0000-0000DA310000}"/>
    <cellStyle name="Normal 15 2 9 3" xfId="6709" xr:uid="{00000000-0005-0000-0000-0000DB310000}"/>
    <cellStyle name="Normal 15 3" xfId="1368" xr:uid="{00000000-0005-0000-0000-0000DC310000}"/>
    <cellStyle name="Normal 15 3 10" xfId="22340" xr:uid="{00000000-0005-0000-0000-0000DD310000}"/>
    <cellStyle name="Normal 15 3 2" xfId="6954" xr:uid="{00000000-0005-0000-0000-0000DE310000}"/>
    <cellStyle name="Normal 15 3 2 2" xfId="7164" xr:uid="{00000000-0005-0000-0000-0000DF310000}"/>
    <cellStyle name="Normal 15 3 2 2 2" xfId="7581" xr:uid="{00000000-0005-0000-0000-0000E0310000}"/>
    <cellStyle name="Normal 15 3 2 2 2 2" xfId="10303" xr:uid="{00000000-0005-0000-0000-0000E1310000}"/>
    <cellStyle name="Normal 15 3 2 2 2 2 2" xfId="12040" xr:uid="{00000000-0005-0000-0000-0000E2310000}"/>
    <cellStyle name="Normal 15 3 2 2 2 2 2 2" xfId="15425" xr:uid="{00000000-0005-0000-0000-0000E3310000}"/>
    <cellStyle name="Normal 15 3 2 2 2 2 2 2 2" xfId="22209" xr:uid="{00000000-0005-0000-0000-0000E4310000}"/>
    <cellStyle name="Normal 15 3 2 2 2 2 2 2 2 2" xfId="37322" xr:uid="{00000000-0005-0000-0000-0000E5310000}"/>
    <cellStyle name="Normal 15 3 2 2 2 2 2 2 3" xfId="30554" xr:uid="{00000000-0005-0000-0000-0000E6310000}"/>
    <cellStyle name="Normal 15 3 2 2 2 2 2 3" xfId="18825" xr:uid="{00000000-0005-0000-0000-0000E7310000}"/>
    <cellStyle name="Normal 15 3 2 2 2 2 2 3 2" xfId="33938" xr:uid="{00000000-0005-0000-0000-0000E8310000}"/>
    <cellStyle name="Normal 15 3 2 2 2 2 2 4" xfId="27170" xr:uid="{00000000-0005-0000-0000-0000E9310000}"/>
    <cellStyle name="Normal 15 3 2 2 2 2 3" xfId="13712" xr:uid="{00000000-0005-0000-0000-0000EA310000}"/>
    <cellStyle name="Normal 15 3 2 2 2 2 3 2" xfId="20496" xr:uid="{00000000-0005-0000-0000-0000EB310000}"/>
    <cellStyle name="Normal 15 3 2 2 2 2 3 2 2" xfId="35609" xr:uid="{00000000-0005-0000-0000-0000EC310000}"/>
    <cellStyle name="Normal 15 3 2 2 2 2 3 3" xfId="28841" xr:uid="{00000000-0005-0000-0000-0000ED310000}"/>
    <cellStyle name="Normal 15 3 2 2 2 2 4" xfId="17099" xr:uid="{00000000-0005-0000-0000-0000EE310000}"/>
    <cellStyle name="Normal 15 3 2 2 2 2 4 2" xfId="32222" xr:uid="{00000000-0005-0000-0000-0000EF310000}"/>
    <cellStyle name="Normal 15 3 2 2 2 2 5" xfId="25457" xr:uid="{00000000-0005-0000-0000-0000F0310000}"/>
    <cellStyle name="Normal 15 3 2 2 2 3" xfId="11206" xr:uid="{00000000-0005-0000-0000-0000F1310000}"/>
    <cellStyle name="Normal 15 3 2 2 2 3 2" xfId="14591" xr:uid="{00000000-0005-0000-0000-0000F2310000}"/>
    <cellStyle name="Normal 15 3 2 2 2 3 2 2" xfId="21375" xr:uid="{00000000-0005-0000-0000-0000F3310000}"/>
    <cellStyle name="Normal 15 3 2 2 2 3 2 2 2" xfId="36488" xr:uid="{00000000-0005-0000-0000-0000F4310000}"/>
    <cellStyle name="Normal 15 3 2 2 2 3 2 3" xfId="29720" xr:uid="{00000000-0005-0000-0000-0000F5310000}"/>
    <cellStyle name="Normal 15 3 2 2 2 3 3" xfId="17991" xr:uid="{00000000-0005-0000-0000-0000F6310000}"/>
    <cellStyle name="Normal 15 3 2 2 2 3 3 2" xfId="33104" xr:uid="{00000000-0005-0000-0000-0000F7310000}"/>
    <cellStyle name="Normal 15 3 2 2 2 3 4" xfId="26336" xr:uid="{00000000-0005-0000-0000-0000F8310000}"/>
    <cellStyle name="Normal 15 3 2 2 2 4" xfId="12876" xr:uid="{00000000-0005-0000-0000-0000F9310000}"/>
    <cellStyle name="Normal 15 3 2 2 2 4 2" xfId="19659" xr:uid="{00000000-0005-0000-0000-0000FA310000}"/>
    <cellStyle name="Normal 15 3 2 2 2 4 2 2" xfId="34772" xr:uid="{00000000-0005-0000-0000-0000FB310000}"/>
    <cellStyle name="Normal 15 3 2 2 2 4 3" xfId="28004" xr:uid="{00000000-0005-0000-0000-0000FC310000}"/>
    <cellStyle name="Normal 15 3 2 2 2 5" xfId="16264" xr:uid="{00000000-0005-0000-0000-0000FD310000}"/>
    <cellStyle name="Normal 15 3 2 2 2 5 2" xfId="31388" xr:uid="{00000000-0005-0000-0000-0000FE310000}"/>
    <cellStyle name="Normal 15 3 2 2 2 6" xfId="9466" xr:uid="{00000000-0005-0000-0000-0000FF310000}"/>
    <cellStyle name="Normal 15 3 2 2 2 6 2" xfId="24620" xr:uid="{00000000-0005-0000-0000-000000320000}"/>
    <cellStyle name="Normal 15 3 2 2 2 7" xfId="23067" xr:uid="{00000000-0005-0000-0000-000001320000}"/>
    <cellStyle name="Normal 15 3 2 2 3" xfId="9888" xr:uid="{00000000-0005-0000-0000-000002320000}"/>
    <cellStyle name="Normal 15 3 2 2 3 2" xfId="11624" xr:uid="{00000000-0005-0000-0000-000003320000}"/>
    <cellStyle name="Normal 15 3 2 2 3 2 2" xfId="15009" xr:uid="{00000000-0005-0000-0000-000004320000}"/>
    <cellStyle name="Normal 15 3 2 2 3 2 2 2" xfId="21793" xr:uid="{00000000-0005-0000-0000-000005320000}"/>
    <cellStyle name="Normal 15 3 2 2 3 2 2 2 2" xfId="36906" xr:uid="{00000000-0005-0000-0000-000006320000}"/>
    <cellStyle name="Normal 15 3 2 2 3 2 2 3" xfId="30138" xr:uid="{00000000-0005-0000-0000-000007320000}"/>
    <cellStyle name="Normal 15 3 2 2 3 2 3" xfId="18409" xr:uid="{00000000-0005-0000-0000-000008320000}"/>
    <cellStyle name="Normal 15 3 2 2 3 2 3 2" xfId="33522" xr:uid="{00000000-0005-0000-0000-000009320000}"/>
    <cellStyle name="Normal 15 3 2 2 3 2 4" xfId="26754" xr:uid="{00000000-0005-0000-0000-00000A320000}"/>
    <cellStyle name="Normal 15 3 2 2 3 3" xfId="13296" xr:uid="{00000000-0005-0000-0000-00000B320000}"/>
    <cellStyle name="Normal 15 3 2 2 3 3 2" xfId="20080" xr:uid="{00000000-0005-0000-0000-00000C320000}"/>
    <cellStyle name="Normal 15 3 2 2 3 3 2 2" xfId="35193" xr:uid="{00000000-0005-0000-0000-00000D320000}"/>
    <cellStyle name="Normal 15 3 2 2 3 3 3" xfId="28425" xr:uid="{00000000-0005-0000-0000-00000E320000}"/>
    <cellStyle name="Normal 15 3 2 2 3 4" xfId="16682" xr:uid="{00000000-0005-0000-0000-00000F320000}"/>
    <cellStyle name="Normal 15 3 2 2 3 4 2" xfId="31806" xr:uid="{00000000-0005-0000-0000-000010320000}"/>
    <cellStyle name="Normal 15 3 2 2 3 5" xfId="25041" xr:uid="{00000000-0005-0000-0000-000011320000}"/>
    <cellStyle name="Normal 15 3 2 2 4" xfId="10791" xr:uid="{00000000-0005-0000-0000-000012320000}"/>
    <cellStyle name="Normal 15 3 2 2 4 2" xfId="14175" xr:uid="{00000000-0005-0000-0000-000013320000}"/>
    <cellStyle name="Normal 15 3 2 2 4 2 2" xfId="20959" xr:uid="{00000000-0005-0000-0000-000014320000}"/>
    <cellStyle name="Normal 15 3 2 2 4 2 2 2" xfId="36072" xr:uid="{00000000-0005-0000-0000-000015320000}"/>
    <cellStyle name="Normal 15 3 2 2 4 2 3" xfId="29304" xr:uid="{00000000-0005-0000-0000-000016320000}"/>
    <cellStyle name="Normal 15 3 2 2 4 3" xfId="17575" xr:uid="{00000000-0005-0000-0000-000017320000}"/>
    <cellStyle name="Normal 15 3 2 2 4 3 2" xfId="32688" xr:uid="{00000000-0005-0000-0000-000018320000}"/>
    <cellStyle name="Normal 15 3 2 2 4 4" xfId="25920" xr:uid="{00000000-0005-0000-0000-000019320000}"/>
    <cellStyle name="Normal 15 3 2 2 5" xfId="12460" xr:uid="{00000000-0005-0000-0000-00001A320000}"/>
    <cellStyle name="Normal 15 3 2 2 5 2" xfId="19243" xr:uid="{00000000-0005-0000-0000-00001B320000}"/>
    <cellStyle name="Normal 15 3 2 2 5 2 2" xfId="34356" xr:uid="{00000000-0005-0000-0000-00001C320000}"/>
    <cellStyle name="Normal 15 3 2 2 5 3" xfId="27588" xr:uid="{00000000-0005-0000-0000-00001D320000}"/>
    <cellStyle name="Normal 15 3 2 2 6" xfId="15848" xr:uid="{00000000-0005-0000-0000-00001E320000}"/>
    <cellStyle name="Normal 15 3 2 2 6 2" xfId="30972" xr:uid="{00000000-0005-0000-0000-00001F320000}"/>
    <cellStyle name="Normal 15 3 2 2 7" xfId="9050" xr:uid="{00000000-0005-0000-0000-000020320000}"/>
    <cellStyle name="Normal 15 3 2 2 7 2" xfId="24204" xr:uid="{00000000-0005-0000-0000-000021320000}"/>
    <cellStyle name="Normal 15 3 2 2 8" xfId="22651" xr:uid="{00000000-0005-0000-0000-000022320000}"/>
    <cellStyle name="Normal 15 3 2 3" xfId="7373" xr:uid="{00000000-0005-0000-0000-000023320000}"/>
    <cellStyle name="Normal 15 3 2 3 2" xfId="10095" xr:uid="{00000000-0005-0000-0000-000024320000}"/>
    <cellStyle name="Normal 15 3 2 3 2 2" xfId="11832" xr:uid="{00000000-0005-0000-0000-000025320000}"/>
    <cellStyle name="Normal 15 3 2 3 2 2 2" xfId="15217" xr:uid="{00000000-0005-0000-0000-000026320000}"/>
    <cellStyle name="Normal 15 3 2 3 2 2 2 2" xfId="22001" xr:uid="{00000000-0005-0000-0000-000027320000}"/>
    <cellStyle name="Normal 15 3 2 3 2 2 2 2 2" xfId="37114" xr:uid="{00000000-0005-0000-0000-000028320000}"/>
    <cellStyle name="Normal 15 3 2 3 2 2 2 3" xfId="30346" xr:uid="{00000000-0005-0000-0000-000029320000}"/>
    <cellStyle name="Normal 15 3 2 3 2 2 3" xfId="18617" xr:uid="{00000000-0005-0000-0000-00002A320000}"/>
    <cellStyle name="Normal 15 3 2 3 2 2 3 2" xfId="33730" xr:uid="{00000000-0005-0000-0000-00002B320000}"/>
    <cellStyle name="Normal 15 3 2 3 2 2 4" xfId="26962" xr:uid="{00000000-0005-0000-0000-00002C320000}"/>
    <cellStyle name="Normal 15 3 2 3 2 3" xfId="13504" xr:uid="{00000000-0005-0000-0000-00002D320000}"/>
    <cellStyle name="Normal 15 3 2 3 2 3 2" xfId="20288" xr:uid="{00000000-0005-0000-0000-00002E320000}"/>
    <cellStyle name="Normal 15 3 2 3 2 3 2 2" xfId="35401" xr:uid="{00000000-0005-0000-0000-00002F320000}"/>
    <cellStyle name="Normal 15 3 2 3 2 3 3" xfId="28633" xr:uid="{00000000-0005-0000-0000-000030320000}"/>
    <cellStyle name="Normal 15 3 2 3 2 4" xfId="16891" xr:uid="{00000000-0005-0000-0000-000031320000}"/>
    <cellStyle name="Normal 15 3 2 3 2 4 2" xfId="32014" xr:uid="{00000000-0005-0000-0000-000032320000}"/>
    <cellStyle name="Normal 15 3 2 3 2 5" xfId="25249" xr:uid="{00000000-0005-0000-0000-000033320000}"/>
    <cellStyle name="Normal 15 3 2 3 3" xfId="10998" xr:uid="{00000000-0005-0000-0000-000034320000}"/>
    <cellStyle name="Normal 15 3 2 3 3 2" xfId="14383" xr:uid="{00000000-0005-0000-0000-000035320000}"/>
    <cellStyle name="Normal 15 3 2 3 3 2 2" xfId="21167" xr:uid="{00000000-0005-0000-0000-000036320000}"/>
    <cellStyle name="Normal 15 3 2 3 3 2 2 2" xfId="36280" xr:uid="{00000000-0005-0000-0000-000037320000}"/>
    <cellStyle name="Normal 15 3 2 3 3 2 3" xfId="29512" xr:uid="{00000000-0005-0000-0000-000038320000}"/>
    <cellStyle name="Normal 15 3 2 3 3 3" xfId="17783" xr:uid="{00000000-0005-0000-0000-000039320000}"/>
    <cellStyle name="Normal 15 3 2 3 3 3 2" xfId="32896" xr:uid="{00000000-0005-0000-0000-00003A320000}"/>
    <cellStyle name="Normal 15 3 2 3 3 4" xfId="26128" xr:uid="{00000000-0005-0000-0000-00003B320000}"/>
    <cellStyle name="Normal 15 3 2 3 4" xfId="12668" xr:uid="{00000000-0005-0000-0000-00003C320000}"/>
    <cellStyle name="Normal 15 3 2 3 4 2" xfId="19451" xr:uid="{00000000-0005-0000-0000-00003D320000}"/>
    <cellStyle name="Normal 15 3 2 3 4 2 2" xfId="34564" xr:uid="{00000000-0005-0000-0000-00003E320000}"/>
    <cellStyle name="Normal 15 3 2 3 4 3" xfId="27796" xr:uid="{00000000-0005-0000-0000-00003F320000}"/>
    <cellStyle name="Normal 15 3 2 3 5" xfId="16056" xr:uid="{00000000-0005-0000-0000-000040320000}"/>
    <cellStyle name="Normal 15 3 2 3 5 2" xfId="31180" xr:uid="{00000000-0005-0000-0000-000041320000}"/>
    <cellStyle name="Normal 15 3 2 3 6" xfId="9258" xr:uid="{00000000-0005-0000-0000-000042320000}"/>
    <cellStyle name="Normal 15 3 2 3 6 2" xfId="24412" xr:uid="{00000000-0005-0000-0000-000043320000}"/>
    <cellStyle name="Normal 15 3 2 3 7" xfId="22859" xr:uid="{00000000-0005-0000-0000-000044320000}"/>
    <cellStyle name="Normal 15 3 2 4" xfId="9680" xr:uid="{00000000-0005-0000-0000-000045320000}"/>
    <cellStyle name="Normal 15 3 2 4 2" xfId="11416" xr:uid="{00000000-0005-0000-0000-000046320000}"/>
    <cellStyle name="Normal 15 3 2 4 2 2" xfId="14801" xr:uid="{00000000-0005-0000-0000-000047320000}"/>
    <cellStyle name="Normal 15 3 2 4 2 2 2" xfId="21585" xr:uid="{00000000-0005-0000-0000-000048320000}"/>
    <cellStyle name="Normal 15 3 2 4 2 2 2 2" xfId="36698" xr:uid="{00000000-0005-0000-0000-000049320000}"/>
    <cellStyle name="Normal 15 3 2 4 2 2 3" xfId="29930" xr:uid="{00000000-0005-0000-0000-00004A320000}"/>
    <cellStyle name="Normal 15 3 2 4 2 3" xfId="18201" xr:uid="{00000000-0005-0000-0000-00004B320000}"/>
    <cellStyle name="Normal 15 3 2 4 2 3 2" xfId="33314" xr:uid="{00000000-0005-0000-0000-00004C320000}"/>
    <cellStyle name="Normal 15 3 2 4 2 4" xfId="26546" xr:uid="{00000000-0005-0000-0000-00004D320000}"/>
    <cellStyle name="Normal 15 3 2 4 3" xfId="13088" xr:uid="{00000000-0005-0000-0000-00004E320000}"/>
    <cellStyle name="Normal 15 3 2 4 3 2" xfId="19872" xr:uid="{00000000-0005-0000-0000-00004F320000}"/>
    <cellStyle name="Normal 15 3 2 4 3 2 2" xfId="34985" xr:uid="{00000000-0005-0000-0000-000050320000}"/>
    <cellStyle name="Normal 15 3 2 4 3 3" xfId="28217" xr:uid="{00000000-0005-0000-0000-000051320000}"/>
    <cellStyle name="Normal 15 3 2 4 4" xfId="16474" xr:uid="{00000000-0005-0000-0000-000052320000}"/>
    <cellStyle name="Normal 15 3 2 4 4 2" xfId="31598" xr:uid="{00000000-0005-0000-0000-000053320000}"/>
    <cellStyle name="Normal 15 3 2 4 5" xfId="24833" xr:uid="{00000000-0005-0000-0000-000054320000}"/>
    <cellStyle name="Normal 15 3 2 5" xfId="10583" xr:uid="{00000000-0005-0000-0000-000055320000}"/>
    <cellStyle name="Normal 15 3 2 5 2" xfId="13967" xr:uid="{00000000-0005-0000-0000-000056320000}"/>
    <cellStyle name="Normal 15 3 2 5 2 2" xfId="20751" xr:uid="{00000000-0005-0000-0000-000057320000}"/>
    <cellStyle name="Normal 15 3 2 5 2 2 2" xfId="35864" xr:uid="{00000000-0005-0000-0000-000058320000}"/>
    <cellStyle name="Normal 15 3 2 5 2 3" xfId="29096" xr:uid="{00000000-0005-0000-0000-000059320000}"/>
    <cellStyle name="Normal 15 3 2 5 3" xfId="17367" xr:uid="{00000000-0005-0000-0000-00005A320000}"/>
    <cellStyle name="Normal 15 3 2 5 3 2" xfId="32480" xr:uid="{00000000-0005-0000-0000-00005B320000}"/>
    <cellStyle name="Normal 15 3 2 5 4" xfId="25712" xr:uid="{00000000-0005-0000-0000-00005C320000}"/>
    <cellStyle name="Normal 15 3 2 6" xfId="12252" xr:uid="{00000000-0005-0000-0000-00005D320000}"/>
    <cellStyle name="Normal 15 3 2 6 2" xfId="19035" xr:uid="{00000000-0005-0000-0000-00005E320000}"/>
    <cellStyle name="Normal 15 3 2 6 2 2" xfId="34148" xr:uid="{00000000-0005-0000-0000-00005F320000}"/>
    <cellStyle name="Normal 15 3 2 6 3" xfId="27380" xr:uid="{00000000-0005-0000-0000-000060320000}"/>
    <cellStyle name="Normal 15 3 2 7" xfId="15640" xr:uid="{00000000-0005-0000-0000-000061320000}"/>
    <cellStyle name="Normal 15 3 2 7 2" xfId="30764" xr:uid="{00000000-0005-0000-0000-000062320000}"/>
    <cellStyle name="Normal 15 3 2 8" xfId="8841" xr:uid="{00000000-0005-0000-0000-000063320000}"/>
    <cellStyle name="Normal 15 3 2 8 2" xfId="23996" xr:uid="{00000000-0005-0000-0000-000064320000}"/>
    <cellStyle name="Normal 15 3 2 9" xfId="22443" xr:uid="{00000000-0005-0000-0000-000065320000}"/>
    <cellStyle name="Normal 15 3 3" xfId="7061" xr:uid="{00000000-0005-0000-0000-000066320000}"/>
    <cellStyle name="Normal 15 3 3 2" xfId="7478" xr:uid="{00000000-0005-0000-0000-000067320000}"/>
    <cellStyle name="Normal 15 3 3 2 2" xfId="10200" xr:uid="{00000000-0005-0000-0000-000068320000}"/>
    <cellStyle name="Normal 15 3 3 2 2 2" xfId="11937" xr:uid="{00000000-0005-0000-0000-000069320000}"/>
    <cellStyle name="Normal 15 3 3 2 2 2 2" xfId="15322" xr:uid="{00000000-0005-0000-0000-00006A320000}"/>
    <cellStyle name="Normal 15 3 3 2 2 2 2 2" xfId="22106" xr:uid="{00000000-0005-0000-0000-00006B320000}"/>
    <cellStyle name="Normal 15 3 3 2 2 2 2 2 2" xfId="37219" xr:uid="{00000000-0005-0000-0000-00006C320000}"/>
    <cellStyle name="Normal 15 3 3 2 2 2 2 3" xfId="30451" xr:uid="{00000000-0005-0000-0000-00006D320000}"/>
    <cellStyle name="Normal 15 3 3 2 2 2 3" xfId="18722" xr:uid="{00000000-0005-0000-0000-00006E320000}"/>
    <cellStyle name="Normal 15 3 3 2 2 2 3 2" xfId="33835" xr:uid="{00000000-0005-0000-0000-00006F320000}"/>
    <cellStyle name="Normal 15 3 3 2 2 2 4" xfId="27067" xr:uid="{00000000-0005-0000-0000-000070320000}"/>
    <cellStyle name="Normal 15 3 3 2 2 3" xfId="13609" xr:uid="{00000000-0005-0000-0000-000071320000}"/>
    <cellStyle name="Normal 15 3 3 2 2 3 2" xfId="20393" xr:uid="{00000000-0005-0000-0000-000072320000}"/>
    <cellStyle name="Normal 15 3 3 2 2 3 2 2" xfId="35506" xr:uid="{00000000-0005-0000-0000-000073320000}"/>
    <cellStyle name="Normal 15 3 3 2 2 3 3" xfId="28738" xr:uid="{00000000-0005-0000-0000-000074320000}"/>
    <cellStyle name="Normal 15 3 3 2 2 4" xfId="16996" xr:uid="{00000000-0005-0000-0000-000075320000}"/>
    <cellStyle name="Normal 15 3 3 2 2 4 2" xfId="32119" xr:uid="{00000000-0005-0000-0000-000076320000}"/>
    <cellStyle name="Normal 15 3 3 2 2 5" xfId="25354" xr:uid="{00000000-0005-0000-0000-000077320000}"/>
    <cellStyle name="Normal 15 3 3 2 3" xfId="11103" xr:uid="{00000000-0005-0000-0000-000078320000}"/>
    <cellStyle name="Normal 15 3 3 2 3 2" xfId="14488" xr:uid="{00000000-0005-0000-0000-000079320000}"/>
    <cellStyle name="Normal 15 3 3 2 3 2 2" xfId="21272" xr:uid="{00000000-0005-0000-0000-00007A320000}"/>
    <cellStyle name="Normal 15 3 3 2 3 2 2 2" xfId="36385" xr:uid="{00000000-0005-0000-0000-00007B320000}"/>
    <cellStyle name="Normal 15 3 3 2 3 2 3" xfId="29617" xr:uid="{00000000-0005-0000-0000-00007C320000}"/>
    <cellStyle name="Normal 15 3 3 2 3 3" xfId="17888" xr:uid="{00000000-0005-0000-0000-00007D320000}"/>
    <cellStyle name="Normal 15 3 3 2 3 3 2" xfId="33001" xr:uid="{00000000-0005-0000-0000-00007E320000}"/>
    <cellStyle name="Normal 15 3 3 2 3 4" xfId="26233" xr:uid="{00000000-0005-0000-0000-00007F320000}"/>
    <cellStyle name="Normal 15 3 3 2 4" xfId="12773" xr:uid="{00000000-0005-0000-0000-000080320000}"/>
    <cellStyle name="Normal 15 3 3 2 4 2" xfId="19556" xr:uid="{00000000-0005-0000-0000-000081320000}"/>
    <cellStyle name="Normal 15 3 3 2 4 2 2" xfId="34669" xr:uid="{00000000-0005-0000-0000-000082320000}"/>
    <cellStyle name="Normal 15 3 3 2 4 3" xfId="27901" xr:uid="{00000000-0005-0000-0000-000083320000}"/>
    <cellStyle name="Normal 15 3 3 2 5" xfId="16161" xr:uid="{00000000-0005-0000-0000-000084320000}"/>
    <cellStyle name="Normal 15 3 3 2 5 2" xfId="31285" xr:uid="{00000000-0005-0000-0000-000085320000}"/>
    <cellStyle name="Normal 15 3 3 2 6" xfId="9363" xr:uid="{00000000-0005-0000-0000-000086320000}"/>
    <cellStyle name="Normal 15 3 3 2 6 2" xfId="24517" xr:uid="{00000000-0005-0000-0000-000087320000}"/>
    <cellStyle name="Normal 15 3 3 2 7" xfId="22964" xr:uid="{00000000-0005-0000-0000-000088320000}"/>
    <cellStyle name="Normal 15 3 3 3" xfId="9785" xr:uid="{00000000-0005-0000-0000-000089320000}"/>
    <cellStyle name="Normal 15 3 3 3 2" xfId="11521" xr:uid="{00000000-0005-0000-0000-00008A320000}"/>
    <cellStyle name="Normal 15 3 3 3 2 2" xfId="14906" xr:uid="{00000000-0005-0000-0000-00008B320000}"/>
    <cellStyle name="Normal 15 3 3 3 2 2 2" xfId="21690" xr:uid="{00000000-0005-0000-0000-00008C320000}"/>
    <cellStyle name="Normal 15 3 3 3 2 2 2 2" xfId="36803" xr:uid="{00000000-0005-0000-0000-00008D320000}"/>
    <cellStyle name="Normal 15 3 3 3 2 2 3" xfId="30035" xr:uid="{00000000-0005-0000-0000-00008E320000}"/>
    <cellStyle name="Normal 15 3 3 3 2 3" xfId="18306" xr:uid="{00000000-0005-0000-0000-00008F320000}"/>
    <cellStyle name="Normal 15 3 3 3 2 3 2" xfId="33419" xr:uid="{00000000-0005-0000-0000-000090320000}"/>
    <cellStyle name="Normal 15 3 3 3 2 4" xfId="26651" xr:uid="{00000000-0005-0000-0000-000091320000}"/>
    <cellStyle name="Normal 15 3 3 3 3" xfId="13193" xr:uid="{00000000-0005-0000-0000-000092320000}"/>
    <cellStyle name="Normal 15 3 3 3 3 2" xfId="19977" xr:uid="{00000000-0005-0000-0000-000093320000}"/>
    <cellStyle name="Normal 15 3 3 3 3 2 2" xfId="35090" xr:uid="{00000000-0005-0000-0000-000094320000}"/>
    <cellStyle name="Normal 15 3 3 3 3 3" xfId="28322" xr:uid="{00000000-0005-0000-0000-000095320000}"/>
    <cellStyle name="Normal 15 3 3 3 4" xfId="16579" xr:uid="{00000000-0005-0000-0000-000096320000}"/>
    <cellStyle name="Normal 15 3 3 3 4 2" xfId="31703" xr:uid="{00000000-0005-0000-0000-000097320000}"/>
    <cellStyle name="Normal 15 3 3 3 5" xfId="24938" xr:uid="{00000000-0005-0000-0000-000098320000}"/>
    <cellStyle name="Normal 15 3 3 4" xfId="10688" xr:uid="{00000000-0005-0000-0000-000099320000}"/>
    <cellStyle name="Normal 15 3 3 4 2" xfId="14072" xr:uid="{00000000-0005-0000-0000-00009A320000}"/>
    <cellStyle name="Normal 15 3 3 4 2 2" xfId="20856" xr:uid="{00000000-0005-0000-0000-00009B320000}"/>
    <cellStyle name="Normal 15 3 3 4 2 2 2" xfId="35969" xr:uid="{00000000-0005-0000-0000-00009C320000}"/>
    <cellStyle name="Normal 15 3 3 4 2 3" xfId="29201" xr:uid="{00000000-0005-0000-0000-00009D320000}"/>
    <cellStyle name="Normal 15 3 3 4 3" xfId="17472" xr:uid="{00000000-0005-0000-0000-00009E320000}"/>
    <cellStyle name="Normal 15 3 3 4 3 2" xfId="32585" xr:uid="{00000000-0005-0000-0000-00009F320000}"/>
    <cellStyle name="Normal 15 3 3 4 4" xfId="25817" xr:uid="{00000000-0005-0000-0000-0000A0320000}"/>
    <cellStyle name="Normal 15 3 3 5" xfId="12357" xr:uid="{00000000-0005-0000-0000-0000A1320000}"/>
    <cellStyle name="Normal 15 3 3 5 2" xfId="19140" xr:uid="{00000000-0005-0000-0000-0000A2320000}"/>
    <cellStyle name="Normal 15 3 3 5 2 2" xfId="34253" xr:uid="{00000000-0005-0000-0000-0000A3320000}"/>
    <cellStyle name="Normal 15 3 3 5 3" xfId="27485" xr:uid="{00000000-0005-0000-0000-0000A4320000}"/>
    <cellStyle name="Normal 15 3 3 6" xfId="15745" xr:uid="{00000000-0005-0000-0000-0000A5320000}"/>
    <cellStyle name="Normal 15 3 3 6 2" xfId="30869" xr:uid="{00000000-0005-0000-0000-0000A6320000}"/>
    <cellStyle name="Normal 15 3 3 7" xfId="8947" xr:uid="{00000000-0005-0000-0000-0000A7320000}"/>
    <cellStyle name="Normal 15 3 3 7 2" xfId="24101" xr:uid="{00000000-0005-0000-0000-0000A8320000}"/>
    <cellStyle name="Normal 15 3 3 8" xfId="22548" xr:uid="{00000000-0005-0000-0000-0000A9320000}"/>
    <cellStyle name="Normal 15 3 4" xfId="7272" xr:uid="{00000000-0005-0000-0000-0000AA320000}"/>
    <cellStyle name="Normal 15 3 4 2" xfId="9993" xr:uid="{00000000-0005-0000-0000-0000AB320000}"/>
    <cellStyle name="Normal 15 3 4 2 2" xfId="11729" xr:uid="{00000000-0005-0000-0000-0000AC320000}"/>
    <cellStyle name="Normal 15 3 4 2 2 2" xfId="15114" xr:uid="{00000000-0005-0000-0000-0000AD320000}"/>
    <cellStyle name="Normal 15 3 4 2 2 2 2" xfId="21898" xr:uid="{00000000-0005-0000-0000-0000AE320000}"/>
    <cellStyle name="Normal 15 3 4 2 2 2 2 2" xfId="37011" xr:uid="{00000000-0005-0000-0000-0000AF320000}"/>
    <cellStyle name="Normal 15 3 4 2 2 2 3" xfId="30243" xr:uid="{00000000-0005-0000-0000-0000B0320000}"/>
    <cellStyle name="Normal 15 3 4 2 2 3" xfId="18514" xr:uid="{00000000-0005-0000-0000-0000B1320000}"/>
    <cellStyle name="Normal 15 3 4 2 2 3 2" xfId="33627" xr:uid="{00000000-0005-0000-0000-0000B2320000}"/>
    <cellStyle name="Normal 15 3 4 2 2 4" xfId="26859" xr:uid="{00000000-0005-0000-0000-0000B3320000}"/>
    <cellStyle name="Normal 15 3 4 2 3" xfId="13401" xr:uid="{00000000-0005-0000-0000-0000B4320000}"/>
    <cellStyle name="Normal 15 3 4 2 3 2" xfId="20185" xr:uid="{00000000-0005-0000-0000-0000B5320000}"/>
    <cellStyle name="Normal 15 3 4 2 3 2 2" xfId="35298" xr:uid="{00000000-0005-0000-0000-0000B6320000}"/>
    <cellStyle name="Normal 15 3 4 2 3 3" xfId="28530" xr:uid="{00000000-0005-0000-0000-0000B7320000}"/>
    <cellStyle name="Normal 15 3 4 2 4" xfId="16788" xr:uid="{00000000-0005-0000-0000-0000B8320000}"/>
    <cellStyle name="Normal 15 3 4 2 4 2" xfId="31911" xr:uid="{00000000-0005-0000-0000-0000B9320000}"/>
    <cellStyle name="Normal 15 3 4 2 5" xfId="25146" xr:uid="{00000000-0005-0000-0000-0000BA320000}"/>
    <cellStyle name="Normal 15 3 4 3" xfId="10896" xr:uid="{00000000-0005-0000-0000-0000BB320000}"/>
    <cellStyle name="Normal 15 3 4 3 2" xfId="14280" xr:uid="{00000000-0005-0000-0000-0000BC320000}"/>
    <cellStyle name="Normal 15 3 4 3 2 2" xfId="21064" xr:uid="{00000000-0005-0000-0000-0000BD320000}"/>
    <cellStyle name="Normal 15 3 4 3 2 2 2" xfId="36177" xr:uid="{00000000-0005-0000-0000-0000BE320000}"/>
    <cellStyle name="Normal 15 3 4 3 2 3" xfId="29409" xr:uid="{00000000-0005-0000-0000-0000BF320000}"/>
    <cellStyle name="Normal 15 3 4 3 3" xfId="17680" xr:uid="{00000000-0005-0000-0000-0000C0320000}"/>
    <cellStyle name="Normal 15 3 4 3 3 2" xfId="32793" xr:uid="{00000000-0005-0000-0000-0000C1320000}"/>
    <cellStyle name="Normal 15 3 4 3 4" xfId="26025" xr:uid="{00000000-0005-0000-0000-0000C2320000}"/>
    <cellStyle name="Normal 15 3 4 4" xfId="12565" xr:uid="{00000000-0005-0000-0000-0000C3320000}"/>
    <cellStyle name="Normal 15 3 4 4 2" xfId="19348" xr:uid="{00000000-0005-0000-0000-0000C4320000}"/>
    <cellStyle name="Normal 15 3 4 4 2 2" xfId="34461" xr:uid="{00000000-0005-0000-0000-0000C5320000}"/>
    <cellStyle name="Normal 15 3 4 4 3" xfId="27693" xr:uid="{00000000-0005-0000-0000-0000C6320000}"/>
    <cellStyle name="Normal 15 3 4 5" xfId="15953" xr:uid="{00000000-0005-0000-0000-0000C7320000}"/>
    <cellStyle name="Normal 15 3 4 5 2" xfId="31077" xr:uid="{00000000-0005-0000-0000-0000C8320000}"/>
    <cellStyle name="Normal 15 3 4 6" xfId="9155" xr:uid="{00000000-0005-0000-0000-0000C9320000}"/>
    <cellStyle name="Normal 15 3 4 6 2" xfId="24309" xr:uid="{00000000-0005-0000-0000-0000CA320000}"/>
    <cellStyle name="Normal 15 3 4 7" xfId="22756" xr:uid="{00000000-0005-0000-0000-0000CB320000}"/>
    <cellStyle name="Normal 15 3 5" xfId="9577" xr:uid="{00000000-0005-0000-0000-0000CC320000}"/>
    <cellStyle name="Normal 15 3 5 2" xfId="11313" xr:uid="{00000000-0005-0000-0000-0000CD320000}"/>
    <cellStyle name="Normal 15 3 5 2 2" xfId="14698" xr:uid="{00000000-0005-0000-0000-0000CE320000}"/>
    <cellStyle name="Normal 15 3 5 2 2 2" xfId="21482" xr:uid="{00000000-0005-0000-0000-0000CF320000}"/>
    <cellStyle name="Normal 15 3 5 2 2 2 2" xfId="36595" xr:uid="{00000000-0005-0000-0000-0000D0320000}"/>
    <cellStyle name="Normal 15 3 5 2 2 3" xfId="29827" xr:uid="{00000000-0005-0000-0000-0000D1320000}"/>
    <cellStyle name="Normal 15 3 5 2 3" xfId="18098" xr:uid="{00000000-0005-0000-0000-0000D2320000}"/>
    <cellStyle name="Normal 15 3 5 2 3 2" xfId="33211" xr:uid="{00000000-0005-0000-0000-0000D3320000}"/>
    <cellStyle name="Normal 15 3 5 2 4" xfId="26443" xr:uid="{00000000-0005-0000-0000-0000D4320000}"/>
    <cellStyle name="Normal 15 3 5 3" xfId="12985" xr:uid="{00000000-0005-0000-0000-0000D5320000}"/>
    <cellStyle name="Normal 15 3 5 3 2" xfId="19769" xr:uid="{00000000-0005-0000-0000-0000D6320000}"/>
    <cellStyle name="Normal 15 3 5 3 2 2" xfId="34882" xr:uid="{00000000-0005-0000-0000-0000D7320000}"/>
    <cellStyle name="Normal 15 3 5 3 3" xfId="28114" xr:uid="{00000000-0005-0000-0000-0000D8320000}"/>
    <cellStyle name="Normal 15 3 5 4" xfId="16371" xr:uid="{00000000-0005-0000-0000-0000D9320000}"/>
    <cellStyle name="Normal 15 3 5 4 2" xfId="31495" xr:uid="{00000000-0005-0000-0000-0000DA320000}"/>
    <cellStyle name="Normal 15 3 5 5" xfId="24730" xr:uid="{00000000-0005-0000-0000-0000DB320000}"/>
    <cellStyle name="Normal 15 3 6" xfId="10479" xr:uid="{00000000-0005-0000-0000-0000DC320000}"/>
    <cellStyle name="Normal 15 3 6 2" xfId="13864" xr:uid="{00000000-0005-0000-0000-0000DD320000}"/>
    <cellStyle name="Normal 15 3 6 2 2" xfId="20648" xr:uid="{00000000-0005-0000-0000-0000DE320000}"/>
    <cellStyle name="Normal 15 3 6 2 2 2" xfId="35761" xr:uid="{00000000-0005-0000-0000-0000DF320000}"/>
    <cellStyle name="Normal 15 3 6 2 3" xfId="28993" xr:uid="{00000000-0005-0000-0000-0000E0320000}"/>
    <cellStyle name="Normal 15 3 6 3" xfId="17264" xr:uid="{00000000-0005-0000-0000-0000E1320000}"/>
    <cellStyle name="Normal 15 3 6 3 2" xfId="32377" xr:uid="{00000000-0005-0000-0000-0000E2320000}"/>
    <cellStyle name="Normal 15 3 6 4" xfId="25609" xr:uid="{00000000-0005-0000-0000-0000E3320000}"/>
    <cellStyle name="Normal 15 3 7" xfId="12149" xr:uid="{00000000-0005-0000-0000-0000E4320000}"/>
    <cellStyle name="Normal 15 3 7 2" xfId="18932" xr:uid="{00000000-0005-0000-0000-0000E5320000}"/>
    <cellStyle name="Normal 15 3 7 2 2" xfId="34045" xr:uid="{00000000-0005-0000-0000-0000E6320000}"/>
    <cellStyle name="Normal 15 3 7 3" xfId="27277" xr:uid="{00000000-0005-0000-0000-0000E7320000}"/>
    <cellStyle name="Normal 15 3 8" xfId="15538" xr:uid="{00000000-0005-0000-0000-0000E8320000}"/>
    <cellStyle name="Normal 15 3 8 2" xfId="30661" xr:uid="{00000000-0005-0000-0000-0000E9320000}"/>
    <cellStyle name="Normal 15 3 9" xfId="8738" xr:uid="{00000000-0005-0000-0000-0000EA320000}"/>
    <cellStyle name="Normal 15 3 9 2" xfId="23893" xr:uid="{00000000-0005-0000-0000-0000EB320000}"/>
    <cellStyle name="Normal 15 4" xfId="977" xr:uid="{00000000-0005-0000-0000-0000EC320000}"/>
    <cellStyle name="Normal 15 4 10" xfId="6907" xr:uid="{00000000-0005-0000-0000-0000ED320000}"/>
    <cellStyle name="Normal 15 4 2" xfId="7116" xr:uid="{00000000-0005-0000-0000-0000EE320000}"/>
    <cellStyle name="Normal 15 4 2 2" xfId="7533" xr:uid="{00000000-0005-0000-0000-0000EF320000}"/>
    <cellStyle name="Normal 15 4 2 2 2" xfId="10255" xr:uid="{00000000-0005-0000-0000-0000F0320000}"/>
    <cellStyle name="Normal 15 4 2 2 2 2" xfId="11992" xr:uid="{00000000-0005-0000-0000-0000F1320000}"/>
    <cellStyle name="Normal 15 4 2 2 2 2 2" xfId="15377" xr:uid="{00000000-0005-0000-0000-0000F2320000}"/>
    <cellStyle name="Normal 15 4 2 2 2 2 2 2" xfId="22161" xr:uid="{00000000-0005-0000-0000-0000F3320000}"/>
    <cellStyle name="Normal 15 4 2 2 2 2 2 2 2" xfId="37274" xr:uid="{00000000-0005-0000-0000-0000F4320000}"/>
    <cellStyle name="Normal 15 4 2 2 2 2 2 3" xfId="30506" xr:uid="{00000000-0005-0000-0000-0000F5320000}"/>
    <cellStyle name="Normal 15 4 2 2 2 2 3" xfId="18777" xr:uid="{00000000-0005-0000-0000-0000F6320000}"/>
    <cellStyle name="Normal 15 4 2 2 2 2 3 2" xfId="33890" xr:uid="{00000000-0005-0000-0000-0000F7320000}"/>
    <cellStyle name="Normal 15 4 2 2 2 2 4" xfId="27122" xr:uid="{00000000-0005-0000-0000-0000F8320000}"/>
    <cellStyle name="Normal 15 4 2 2 2 3" xfId="13664" xr:uid="{00000000-0005-0000-0000-0000F9320000}"/>
    <cellStyle name="Normal 15 4 2 2 2 3 2" xfId="20448" xr:uid="{00000000-0005-0000-0000-0000FA320000}"/>
    <cellStyle name="Normal 15 4 2 2 2 3 2 2" xfId="35561" xr:uid="{00000000-0005-0000-0000-0000FB320000}"/>
    <cellStyle name="Normal 15 4 2 2 2 3 3" xfId="28793" xr:uid="{00000000-0005-0000-0000-0000FC320000}"/>
    <cellStyle name="Normal 15 4 2 2 2 4" xfId="17051" xr:uid="{00000000-0005-0000-0000-0000FD320000}"/>
    <cellStyle name="Normal 15 4 2 2 2 4 2" xfId="32174" xr:uid="{00000000-0005-0000-0000-0000FE320000}"/>
    <cellStyle name="Normal 15 4 2 2 2 5" xfId="25409" xr:uid="{00000000-0005-0000-0000-0000FF320000}"/>
    <cellStyle name="Normal 15 4 2 2 3" xfId="11158" xr:uid="{00000000-0005-0000-0000-000000330000}"/>
    <cellStyle name="Normal 15 4 2 2 3 2" xfId="14543" xr:uid="{00000000-0005-0000-0000-000001330000}"/>
    <cellStyle name="Normal 15 4 2 2 3 2 2" xfId="21327" xr:uid="{00000000-0005-0000-0000-000002330000}"/>
    <cellStyle name="Normal 15 4 2 2 3 2 2 2" xfId="36440" xr:uid="{00000000-0005-0000-0000-000003330000}"/>
    <cellStyle name="Normal 15 4 2 2 3 2 3" xfId="29672" xr:uid="{00000000-0005-0000-0000-000004330000}"/>
    <cellStyle name="Normal 15 4 2 2 3 3" xfId="17943" xr:uid="{00000000-0005-0000-0000-000005330000}"/>
    <cellStyle name="Normal 15 4 2 2 3 3 2" xfId="33056" xr:uid="{00000000-0005-0000-0000-000006330000}"/>
    <cellStyle name="Normal 15 4 2 2 3 4" xfId="26288" xr:uid="{00000000-0005-0000-0000-000007330000}"/>
    <cellStyle name="Normal 15 4 2 2 4" xfId="12828" xr:uid="{00000000-0005-0000-0000-000008330000}"/>
    <cellStyle name="Normal 15 4 2 2 4 2" xfId="19611" xr:uid="{00000000-0005-0000-0000-000009330000}"/>
    <cellStyle name="Normal 15 4 2 2 4 2 2" xfId="34724" xr:uid="{00000000-0005-0000-0000-00000A330000}"/>
    <cellStyle name="Normal 15 4 2 2 4 3" xfId="27956" xr:uid="{00000000-0005-0000-0000-00000B330000}"/>
    <cellStyle name="Normal 15 4 2 2 5" xfId="16216" xr:uid="{00000000-0005-0000-0000-00000C330000}"/>
    <cellStyle name="Normal 15 4 2 2 5 2" xfId="31340" xr:uid="{00000000-0005-0000-0000-00000D330000}"/>
    <cellStyle name="Normal 15 4 2 2 6" xfId="9418" xr:uid="{00000000-0005-0000-0000-00000E330000}"/>
    <cellStyle name="Normal 15 4 2 2 6 2" xfId="24572" xr:uid="{00000000-0005-0000-0000-00000F330000}"/>
    <cellStyle name="Normal 15 4 2 2 7" xfId="23019" xr:uid="{00000000-0005-0000-0000-000010330000}"/>
    <cellStyle name="Normal 15 4 2 3" xfId="9840" xr:uid="{00000000-0005-0000-0000-000011330000}"/>
    <cellStyle name="Normal 15 4 2 3 2" xfId="11576" xr:uid="{00000000-0005-0000-0000-000012330000}"/>
    <cellStyle name="Normal 15 4 2 3 2 2" xfId="14961" xr:uid="{00000000-0005-0000-0000-000013330000}"/>
    <cellStyle name="Normal 15 4 2 3 2 2 2" xfId="21745" xr:uid="{00000000-0005-0000-0000-000014330000}"/>
    <cellStyle name="Normal 15 4 2 3 2 2 2 2" xfId="36858" xr:uid="{00000000-0005-0000-0000-000015330000}"/>
    <cellStyle name="Normal 15 4 2 3 2 2 3" xfId="30090" xr:uid="{00000000-0005-0000-0000-000016330000}"/>
    <cellStyle name="Normal 15 4 2 3 2 3" xfId="18361" xr:uid="{00000000-0005-0000-0000-000017330000}"/>
    <cellStyle name="Normal 15 4 2 3 2 3 2" xfId="33474" xr:uid="{00000000-0005-0000-0000-000018330000}"/>
    <cellStyle name="Normal 15 4 2 3 2 4" xfId="26706" xr:uid="{00000000-0005-0000-0000-000019330000}"/>
    <cellStyle name="Normal 15 4 2 3 3" xfId="13248" xr:uid="{00000000-0005-0000-0000-00001A330000}"/>
    <cellStyle name="Normal 15 4 2 3 3 2" xfId="20032" xr:uid="{00000000-0005-0000-0000-00001B330000}"/>
    <cellStyle name="Normal 15 4 2 3 3 2 2" xfId="35145" xr:uid="{00000000-0005-0000-0000-00001C330000}"/>
    <cellStyle name="Normal 15 4 2 3 3 3" xfId="28377" xr:uid="{00000000-0005-0000-0000-00001D330000}"/>
    <cellStyle name="Normal 15 4 2 3 4" xfId="16634" xr:uid="{00000000-0005-0000-0000-00001E330000}"/>
    <cellStyle name="Normal 15 4 2 3 4 2" xfId="31758" xr:uid="{00000000-0005-0000-0000-00001F330000}"/>
    <cellStyle name="Normal 15 4 2 3 5" xfId="24993" xr:uid="{00000000-0005-0000-0000-000020330000}"/>
    <cellStyle name="Normal 15 4 2 4" xfId="10743" xr:uid="{00000000-0005-0000-0000-000021330000}"/>
    <cellStyle name="Normal 15 4 2 4 2" xfId="14127" xr:uid="{00000000-0005-0000-0000-000022330000}"/>
    <cellStyle name="Normal 15 4 2 4 2 2" xfId="20911" xr:uid="{00000000-0005-0000-0000-000023330000}"/>
    <cellStyle name="Normal 15 4 2 4 2 2 2" xfId="36024" xr:uid="{00000000-0005-0000-0000-000024330000}"/>
    <cellStyle name="Normal 15 4 2 4 2 3" xfId="29256" xr:uid="{00000000-0005-0000-0000-000025330000}"/>
    <cellStyle name="Normal 15 4 2 4 3" xfId="17527" xr:uid="{00000000-0005-0000-0000-000026330000}"/>
    <cellStyle name="Normal 15 4 2 4 3 2" xfId="32640" xr:uid="{00000000-0005-0000-0000-000027330000}"/>
    <cellStyle name="Normal 15 4 2 4 4" xfId="25872" xr:uid="{00000000-0005-0000-0000-000028330000}"/>
    <cellStyle name="Normal 15 4 2 5" xfId="12412" xr:uid="{00000000-0005-0000-0000-000029330000}"/>
    <cellStyle name="Normal 15 4 2 5 2" xfId="19195" xr:uid="{00000000-0005-0000-0000-00002A330000}"/>
    <cellStyle name="Normal 15 4 2 5 2 2" xfId="34308" xr:uid="{00000000-0005-0000-0000-00002B330000}"/>
    <cellStyle name="Normal 15 4 2 5 3" xfId="27540" xr:uid="{00000000-0005-0000-0000-00002C330000}"/>
    <cellStyle name="Normal 15 4 2 6" xfId="15800" xr:uid="{00000000-0005-0000-0000-00002D330000}"/>
    <cellStyle name="Normal 15 4 2 6 2" xfId="30924" xr:uid="{00000000-0005-0000-0000-00002E330000}"/>
    <cellStyle name="Normal 15 4 2 7" xfId="9002" xr:uid="{00000000-0005-0000-0000-00002F330000}"/>
    <cellStyle name="Normal 15 4 2 7 2" xfId="24156" xr:uid="{00000000-0005-0000-0000-000030330000}"/>
    <cellStyle name="Normal 15 4 2 8" xfId="22603" xr:uid="{00000000-0005-0000-0000-000031330000}"/>
    <cellStyle name="Normal 15 4 3" xfId="7325" xr:uid="{00000000-0005-0000-0000-000032330000}"/>
    <cellStyle name="Normal 15 4 3 2" xfId="10047" xr:uid="{00000000-0005-0000-0000-000033330000}"/>
    <cellStyle name="Normal 15 4 3 2 2" xfId="11784" xr:uid="{00000000-0005-0000-0000-000034330000}"/>
    <cellStyle name="Normal 15 4 3 2 2 2" xfId="15169" xr:uid="{00000000-0005-0000-0000-000035330000}"/>
    <cellStyle name="Normal 15 4 3 2 2 2 2" xfId="21953" xr:uid="{00000000-0005-0000-0000-000036330000}"/>
    <cellStyle name="Normal 15 4 3 2 2 2 2 2" xfId="37066" xr:uid="{00000000-0005-0000-0000-000037330000}"/>
    <cellStyle name="Normal 15 4 3 2 2 2 3" xfId="30298" xr:uid="{00000000-0005-0000-0000-000038330000}"/>
    <cellStyle name="Normal 15 4 3 2 2 3" xfId="18569" xr:uid="{00000000-0005-0000-0000-000039330000}"/>
    <cellStyle name="Normal 15 4 3 2 2 3 2" xfId="33682" xr:uid="{00000000-0005-0000-0000-00003A330000}"/>
    <cellStyle name="Normal 15 4 3 2 2 4" xfId="26914" xr:uid="{00000000-0005-0000-0000-00003B330000}"/>
    <cellStyle name="Normal 15 4 3 2 3" xfId="13456" xr:uid="{00000000-0005-0000-0000-00003C330000}"/>
    <cellStyle name="Normal 15 4 3 2 3 2" xfId="20240" xr:uid="{00000000-0005-0000-0000-00003D330000}"/>
    <cellStyle name="Normal 15 4 3 2 3 2 2" xfId="35353" xr:uid="{00000000-0005-0000-0000-00003E330000}"/>
    <cellStyle name="Normal 15 4 3 2 3 3" xfId="28585" xr:uid="{00000000-0005-0000-0000-00003F330000}"/>
    <cellStyle name="Normal 15 4 3 2 4" xfId="16843" xr:uid="{00000000-0005-0000-0000-000040330000}"/>
    <cellStyle name="Normal 15 4 3 2 4 2" xfId="31966" xr:uid="{00000000-0005-0000-0000-000041330000}"/>
    <cellStyle name="Normal 15 4 3 2 5" xfId="25201" xr:uid="{00000000-0005-0000-0000-000042330000}"/>
    <cellStyle name="Normal 15 4 3 3" xfId="10950" xr:uid="{00000000-0005-0000-0000-000043330000}"/>
    <cellStyle name="Normal 15 4 3 3 2" xfId="14335" xr:uid="{00000000-0005-0000-0000-000044330000}"/>
    <cellStyle name="Normal 15 4 3 3 2 2" xfId="21119" xr:uid="{00000000-0005-0000-0000-000045330000}"/>
    <cellStyle name="Normal 15 4 3 3 2 2 2" xfId="36232" xr:uid="{00000000-0005-0000-0000-000046330000}"/>
    <cellStyle name="Normal 15 4 3 3 2 3" xfId="29464" xr:uid="{00000000-0005-0000-0000-000047330000}"/>
    <cellStyle name="Normal 15 4 3 3 3" xfId="17735" xr:uid="{00000000-0005-0000-0000-000048330000}"/>
    <cellStyle name="Normal 15 4 3 3 3 2" xfId="32848" xr:uid="{00000000-0005-0000-0000-000049330000}"/>
    <cellStyle name="Normal 15 4 3 3 4" xfId="26080" xr:uid="{00000000-0005-0000-0000-00004A330000}"/>
    <cellStyle name="Normal 15 4 3 4" xfId="12620" xr:uid="{00000000-0005-0000-0000-00004B330000}"/>
    <cellStyle name="Normal 15 4 3 4 2" xfId="19403" xr:uid="{00000000-0005-0000-0000-00004C330000}"/>
    <cellStyle name="Normal 15 4 3 4 2 2" xfId="34516" xr:uid="{00000000-0005-0000-0000-00004D330000}"/>
    <cellStyle name="Normal 15 4 3 4 3" xfId="27748" xr:uid="{00000000-0005-0000-0000-00004E330000}"/>
    <cellStyle name="Normal 15 4 3 5" xfId="16008" xr:uid="{00000000-0005-0000-0000-00004F330000}"/>
    <cellStyle name="Normal 15 4 3 5 2" xfId="31132" xr:uid="{00000000-0005-0000-0000-000050330000}"/>
    <cellStyle name="Normal 15 4 3 6" xfId="9210" xr:uid="{00000000-0005-0000-0000-000051330000}"/>
    <cellStyle name="Normal 15 4 3 6 2" xfId="24364" xr:uid="{00000000-0005-0000-0000-000052330000}"/>
    <cellStyle name="Normal 15 4 3 7" xfId="22811" xr:uid="{00000000-0005-0000-0000-000053330000}"/>
    <cellStyle name="Normal 15 4 4" xfId="9632" xr:uid="{00000000-0005-0000-0000-000054330000}"/>
    <cellStyle name="Normal 15 4 4 2" xfId="11368" xr:uid="{00000000-0005-0000-0000-000055330000}"/>
    <cellStyle name="Normal 15 4 4 2 2" xfId="14753" xr:uid="{00000000-0005-0000-0000-000056330000}"/>
    <cellStyle name="Normal 15 4 4 2 2 2" xfId="21537" xr:uid="{00000000-0005-0000-0000-000057330000}"/>
    <cellStyle name="Normal 15 4 4 2 2 2 2" xfId="36650" xr:uid="{00000000-0005-0000-0000-000058330000}"/>
    <cellStyle name="Normal 15 4 4 2 2 3" xfId="29882" xr:uid="{00000000-0005-0000-0000-000059330000}"/>
    <cellStyle name="Normal 15 4 4 2 3" xfId="18153" xr:uid="{00000000-0005-0000-0000-00005A330000}"/>
    <cellStyle name="Normal 15 4 4 2 3 2" xfId="33266" xr:uid="{00000000-0005-0000-0000-00005B330000}"/>
    <cellStyle name="Normal 15 4 4 2 4" xfId="26498" xr:uid="{00000000-0005-0000-0000-00005C330000}"/>
    <cellStyle name="Normal 15 4 4 3" xfId="13040" xr:uid="{00000000-0005-0000-0000-00005D330000}"/>
    <cellStyle name="Normal 15 4 4 3 2" xfId="19824" xr:uid="{00000000-0005-0000-0000-00005E330000}"/>
    <cellStyle name="Normal 15 4 4 3 2 2" xfId="34937" xr:uid="{00000000-0005-0000-0000-00005F330000}"/>
    <cellStyle name="Normal 15 4 4 3 3" xfId="28169" xr:uid="{00000000-0005-0000-0000-000060330000}"/>
    <cellStyle name="Normal 15 4 4 4" xfId="16426" xr:uid="{00000000-0005-0000-0000-000061330000}"/>
    <cellStyle name="Normal 15 4 4 4 2" xfId="31550" xr:uid="{00000000-0005-0000-0000-000062330000}"/>
    <cellStyle name="Normal 15 4 4 5" xfId="24785" xr:uid="{00000000-0005-0000-0000-000063330000}"/>
    <cellStyle name="Normal 15 4 5" xfId="10535" xr:uid="{00000000-0005-0000-0000-000064330000}"/>
    <cellStyle name="Normal 15 4 5 2" xfId="13919" xr:uid="{00000000-0005-0000-0000-000065330000}"/>
    <cellStyle name="Normal 15 4 5 2 2" xfId="20703" xr:uid="{00000000-0005-0000-0000-000066330000}"/>
    <cellStyle name="Normal 15 4 5 2 2 2" xfId="35816" xr:uid="{00000000-0005-0000-0000-000067330000}"/>
    <cellStyle name="Normal 15 4 5 2 3" xfId="29048" xr:uid="{00000000-0005-0000-0000-000068330000}"/>
    <cellStyle name="Normal 15 4 5 3" xfId="17319" xr:uid="{00000000-0005-0000-0000-000069330000}"/>
    <cellStyle name="Normal 15 4 5 3 2" xfId="32432" xr:uid="{00000000-0005-0000-0000-00006A330000}"/>
    <cellStyle name="Normal 15 4 5 4" xfId="25664" xr:uid="{00000000-0005-0000-0000-00006B330000}"/>
    <cellStyle name="Normal 15 4 6" xfId="12204" xr:uid="{00000000-0005-0000-0000-00006C330000}"/>
    <cellStyle name="Normal 15 4 6 2" xfId="18987" xr:uid="{00000000-0005-0000-0000-00006D330000}"/>
    <cellStyle name="Normal 15 4 6 2 2" xfId="34100" xr:uid="{00000000-0005-0000-0000-00006E330000}"/>
    <cellStyle name="Normal 15 4 6 3" xfId="27332" xr:uid="{00000000-0005-0000-0000-00006F330000}"/>
    <cellStyle name="Normal 15 4 7" xfId="15592" xr:uid="{00000000-0005-0000-0000-000070330000}"/>
    <cellStyle name="Normal 15 4 7 2" xfId="30716" xr:uid="{00000000-0005-0000-0000-000071330000}"/>
    <cellStyle name="Normal 15 4 8" xfId="8793" xr:uid="{00000000-0005-0000-0000-000072330000}"/>
    <cellStyle name="Normal 15 4 8 2" xfId="23948" xr:uid="{00000000-0005-0000-0000-000073330000}"/>
    <cellStyle name="Normal 15 4 9" xfId="22395" xr:uid="{00000000-0005-0000-0000-000074330000}"/>
    <cellStyle name="Normal 15 5" xfId="7014" xr:uid="{00000000-0005-0000-0000-000075330000}"/>
    <cellStyle name="Normal 15 5 2" xfId="7430" xr:uid="{00000000-0005-0000-0000-000076330000}"/>
    <cellStyle name="Normal 15 5 2 2" xfId="10152" xr:uid="{00000000-0005-0000-0000-000077330000}"/>
    <cellStyle name="Normal 15 5 2 2 2" xfId="11889" xr:uid="{00000000-0005-0000-0000-000078330000}"/>
    <cellStyle name="Normal 15 5 2 2 2 2" xfId="15274" xr:uid="{00000000-0005-0000-0000-000079330000}"/>
    <cellStyle name="Normal 15 5 2 2 2 2 2" xfId="22058" xr:uid="{00000000-0005-0000-0000-00007A330000}"/>
    <cellStyle name="Normal 15 5 2 2 2 2 2 2" xfId="37171" xr:uid="{00000000-0005-0000-0000-00007B330000}"/>
    <cellStyle name="Normal 15 5 2 2 2 2 3" xfId="30403" xr:uid="{00000000-0005-0000-0000-00007C330000}"/>
    <cellStyle name="Normal 15 5 2 2 2 3" xfId="18674" xr:uid="{00000000-0005-0000-0000-00007D330000}"/>
    <cellStyle name="Normal 15 5 2 2 2 3 2" xfId="33787" xr:uid="{00000000-0005-0000-0000-00007E330000}"/>
    <cellStyle name="Normal 15 5 2 2 2 4" xfId="27019" xr:uid="{00000000-0005-0000-0000-00007F330000}"/>
    <cellStyle name="Normal 15 5 2 2 3" xfId="13561" xr:uid="{00000000-0005-0000-0000-000080330000}"/>
    <cellStyle name="Normal 15 5 2 2 3 2" xfId="20345" xr:uid="{00000000-0005-0000-0000-000081330000}"/>
    <cellStyle name="Normal 15 5 2 2 3 2 2" xfId="35458" xr:uid="{00000000-0005-0000-0000-000082330000}"/>
    <cellStyle name="Normal 15 5 2 2 3 3" xfId="28690" xr:uid="{00000000-0005-0000-0000-000083330000}"/>
    <cellStyle name="Normal 15 5 2 2 4" xfId="16948" xr:uid="{00000000-0005-0000-0000-000084330000}"/>
    <cellStyle name="Normal 15 5 2 2 4 2" xfId="32071" xr:uid="{00000000-0005-0000-0000-000085330000}"/>
    <cellStyle name="Normal 15 5 2 2 5" xfId="25306" xr:uid="{00000000-0005-0000-0000-000086330000}"/>
    <cellStyle name="Normal 15 5 2 3" xfId="11055" xr:uid="{00000000-0005-0000-0000-000087330000}"/>
    <cellStyle name="Normal 15 5 2 3 2" xfId="14440" xr:uid="{00000000-0005-0000-0000-000088330000}"/>
    <cellStyle name="Normal 15 5 2 3 2 2" xfId="21224" xr:uid="{00000000-0005-0000-0000-000089330000}"/>
    <cellStyle name="Normal 15 5 2 3 2 2 2" xfId="36337" xr:uid="{00000000-0005-0000-0000-00008A330000}"/>
    <cellStyle name="Normal 15 5 2 3 2 3" xfId="29569" xr:uid="{00000000-0005-0000-0000-00008B330000}"/>
    <cellStyle name="Normal 15 5 2 3 3" xfId="17840" xr:uid="{00000000-0005-0000-0000-00008C330000}"/>
    <cellStyle name="Normal 15 5 2 3 3 2" xfId="32953" xr:uid="{00000000-0005-0000-0000-00008D330000}"/>
    <cellStyle name="Normal 15 5 2 3 4" xfId="26185" xr:uid="{00000000-0005-0000-0000-00008E330000}"/>
    <cellStyle name="Normal 15 5 2 4" xfId="12725" xr:uid="{00000000-0005-0000-0000-00008F330000}"/>
    <cellStyle name="Normal 15 5 2 4 2" xfId="19508" xr:uid="{00000000-0005-0000-0000-000090330000}"/>
    <cellStyle name="Normal 15 5 2 4 2 2" xfId="34621" xr:uid="{00000000-0005-0000-0000-000091330000}"/>
    <cellStyle name="Normal 15 5 2 4 3" xfId="27853" xr:uid="{00000000-0005-0000-0000-000092330000}"/>
    <cellStyle name="Normal 15 5 2 5" xfId="16113" xr:uid="{00000000-0005-0000-0000-000093330000}"/>
    <cellStyle name="Normal 15 5 2 5 2" xfId="31237" xr:uid="{00000000-0005-0000-0000-000094330000}"/>
    <cellStyle name="Normal 15 5 2 6" xfId="9315" xr:uid="{00000000-0005-0000-0000-000095330000}"/>
    <cellStyle name="Normal 15 5 2 6 2" xfId="24469" xr:uid="{00000000-0005-0000-0000-000096330000}"/>
    <cellStyle name="Normal 15 5 2 7" xfId="22916" xr:uid="{00000000-0005-0000-0000-000097330000}"/>
    <cellStyle name="Normal 15 5 3" xfId="9737" xr:uid="{00000000-0005-0000-0000-000098330000}"/>
    <cellStyle name="Normal 15 5 3 2" xfId="11473" xr:uid="{00000000-0005-0000-0000-000099330000}"/>
    <cellStyle name="Normal 15 5 3 2 2" xfId="14858" xr:uid="{00000000-0005-0000-0000-00009A330000}"/>
    <cellStyle name="Normal 15 5 3 2 2 2" xfId="21642" xr:uid="{00000000-0005-0000-0000-00009B330000}"/>
    <cellStyle name="Normal 15 5 3 2 2 2 2" xfId="36755" xr:uid="{00000000-0005-0000-0000-00009C330000}"/>
    <cellStyle name="Normal 15 5 3 2 2 3" xfId="29987" xr:uid="{00000000-0005-0000-0000-00009D330000}"/>
    <cellStyle name="Normal 15 5 3 2 3" xfId="18258" xr:uid="{00000000-0005-0000-0000-00009E330000}"/>
    <cellStyle name="Normal 15 5 3 2 3 2" xfId="33371" xr:uid="{00000000-0005-0000-0000-00009F330000}"/>
    <cellStyle name="Normal 15 5 3 2 4" xfId="26603" xr:uid="{00000000-0005-0000-0000-0000A0330000}"/>
    <cellStyle name="Normal 15 5 3 3" xfId="13145" xr:uid="{00000000-0005-0000-0000-0000A1330000}"/>
    <cellStyle name="Normal 15 5 3 3 2" xfId="19929" xr:uid="{00000000-0005-0000-0000-0000A2330000}"/>
    <cellStyle name="Normal 15 5 3 3 2 2" xfId="35042" xr:uid="{00000000-0005-0000-0000-0000A3330000}"/>
    <cellStyle name="Normal 15 5 3 3 3" xfId="28274" xr:uid="{00000000-0005-0000-0000-0000A4330000}"/>
    <cellStyle name="Normal 15 5 3 4" xfId="16531" xr:uid="{00000000-0005-0000-0000-0000A5330000}"/>
    <cellStyle name="Normal 15 5 3 4 2" xfId="31655" xr:uid="{00000000-0005-0000-0000-0000A6330000}"/>
    <cellStyle name="Normal 15 5 3 5" xfId="24890" xr:uid="{00000000-0005-0000-0000-0000A7330000}"/>
    <cellStyle name="Normal 15 5 4" xfId="10640" xr:uid="{00000000-0005-0000-0000-0000A8330000}"/>
    <cellStyle name="Normal 15 5 4 2" xfId="14024" xr:uid="{00000000-0005-0000-0000-0000A9330000}"/>
    <cellStyle name="Normal 15 5 4 2 2" xfId="20808" xr:uid="{00000000-0005-0000-0000-0000AA330000}"/>
    <cellStyle name="Normal 15 5 4 2 2 2" xfId="35921" xr:uid="{00000000-0005-0000-0000-0000AB330000}"/>
    <cellStyle name="Normal 15 5 4 2 3" xfId="29153" xr:uid="{00000000-0005-0000-0000-0000AC330000}"/>
    <cellStyle name="Normal 15 5 4 3" xfId="17424" xr:uid="{00000000-0005-0000-0000-0000AD330000}"/>
    <cellStyle name="Normal 15 5 4 3 2" xfId="32537" xr:uid="{00000000-0005-0000-0000-0000AE330000}"/>
    <cellStyle name="Normal 15 5 4 4" xfId="25769" xr:uid="{00000000-0005-0000-0000-0000AF330000}"/>
    <cellStyle name="Normal 15 5 5" xfId="12309" xr:uid="{00000000-0005-0000-0000-0000B0330000}"/>
    <cellStyle name="Normal 15 5 5 2" xfId="19092" xr:uid="{00000000-0005-0000-0000-0000B1330000}"/>
    <cellStyle name="Normal 15 5 5 2 2" xfId="34205" xr:uid="{00000000-0005-0000-0000-0000B2330000}"/>
    <cellStyle name="Normal 15 5 5 3" xfId="27437" xr:uid="{00000000-0005-0000-0000-0000B3330000}"/>
    <cellStyle name="Normal 15 5 6" xfId="15697" xr:uid="{00000000-0005-0000-0000-0000B4330000}"/>
    <cellStyle name="Normal 15 5 6 2" xfId="30821" xr:uid="{00000000-0005-0000-0000-0000B5330000}"/>
    <cellStyle name="Normal 15 5 7" xfId="8899" xr:uid="{00000000-0005-0000-0000-0000B6330000}"/>
    <cellStyle name="Normal 15 5 7 2" xfId="24053" xr:uid="{00000000-0005-0000-0000-0000B7330000}"/>
    <cellStyle name="Normal 15 5 8" xfId="22500" xr:uid="{00000000-0005-0000-0000-0000B8330000}"/>
    <cellStyle name="Normal 15 6" xfId="7224" xr:uid="{00000000-0005-0000-0000-0000B9330000}"/>
    <cellStyle name="Normal 15 6 2" xfId="9945" xr:uid="{00000000-0005-0000-0000-0000BA330000}"/>
    <cellStyle name="Normal 15 6 2 2" xfId="11681" xr:uid="{00000000-0005-0000-0000-0000BB330000}"/>
    <cellStyle name="Normal 15 6 2 2 2" xfId="15066" xr:uid="{00000000-0005-0000-0000-0000BC330000}"/>
    <cellStyle name="Normal 15 6 2 2 2 2" xfId="21850" xr:uid="{00000000-0005-0000-0000-0000BD330000}"/>
    <cellStyle name="Normal 15 6 2 2 2 2 2" xfId="36963" xr:uid="{00000000-0005-0000-0000-0000BE330000}"/>
    <cellStyle name="Normal 15 6 2 2 2 3" xfId="30195" xr:uid="{00000000-0005-0000-0000-0000BF330000}"/>
    <cellStyle name="Normal 15 6 2 2 3" xfId="18466" xr:uid="{00000000-0005-0000-0000-0000C0330000}"/>
    <cellStyle name="Normal 15 6 2 2 3 2" xfId="33579" xr:uid="{00000000-0005-0000-0000-0000C1330000}"/>
    <cellStyle name="Normal 15 6 2 2 4" xfId="26811" xr:uid="{00000000-0005-0000-0000-0000C2330000}"/>
    <cellStyle name="Normal 15 6 2 3" xfId="13353" xr:uid="{00000000-0005-0000-0000-0000C3330000}"/>
    <cellStyle name="Normal 15 6 2 3 2" xfId="20137" xr:uid="{00000000-0005-0000-0000-0000C4330000}"/>
    <cellStyle name="Normal 15 6 2 3 2 2" xfId="35250" xr:uid="{00000000-0005-0000-0000-0000C5330000}"/>
    <cellStyle name="Normal 15 6 2 3 3" xfId="28482" xr:uid="{00000000-0005-0000-0000-0000C6330000}"/>
    <cellStyle name="Normal 15 6 2 4" xfId="16740" xr:uid="{00000000-0005-0000-0000-0000C7330000}"/>
    <cellStyle name="Normal 15 6 2 4 2" xfId="31863" xr:uid="{00000000-0005-0000-0000-0000C8330000}"/>
    <cellStyle name="Normal 15 6 2 5" xfId="25098" xr:uid="{00000000-0005-0000-0000-0000C9330000}"/>
    <cellStyle name="Normal 15 6 3" xfId="10848" xr:uid="{00000000-0005-0000-0000-0000CA330000}"/>
    <cellStyle name="Normal 15 6 3 2" xfId="14232" xr:uid="{00000000-0005-0000-0000-0000CB330000}"/>
    <cellStyle name="Normal 15 6 3 2 2" xfId="21016" xr:uid="{00000000-0005-0000-0000-0000CC330000}"/>
    <cellStyle name="Normal 15 6 3 2 2 2" xfId="36129" xr:uid="{00000000-0005-0000-0000-0000CD330000}"/>
    <cellStyle name="Normal 15 6 3 2 3" xfId="29361" xr:uid="{00000000-0005-0000-0000-0000CE330000}"/>
    <cellStyle name="Normal 15 6 3 3" xfId="17632" xr:uid="{00000000-0005-0000-0000-0000CF330000}"/>
    <cellStyle name="Normal 15 6 3 3 2" xfId="32745" xr:uid="{00000000-0005-0000-0000-0000D0330000}"/>
    <cellStyle name="Normal 15 6 3 4" xfId="25977" xr:uid="{00000000-0005-0000-0000-0000D1330000}"/>
    <cellStyle name="Normal 15 6 4" xfId="12517" xr:uid="{00000000-0005-0000-0000-0000D2330000}"/>
    <cellStyle name="Normal 15 6 4 2" xfId="19300" xr:uid="{00000000-0005-0000-0000-0000D3330000}"/>
    <cellStyle name="Normal 15 6 4 2 2" xfId="34413" xr:uid="{00000000-0005-0000-0000-0000D4330000}"/>
    <cellStyle name="Normal 15 6 4 3" xfId="27645" xr:uid="{00000000-0005-0000-0000-0000D5330000}"/>
    <cellStyle name="Normal 15 6 5" xfId="15905" xr:uid="{00000000-0005-0000-0000-0000D6330000}"/>
    <cellStyle name="Normal 15 6 5 2" xfId="31029" xr:uid="{00000000-0005-0000-0000-0000D7330000}"/>
    <cellStyle name="Normal 15 6 6" xfId="9107" xr:uid="{00000000-0005-0000-0000-0000D8330000}"/>
    <cellStyle name="Normal 15 6 6 2" xfId="24261" xr:uid="{00000000-0005-0000-0000-0000D9330000}"/>
    <cellStyle name="Normal 15 6 7" xfId="22708" xr:uid="{00000000-0005-0000-0000-0000DA330000}"/>
    <cellStyle name="Normal 15 7" xfId="9529" xr:uid="{00000000-0005-0000-0000-0000DB330000}"/>
    <cellStyle name="Normal 15 7 2" xfId="11267" xr:uid="{00000000-0005-0000-0000-0000DC330000}"/>
    <cellStyle name="Normal 15 7 2 2" xfId="14652" xr:uid="{00000000-0005-0000-0000-0000DD330000}"/>
    <cellStyle name="Normal 15 7 2 2 2" xfId="21436" xr:uid="{00000000-0005-0000-0000-0000DE330000}"/>
    <cellStyle name="Normal 15 7 2 2 2 2" xfId="36549" xr:uid="{00000000-0005-0000-0000-0000DF330000}"/>
    <cellStyle name="Normal 15 7 2 2 3" xfId="29781" xr:uid="{00000000-0005-0000-0000-0000E0330000}"/>
    <cellStyle name="Normal 15 7 2 3" xfId="18052" xr:uid="{00000000-0005-0000-0000-0000E1330000}"/>
    <cellStyle name="Normal 15 7 2 3 2" xfId="33165" xr:uid="{00000000-0005-0000-0000-0000E2330000}"/>
    <cellStyle name="Normal 15 7 2 4" xfId="26397" xr:uid="{00000000-0005-0000-0000-0000E3330000}"/>
    <cellStyle name="Normal 15 7 3" xfId="12937" xr:uid="{00000000-0005-0000-0000-0000E4330000}"/>
    <cellStyle name="Normal 15 7 3 2" xfId="19721" xr:uid="{00000000-0005-0000-0000-0000E5330000}"/>
    <cellStyle name="Normal 15 7 3 2 2" xfId="34834" xr:uid="{00000000-0005-0000-0000-0000E6330000}"/>
    <cellStyle name="Normal 15 7 3 3" xfId="28066" xr:uid="{00000000-0005-0000-0000-0000E7330000}"/>
    <cellStyle name="Normal 15 7 4" xfId="16323" xr:uid="{00000000-0005-0000-0000-0000E8330000}"/>
    <cellStyle name="Normal 15 7 4 2" xfId="31447" xr:uid="{00000000-0005-0000-0000-0000E9330000}"/>
    <cellStyle name="Normal 15 7 5" xfId="24682" xr:uid="{00000000-0005-0000-0000-0000EA330000}"/>
    <cellStyle name="Normal 15 8" xfId="10429" xr:uid="{00000000-0005-0000-0000-0000EB330000}"/>
    <cellStyle name="Normal 15 8 2" xfId="13816" xr:uid="{00000000-0005-0000-0000-0000EC330000}"/>
    <cellStyle name="Normal 15 8 2 2" xfId="20600" xr:uid="{00000000-0005-0000-0000-0000ED330000}"/>
    <cellStyle name="Normal 15 8 2 2 2" xfId="35713" xr:uid="{00000000-0005-0000-0000-0000EE330000}"/>
    <cellStyle name="Normal 15 8 2 3" xfId="28945" xr:uid="{00000000-0005-0000-0000-0000EF330000}"/>
    <cellStyle name="Normal 15 8 3" xfId="17216" xr:uid="{00000000-0005-0000-0000-0000F0330000}"/>
    <cellStyle name="Normal 15 8 3 2" xfId="32329" xr:uid="{00000000-0005-0000-0000-0000F1330000}"/>
    <cellStyle name="Normal 15 8 4" xfId="25561" xr:uid="{00000000-0005-0000-0000-0000F2330000}"/>
    <cellStyle name="Normal 15 9" xfId="12101" xr:uid="{00000000-0005-0000-0000-0000F3330000}"/>
    <cellStyle name="Normal 15 9 2" xfId="18884" xr:uid="{00000000-0005-0000-0000-0000F4330000}"/>
    <cellStyle name="Normal 15 9 2 2" xfId="33997" xr:uid="{00000000-0005-0000-0000-0000F5330000}"/>
    <cellStyle name="Normal 15 9 3" xfId="27229" xr:uid="{00000000-0005-0000-0000-0000F6330000}"/>
    <cellStyle name="Normal 16" xfId="49" xr:uid="{00000000-0005-0000-0000-0000F7330000}"/>
    <cellStyle name="Normal 16 10" xfId="2567" xr:uid="{00000000-0005-0000-0000-0000F8330000}"/>
    <cellStyle name="Normal 16 10 2" xfId="15492" xr:uid="{00000000-0005-0000-0000-0000F9330000}"/>
    <cellStyle name="Normal 16 10 2 2" xfId="30614" xr:uid="{00000000-0005-0000-0000-0000FA330000}"/>
    <cellStyle name="Normal 16 10 3" xfId="5978" xr:uid="{00000000-0005-0000-0000-0000FB330000}"/>
    <cellStyle name="Normal 16 10 4" xfId="4907" xr:uid="{00000000-0005-0000-0000-0000FC330000}"/>
    <cellStyle name="Normal 16 11" xfId="2566" xr:uid="{00000000-0005-0000-0000-0000FD330000}"/>
    <cellStyle name="Normal 16 11 2" xfId="23216" xr:uid="{00000000-0005-0000-0000-0000FE330000}"/>
    <cellStyle name="Normal 16 11 3" xfId="8017" xr:uid="{00000000-0005-0000-0000-0000FF330000}"/>
    <cellStyle name="Normal 16 12" xfId="8691" xr:uid="{00000000-0005-0000-0000-000000340000}"/>
    <cellStyle name="Normal 16 12 2" xfId="23846" xr:uid="{00000000-0005-0000-0000-000001340000}"/>
    <cellStyle name="Normal 16 13" xfId="22293" xr:uid="{00000000-0005-0000-0000-000002340000}"/>
    <cellStyle name="Normal 16 2" xfId="1441" xr:uid="{00000000-0005-0000-0000-000003340000}"/>
    <cellStyle name="Normal 16 2 10" xfId="4337" xr:uid="{00000000-0005-0000-0000-000004340000}"/>
    <cellStyle name="Normal 16 2 10 2" xfId="7709" xr:uid="{00000000-0005-0000-0000-000005340000}"/>
    <cellStyle name="Normal 16 2 11" xfId="8715" xr:uid="{00000000-0005-0000-0000-000006340000}"/>
    <cellStyle name="Normal 16 2 11 2" xfId="23870" xr:uid="{00000000-0005-0000-0000-000007340000}"/>
    <cellStyle name="Normal 16 2 12" xfId="22317" xr:uid="{00000000-0005-0000-0000-000008340000}"/>
    <cellStyle name="Normal 16 2 13" xfId="6828" xr:uid="{00000000-0005-0000-0000-000009340000}"/>
    <cellStyle name="Normal 16 2 14" xfId="5979" xr:uid="{00000000-0005-0000-0000-00000A340000}"/>
    <cellStyle name="Normal 16 2 15" xfId="4908" xr:uid="{00000000-0005-0000-0000-00000B340000}"/>
    <cellStyle name="Normal 16 2 2" xfId="2569" xr:uid="{00000000-0005-0000-0000-00000C340000}"/>
    <cellStyle name="Normal 16 2 2 10" xfId="22365" xr:uid="{00000000-0005-0000-0000-00000D340000}"/>
    <cellStyle name="Normal 16 2 2 11" xfId="6875" xr:uid="{00000000-0005-0000-0000-00000E340000}"/>
    <cellStyle name="Normal 16 2 2 12" xfId="5980" xr:uid="{00000000-0005-0000-0000-00000F340000}"/>
    <cellStyle name="Normal 16 2 2 13" xfId="4909" xr:uid="{00000000-0005-0000-0000-000010340000}"/>
    <cellStyle name="Normal 16 2 2 2" xfId="6979" xr:uid="{00000000-0005-0000-0000-000011340000}"/>
    <cellStyle name="Normal 16 2 2 2 2" xfId="7189" xr:uid="{00000000-0005-0000-0000-000012340000}"/>
    <cellStyle name="Normal 16 2 2 2 2 2" xfId="7606" xr:uid="{00000000-0005-0000-0000-000013340000}"/>
    <cellStyle name="Normal 16 2 2 2 2 2 2" xfId="10328" xr:uid="{00000000-0005-0000-0000-000014340000}"/>
    <cellStyle name="Normal 16 2 2 2 2 2 2 2" xfId="12065" xr:uid="{00000000-0005-0000-0000-000015340000}"/>
    <cellStyle name="Normal 16 2 2 2 2 2 2 2 2" xfId="15450" xr:uid="{00000000-0005-0000-0000-000016340000}"/>
    <cellStyle name="Normal 16 2 2 2 2 2 2 2 2 2" xfId="22234" xr:uid="{00000000-0005-0000-0000-000017340000}"/>
    <cellStyle name="Normal 16 2 2 2 2 2 2 2 2 2 2" xfId="37347" xr:uid="{00000000-0005-0000-0000-000018340000}"/>
    <cellStyle name="Normal 16 2 2 2 2 2 2 2 2 3" xfId="30579" xr:uid="{00000000-0005-0000-0000-000019340000}"/>
    <cellStyle name="Normal 16 2 2 2 2 2 2 2 3" xfId="18850" xr:uid="{00000000-0005-0000-0000-00001A340000}"/>
    <cellStyle name="Normal 16 2 2 2 2 2 2 2 3 2" xfId="33963" xr:uid="{00000000-0005-0000-0000-00001B340000}"/>
    <cellStyle name="Normal 16 2 2 2 2 2 2 2 4" xfId="27195" xr:uid="{00000000-0005-0000-0000-00001C340000}"/>
    <cellStyle name="Normal 16 2 2 2 2 2 2 3" xfId="13737" xr:uid="{00000000-0005-0000-0000-00001D340000}"/>
    <cellStyle name="Normal 16 2 2 2 2 2 2 3 2" xfId="20521" xr:uid="{00000000-0005-0000-0000-00001E340000}"/>
    <cellStyle name="Normal 16 2 2 2 2 2 2 3 2 2" xfId="35634" xr:uid="{00000000-0005-0000-0000-00001F340000}"/>
    <cellStyle name="Normal 16 2 2 2 2 2 2 3 3" xfId="28866" xr:uid="{00000000-0005-0000-0000-000020340000}"/>
    <cellStyle name="Normal 16 2 2 2 2 2 2 4" xfId="17124" xr:uid="{00000000-0005-0000-0000-000021340000}"/>
    <cellStyle name="Normal 16 2 2 2 2 2 2 4 2" xfId="32247" xr:uid="{00000000-0005-0000-0000-000022340000}"/>
    <cellStyle name="Normal 16 2 2 2 2 2 2 5" xfId="25482" xr:uid="{00000000-0005-0000-0000-000023340000}"/>
    <cellStyle name="Normal 16 2 2 2 2 2 3" xfId="11231" xr:uid="{00000000-0005-0000-0000-000024340000}"/>
    <cellStyle name="Normal 16 2 2 2 2 2 3 2" xfId="14616" xr:uid="{00000000-0005-0000-0000-000025340000}"/>
    <cellStyle name="Normal 16 2 2 2 2 2 3 2 2" xfId="21400" xr:uid="{00000000-0005-0000-0000-000026340000}"/>
    <cellStyle name="Normal 16 2 2 2 2 2 3 2 2 2" xfId="36513" xr:uid="{00000000-0005-0000-0000-000027340000}"/>
    <cellStyle name="Normal 16 2 2 2 2 2 3 2 3" xfId="29745" xr:uid="{00000000-0005-0000-0000-000028340000}"/>
    <cellStyle name="Normal 16 2 2 2 2 2 3 3" xfId="18016" xr:uid="{00000000-0005-0000-0000-000029340000}"/>
    <cellStyle name="Normal 16 2 2 2 2 2 3 3 2" xfId="33129" xr:uid="{00000000-0005-0000-0000-00002A340000}"/>
    <cellStyle name="Normal 16 2 2 2 2 2 3 4" xfId="26361" xr:uid="{00000000-0005-0000-0000-00002B340000}"/>
    <cellStyle name="Normal 16 2 2 2 2 2 4" xfId="12901" xr:uid="{00000000-0005-0000-0000-00002C340000}"/>
    <cellStyle name="Normal 16 2 2 2 2 2 4 2" xfId="19684" xr:uid="{00000000-0005-0000-0000-00002D340000}"/>
    <cellStyle name="Normal 16 2 2 2 2 2 4 2 2" xfId="34797" xr:uid="{00000000-0005-0000-0000-00002E340000}"/>
    <cellStyle name="Normal 16 2 2 2 2 2 4 3" xfId="28029" xr:uid="{00000000-0005-0000-0000-00002F340000}"/>
    <cellStyle name="Normal 16 2 2 2 2 2 5" xfId="16289" xr:uid="{00000000-0005-0000-0000-000030340000}"/>
    <cellStyle name="Normal 16 2 2 2 2 2 5 2" xfId="31413" xr:uid="{00000000-0005-0000-0000-000031340000}"/>
    <cellStyle name="Normal 16 2 2 2 2 2 6" xfId="9491" xr:uid="{00000000-0005-0000-0000-000032340000}"/>
    <cellStyle name="Normal 16 2 2 2 2 2 6 2" xfId="24645" xr:uid="{00000000-0005-0000-0000-000033340000}"/>
    <cellStyle name="Normal 16 2 2 2 2 2 7" xfId="23092" xr:uid="{00000000-0005-0000-0000-000034340000}"/>
    <cellStyle name="Normal 16 2 2 2 2 3" xfId="9913" xr:uid="{00000000-0005-0000-0000-000035340000}"/>
    <cellStyle name="Normal 16 2 2 2 2 3 2" xfId="11649" xr:uid="{00000000-0005-0000-0000-000036340000}"/>
    <cellStyle name="Normal 16 2 2 2 2 3 2 2" xfId="15034" xr:uid="{00000000-0005-0000-0000-000037340000}"/>
    <cellStyle name="Normal 16 2 2 2 2 3 2 2 2" xfId="21818" xr:uid="{00000000-0005-0000-0000-000038340000}"/>
    <cellStyle name="Normal 16 2 2 2 2 3 2 2 2 2" xfId="36931" xr:uid="{00000000-0005-0000-0000-000039340000}"/>
    <cellStyle name="Normal 16 2 2 2 2 3 2 2 3" xfId="30163" xr:uid="{00000000-0005-0000-0000-00003A340000}"/>
    <cellStyle name="Normal 16 2 2 2 2 3 2 3" xfId="18434" xr:uid="{00000000-0005-0000-0000-00003B340000}"/>
    <cellStyle name="Normal 16 2 2 2 2 3 2 3 2" xfId="33547" xr:uid="{00000000-0005-0000-0000-00003C340000}"/>
    <cellStyle name="Normal 16 2 2 2 2 3 2 4" xfId="26779" xr:uid="{00000000-0005-0000-0000-00003D340000}"/>
    <cellStyle name="Normal 16 2 2 2 2 3 3" xfId="13321" xr:uid="{00000000-0005-0000-0000-00003E340000}"/>
    <cellStyle name="Normal 16 2 2 2 2 3 3 2" xfId="20105" xr:uid="{00000000-0005-0000-0000-00003F340000}"/>
    <cellStyle name="Normal 16 2 2 2 2 3 3 2 2" xfId="35218" xr:uid="{00000000-0005-0000-0000-000040340000}"/>
    <cellStyle name="Normal 16 2 2 2 2 3 3 3" xfId="28450" xr:uid="{00000000-0005-0000-0000-000041340000}"/>
    <cellStyle name="Normal 16 2 2 2 2 3 4" xfId="16707" xr:uid="{00000000-0005-0000-0000-000042340000}"/>
    <cellStyle name="Normal 16 2 2 2 2 3 4 2" xfId="31831" xr:uid="{00000000-0005-0000-0000-000043340000}"/>
    <cellStyle name="Normal 16 2 2 2 2 3 5" xfId="25066" xr:uid="{00000000-0005-0000-0000-000044340000}"/>
    <cellStyle name="Normal 16 2 2 2 2 4" xfId="10816" xr:uid="{00000000-0005-0000-0000-000045340000}"/>
    <cellStyle name="Normal 16 2 2 2 2 4 2" xfId="14200" xr:uid="{00000000-0005-0000-0000-000046340000}"/>
    <cellStyle name="Normal 16 2 2 2 2 4 2 2" xfId="20984" xr:uid="{00000000-0005-0000-0000-000047340000}"/>
    <cellStyle name="Normal 16 2 2 2 2 4 2 2 2" xfId="36097" xr:uid="{00000000-0005-0000-0000-000048340000}"/>
    <cellStyle name="Normal 16 2 2 2 2 4 2 3" xfId="29329" xr:uid="{00000000-0005-0000-0000-000049340000}"/>
    <cellStyle name="Normal 16 2 2 2 2 4 3" xfId="17600" xr:uid="{00000000-0005-0000-0000-00004A340000}"/>
    <cellStyle name="Normal 16 2 2 2 2 4 3 2" xfId="32713" xr:uid="{00000000-0005-0000-0000-00004B340000}"/>
    <cellStyle name="Normal 16 2 2 2 2 4 4" xfId="25945" xr:uid="{00000000-0005-0000-0000-00004C340000}"/>
    <cellStyle name="Normal 16 2 2 2 2 5" xfId="12485" xr:uid="{00000000-0005-0000-0000-00004D340000}"/>
    <cellStyle name="Normal 16 2 2 2 2 5 2" xfId="19268" xr:uid="{00000000-0005-0000-0000-00004E340000}"/>
    <cellStyle name="Normal 16 2 2 2 2 5 2 2" xfId="34381" xr:uid="{00000000-0005-0000-0000-00004F340000}"/>
    <cellStyle name="Normal 16 2 2 2 2 5 3" xfId="27613" xr:uid="{00000000-0005-0000-0000-000050340000}"/>
    <cellStyle name="Normal 16 2 2 2 2 6" xfId="15873" xr:uid="{00000000-0005-0000-0000-000051340000}"/>
    <cellStyle name="Normal 16 2 2 2 2 6 2" xfId="30997" xr:uid="{00000000-0005-0000-0000-000052340000}"/>
    <cellStyle name="Normal 16 2 2 2 2 7" xfId="9075" xr:uid="{00000000-0005-0000-0000-000053340000}"/>
    <cellStyle name="Normal 16 2 2 2 2 7 2" xfId="24229" xr:uid="{00000000-0005-0000-0000-000054340000}"/>
    <cellStyle name="Normal 16 2 2 2 2 8" xfId="22676" xr:uid="{00000000-0005-0000-0000-000055340000}"/>
    <cellStyle name="Normal 16 2 2 2 3" xfId="7398" xr:uid="{00000000-0005-0000-0000-000056340000}"/>
    <cellStyle name="Normal 16 2 2 2 3 2" xfId="10120" xr:uid="{00000000-0005-0000-0000-000057340000}"/>
    <cellStyle name="Normal 16 2 2 2 3 2 2" xfId="11857" xr:uid="{00000000-0005-0000-0000-000058340000}"/>
    <cellStyle name="Normal 16 2 2 2 3 2 2 2" xfId="15242" xr:uid="{00000000-0005-0000-0000-000059340000}"/>
    <cellStyle name="Normal 16 2 2 2 3 2 2 2 2" xfId="22026" xr:uid="{00000000-0005-0000-0000-00005A340000}"/>
    <cellStyle name="Normal 16 2 2 2 3 2 2 2 2 2" xfId="37139" xr:uid="{00000000-0005-0000-0000-00005B340000}"/>
    <cellStyle name="Normal 16 2 2 2 3 2 2 2 3" xfId="30371" xr:uid="{00000000-0005-0000-0000-00005C340000}"/>
    <cellStyle name="Normal 16 2 2 2 3 2 2 3" xfId="18642" xr:uid="{00000000-0005-0000-0000-00005D340000}"/>
    <cellStyle name="Normal 16 2 2 2 3 2 2 3 2" xfId="33755" xr:uid="{00000000-0005-0000-0000-00005E340000}"/>
    <cellStyle name="Normal 16 2 2 2 3 2 2 4" xfId="26987" xr:uid="{00000000-0005-0000-0000-00005F340000}"/>
    <cellStyle name="Normal 16 2 2 2 3 2 3" xfId="13529" xr:uid="{00000000-0005-0000-0000-000060340000}"/>
    <cellStyle name="Normal 16 2 2 2 3 2 3 2" xfId="20313" xr:uid="{00000000-0005-0000-0000-000061340000}"/>
    <cellStyle name="Normal 16 2 2 2 3 2 3 2 2" xfId="35426" xr:uid="{00000000-0005-0000-0000-000062340000}"/>
    <cellStyle name="Normal 16 2 2 2 3 2 3 3" xfId="28658" xr:uid="{00000000-0005-0000-0000-000063340000}"/>
    <cellStyle name="Normal 16 2 2 2 3 2 4" xfId="16916" xr:uid="{00000000-0005-0000-0000-000064340000}"/>
    <cellStyle name="Normal 16 2 2 2 3 2 4 2" xfId="32039" xr:uid="{00000000-0005-0000-0000-000065340000}"/>
    <cellStyle name="Normal 16 2 2 2 3 2 5" xfId="25274" xr:uid="{00000000-0005-0000-0000-000066340000}"/>
    <cellStyle name="Normal 16 2 2 2 3 3" xfId="11023" xr:uid="{00000000-0005-0000-0000-000067340000}"/>
    <cellStyle name="Normal 16 2 2 2 3 3 2" xfId="14408" xr:uid="{00000000-0005-0000-0000-000068340000}"/>
    <cellStyle name="Normal 16 2 2 2 3 3 2 2" xfId="21192" xr:uid="{00000000-0005-0000-0000-000069340000}"/>
    <cellStyle name="Normal 16 2 2 2 3 3 2 2 2" xfId="36305" xr:uid="{00000000-0005-0000-0000-00006A340000}"/>
    <cellStyle name="Normal 16 2 2 2 3 3 2 3" xfId="29537" xr:uid="{00000000-0005-0000-0000-00006B340000}"/>
    <cellStyle name="Normal 16 2 2 2 3 3 3" xfId="17808" xr:uid="{00000000-0005-0000-0000-00006C340000}"/>
    <cellStyle name="Normal 16 2 2 2 3 3 3 2" xfId="32921" xr:uid="{00000000-0005-0000-0000-00006D340000}"/>
    <cellStyle name="Normal 16 2 2 2 3 3 4" xfId="26153" xr:uid="{00000000-0005-0000-0000-00006E340000}"/>
    <cellStyle name="Normal 16 2 2 2 3 4" xfId="12693" xr:uid="{00000000-0005-0000-0000-00006F340000}"/>
    <cellStyle name="Normal 16 2 2 2 3 4 2" xfId="19476" xr:uid="{00000000-0005-0000-0000-000070340000}"/>
    <cellStyle name="Normal 16 2 2 2 3 4 2 2" xfId="34589" xr:uid="{00000000-0005-0000-0000-000071340000}"/>
    <cellStyle name="Normal 16 2 2 2 3 4 3" xfId="27821" xr:uid="{00000000-0005-0000-0000-000072340000}"/>
    <cellStyle name="Normal 16 2 2 2 3 5" xfId="16081" xr:uid="{00000000-0005-0000-0000-000073340000}"/>
    <cellStyle name="Normal 16 2 2 2 3 5 2" xfId="31205" xr:uid="{00000000-0005-0000-0000-000074340000}"/>
    <cellStyle name="Normal 16 2 2 2 3 6" xfId="9283" xr:uid="{00000000-0005-0000-0000-000075340000}"/>
    <cellStyle name="Normal 16 2 2 2 3 6 2" xfId="24437" xr:uid="{00000000-0005-0000-0000-000076340000}"/>
    <cellStyle name="Normal 16 2 2 2 3 7" xfId="22884" xr:uid="{00000000-0005-0000-0000-000077340000}"/>
    <cellStyle name="Normal 16 2 2 2 4" xfId="9705" xr:uid="{00000000-0005-0000-0000-000078340000}"/>
    <cellStyle name="Normal 16 2 2 2 4 2" xfId="11441" xr:uid="{00000000-0005-0000-0000-000079340000}"/>
    <cellStyle name="Normal 16 2 2 2 4 2 2" xfId="14826" xr:uid="{00000000-0005-0000-0000-00007A340000}"/>
    <cellStyle name="Normal 16 2 2 2 4 2 2 2" xfId="21610" xr:uid="{00000000-0005-0000-0000-00007B340000}"/>
    <cellStyle name="Normal 16 2 2 2 4 2 2 2 2" xfId="36723" xr:uid="{00000000-0005-0000-0000-00007C340000}"/>
    <cellStyle name="Normal 16 2 2 2 4 2 2 3" xfId="29955" xr:uid="{00000000-0005-0000-0000-00007D340000}"/>
    <cellStyle name="Normal 16 2 2 2 4 2 3" xfId="18226" xr:uid="{00000000-0005-0000-0000-00007E340000}"/>
    <cellStyle name="Normal 16 2 2 2 4 2 3 2" xfId="33339" xr:uid="{00000000-0005-0000-0000-00007F340000}"/>
    <cellStyle name="Normal 16 2 2 2 4 2 4" xfId="26571" xr:uid="{00000000-0005-0000-0000-000080340000}"/>
    <cellStyle name="Normal 16 2 2 2 4 3" xfId="13113" xr:uid="{00000000-0005-0000-0000-000081340000}"/>
    <cellStyle name="Normal 16 2 2 2 4 3 2" xfId="19897" xr:uid="{00000000-0005-0000-0000-000082340000}"/>
    <cellStyle name="Normal 16 2 2 2 4 3 2 2" xfId="35010" xr:uid="{00000000-0005-0000-0000-000083340000}"/>
    <cellStyle name="Normal 16 2 2 2 4 3 3" xfId="28242" xr:uid="{00000000-0005-0000-0000-000084340000}"/>
    <cellStyle name="Normal 16 2 2 2 4 4" xfId="16499" xr:uid="{00000000-0005-0000-0000-000085340000}"/>
    <cellStyle name="Normal 16 2 2 2 4 4 2" xfId="31623" xr:uid="{00000000-0005-0000-0000-000086340000}"/>
    <cellStyle name="Normal 16 2 2 2 4 5" xfId="24858" xr:uid="{00000000-0005-0000-0000-000087340000}"/>
    <cellStyle name="Normal 16 2 2 2 5" xfId="10608" xr:uid="{00000000-0005-0000-0000-000088340000}"/>
    <cellStyle name="Normal 16 2 2 2 5 2" xfId="13992" xr:uid="{00000000-0005-0000-0000-000089340000}"/>
    <cellStyle name="Normal 16 2 2 2 5 2 2" xfId="20776" xr:uid="{00000000-0005-0000-0000-00008A340000}"/>
    <cellStyle name="Normal 16 2 2 2 5 2 2 2" xfId="35889" xr:uid="{00000000-0005-0000-0000-00008B340000}"/>
    <cellStyle name="Normal 16 2 2 2 5 2 3" xfId="29121" xr:uid="{00000000-0005-0000-0000-00008C340000}"/>
    <cellStyle name="Normal 16 2 2 2 5 3" xfId="17392" xr:uid="{00000000-0005-0000-0000-00008D340000}"/>
    <cellStyle name="Normal 16 2 2 2 5 3 2" xfId="32505" xr:uid="{00000000-0005-0000-0000-00008E340000}"/>
    <cellStyle name="Normal 16 2 2 2 5 4" xfId="25737" xr:uid="{00000000-0005-0000-0000-00008F340000}"/>
    <cellStyle name="Normal 16 2 2 2 6" xfId="12277" xr:uid="{00000000-0005-0000-0000-000090340000}"/>
    <cellStyle name="Normal 16 2 2 2 6 2" xfId="19060" xr:uid="{00000000-0005-0000-0000-000091340000}"/>
    <cellStyle name="Normal 16 2 2 2 6 2 2" xfId="34173" xr:uid="{00000000-0005-0000-0000-000092340000}"/>
    <cellStyle name="Normal 16 2 2 2 6 3" xfId="27405" xr:uid="{00000000-0005-0000-0000-000093340000}"/>
    <cellStyle name="Normal 16 2 2 2 7" xfId="15665" xr:uid="{00000000-0005-0000-0000-000094340000}"/>
    <cellStyle name="Normal 16 2 2 2 7 2" xfId="30789" xr:uid="{00000000-0005-0000-0000-000095340000}"/>
    <cellStyle name="Normal 16 2 2 2 8" xfId="8866" xr:uid="{00000000-0005-0000-0000-000096340000}"/>
    <cellStyle name="Normal 16 2 2 2 8 2" xfId="24021" xr:uid="{00000000-0005-0000-0000-000097340000}"/>
    <cellStyle name="Normal 16 2 2 2 9" xfId="22468" xr:uid="{00000000-0005-0000-0000-000098340000}"/>
    <cellStyle name="Normal 16 2 2 3" xfId="7086" xr:uid="{00000000-0005-0000-0000-000099340000}"/>
    <cellStyle name="Normal 16 2 2 3 2" xfId="7503" xr:uid="{00000000-0005-0000-0000-00009A340000}"/>
    <cellStyle name="Normal 16 2 2 3 2 2" xfId="10225" xr:uid="{00000000-0005-0000-0000-00009B340000}"/>
    <cellStyle name="Normal 16 2 2 3 2 2 2" xfId="11962" xr:uid="{00000000-0005-0000-0000-00009C340000}"/>
    <cellStyle name="Normal 16 2 2 3 2 2 2 2" xfId="15347" xr:uid="{00000000-0005-0000-0000-00009D340000}"/>
    <cellStyle name="Normal 16 2 2 3 2 2 2 2 2" xfId="22131" xr:uid="{00000000-0005-0000-0000-00009E340000}"/>
    <cellStyle name="Normal 16 2 2 3 2 2 2 2 2 2" xfId="37244" xr:uid="{00000000-0005-0000-0000-00009F340000}"/>
    <cellStyle name="Normal 16 2 2 3 2 2 2 2 3" xfId="30476" xr:uid="{00000000-0005-0000-0000-0000A0340000}"/>
    <cellStyle name="Normal 16 2 2 3 2 2 2 3" xfId="18747" xr:uid="{00000000-0005-0000-0000-0000A1340000}"/>
    <cellStyle name="Normal 16 2 2 3 2 2 2 3 2" xfId="33860" xr:uid="{00000000-0005-0000-0000-0000A2340000}"/>
    <cellStyle name="Normal 16 2 2 3 2 2 2 4" xfId="27092" xr:uid="{00000000-0005-0000-0000-0000A3340000}"/>
    <cellStyle name="Normal 16 2 2 3 2 2 3" xfId="13634" xr:uid="{00000000-0005-0000-0000-0000A4340000}"/>
    <cellStyle name="Normal 16 2 2 3 2 2 3 2" xfId="20418" xr:uid="{00000000-0005-0000-0000-0000A5340000}"/>
    <cellStyle name="Normal 16 2 2 3 2 2 3 2 2" xfId="35531" xr:uid="{00000000-0005-0000-0000-0000A6340000}"/>
    <cellStyle name="Normal 16 2 2 3 2 2 3 3" xfId="28763" xr:uid="{00000000-0005-0000-0000-0000A7340000}"/>
    <cellStyle name="Normal 16 2 2 3 2 2 4" xfId="17021" xr:uid="{00000000-0005-0000-0000-0000A8340000}"/>
    <cellStyle name="Normal 16 2 2 3 2 2 4 2" xfId="32144" xr:uid="{00000000-0005-0000-0000-0000A9340000}"/>
    <cellStyle name="Normal 16 2 2 3 2 2 5" xfId="25379" xr:uid="{00000000-0005-0000-0000-0000AA340000}"/>
    <cellStyle name="Normal 16 2 2 3 2 3" xfId="11128" xr:uid="{00000000-0005-0000-0000-0000AB340000}"/>
    <cellStyle name="Normal 16 2 2 3 2 3 2" xfId="14513" xr:uid="{00000000-0005-0000-0000-0000AC340000}"/>
    <cellStyle name="Normal 16 2 2 3 2 3 2 2" xfId="21297" xr:uid="{00000000-0005-0000-0000-0000AD340000}"/>
    <cellStyle name="Normal 16 2 2 3 2 3 2 2 2" xfId="36410" xr:uid="{00000000-0005-0000-0000-0000AE340000}"/>
    <cellStyle name="Normal 16 2 2 3 2 3 2 3" xfId="29642" xr:uid="{00000000-0005-0000-0000-0000AF340000}"/>
    <cellStyle name="Normal 16 2 2 3 2 3 3" xfId="17913" xr:uid="{00000000-0005-0000-0000-0000B0340000}"/>
    <cellStyle name="Normal 16 2 2 3 2 3 3 2" xfId="33026" xr:uid="{00000000-0005-0000-0000-0000B1340000}"/>
    <cellStyle name="Normal 16 2 2 3 2 3 4" xfId="26258" xr:uid="{00000000-0005-0000-0000-0000B2340000}"/>
    <cellStyle name="Normal 16 2 2 3 2 4" xfId="12798" xr:uid="{00000000-0005-0000-0000-0000B3340000}"/>
    <cellStyle name="Normal 16 2 2 3 2 4 2" xfId="19581" xr:uid="{00000000-0005-0000-0000-0000B4340000}"/>
    <cellStyle name="Normal 16 2 2 3 2 4 2 2" xfId="34694" xr:uid="{00000000-0005-0000-0000-0000B5340000}"/>
    <cellStyle name="Normal 16 2 2 3 2 4 3" xfId="27926" xr:uid="{00000000-0005-0000-0000-0000B6340000}"/>
    <cellStyle name="Normal 16 2 2 3 2 5" xfId="16186" xr:uid="{00000000-0005-0000-0000-0000B7340000}"/>
    <cellStyle name="Normal 16 2 2 3 2 5 2" xfId="31310" xr:uid="{00000000-0005-0000-0000-0000B8340000}"/>
    <cellStyle name="Normal 16 2 2 3 2 6" xfId="9388" xr:uid="{00000000-0005-0000-0000-0000B9340000}"/>
    <cellStyle name="Normal 16 2 2 3 2 6 2" xfId="24542" xr:uid="{00000000-0005-0000-0000-0000BA340000}"/>
    <cellStyle name="Normal 16 2 2 3 2 7" xfId="22989" xr:uid="{00000000-0005-0000-0000-0000BB340000}"/>
    <cellStyle name="Normal 16 2 2 3 3" xfId="9810" xr:uid="{00000000-0005-0000-0000-0000BC340000}"/>
    <cellStyle name="Normal 16 2 2 3 3 2" xfId="11546" xr:uid="{00000000-0005-0000-0000-0000BD340000}"/>
    <cellStyle name="Normal 16 2 2 3 3 2 2" xfId="14931" xr:uid="{00000000-0005-0000-0000-0000BE340000}"/>
    <cellStyle name="Normal 16 2 2 3 3 2 2 2" xfId="21715" xr:uid="{00000000-0005-0000-0000-0000BF340000}"/>
    <cellStyle name="Normal 16 2 2 3 3 2 2 2 2" xfId="36828" xr:uid="{00000000-0005-0000-0000-0000C0340000}"/>
    <cellStyle name="Normal 16 2 2 3 3 2 2 3" xfId="30060" xr:uid="{00000000-0005-0000-0000-0000C1340000}"/>
    <cellStyle name="Normal 16 2 2 3 3 2 3" xfId="18331" xr:uid="{00000000-0005-0000-0000-0000C2340000}"/>
    <cellStyle name="Normal 16 2 2 3 3 2 3 2" xfId="33444" xr:uid="{00000000-0005-0000-0000-0000C3340000}"/>
    <cellStyle name="Normal 16 2 2 3 3 2 4" xfId="26676" xr:uid="{00000000-0005-0000-0000-0000C4340000}"/>
    <cellStyle name="Normal 16 2 2 3 3 3" xfId="13218" xr:uid="{00000000-0005-0000-0000-0000C5340000}"/>
    <cellStyle name="Normal 16 2 2 3 3 3 2" xfId="20002" xr:uid="{00000000-0005-0000-0000-0000C6340000}"/>
    <cellStyle name="Normal 16 2 2 3 3 3 2 2" xfId="35115" xr:uid="{00000000-0005-0000-0000-0000C7340000}"/>
    <cellStyle name="Normal 16 2 2 3 3 3 3" xfId="28347" xr:uid="{00000000-0005-0000-0000-0000C8340000}"/>
    <cellStyle name="Normal 16 2 2 3 3 4" xfId="16604" xr:uid="{00000000-0005-0000-0000-0000C9340000}"/>
    <cellStyle name="Normal 16 2 2 3 3 4 2" xfId="31728" xr:uid="{00000000-0005-0000-0000-0000CA340000}"/>
    <cellStyle name="Normal 16 2 2 3 3 5" xfId="24963" xr:uid="{00000000-0005-0000-0000-0000CB340000}"/>
    <cellStyle name="Normal 16 2 2 3 4" xfId="10713" xr:uid="{00000000-0005-0000-0000-0000CC340000}"/>
    <cellStyle name="Normal 16 2 2 3 4 2" xfId="14097" xr:uid="{00000000-0005-0000-0000-0000CD340000}"/>
    <cellStyle name="Normal 16 2 2 3 4 2 2" xfId="20881" xr:uid="{00000000-0005-0000-0000-0000CE340000}"/>
    <cellStyle name="Normal 16 2 2 3 4 2 2 2" xfId="35994" xr:uid="{00000000-0005-0000-0000-0000CF340000}"/>
    <cellStyle name="Normal 16 2 2 3 4 2 3" xfId="29226" xr:uid="{00000000-0005-0000-0000-0000D0340000}"/>
    <cellStyle name="Normal 16 2 2 3 4 3" xfId="17497" xr:uid="{00000000-0005-0000-0000-0000D1340000}"/>
    <cellStyle name="Normal 16 2 2 3 4 3 2" xfId="32610" xr:uid="{00000000-0005-0000-0000-0000D2340000}"/>
    <cellStyle name="Normal 16 2 2 3 4 4" xfId="25842" xr:uid="{00000000-0005-0000-0000-0000D3340000}"/>
    <cellStyle name="Normal 16 2 2 3 5" xfId="12382" xr:uid="{00000000-0005-0000-0000-0000D4340000}"/>
    <cellStyle name="Normal 16 2 2 3 5 2" xfId="19165" xr:uid="{00000000-0005-0000-0000-0000D5340000}"/>
    <cellStyle name="Normal 16 2 2 3 5 2 2" xfId="34278" xr:uid="{00000000-0005-0000-0000-0000D6340000}"/>
    <cellStyle name="Normal 16 2 2 3 5 3" xfId="27510" xr:uid="{00000000-0005-0000-0000-0000D7340000}"/>
    <cellStyle name="Normal 16 2 2 3 6" xfId="15770" xr:uid="{00000000-0005-0000-0000-0000D8340000}"/>
    <cellStyle name="Normal 16 2 2 3 6 2" xfId="30894" xr:uid="{00000000-0005-0000-0000-0000D9340000}"/>
    <cellStyle name="Normal 16 2 2 3 7" xfId="8972" xr:uid="{00000000-0005-0000-0000-0000DA340000}"/>
    <cellStyle name="Normal 16 2 2 3 7 2" xfId="24126" xr:uid="{00000000-0005-0000-0000-0000DB340000}"/>
    <cellStyle name="Normal 16 2 2 3 8" xfId="22573" xr:uid="{00000000-0005-0000-0000-0000DC340000}"/>
    <cellStyle name="Normal 16 2 2 4" xfId="7296" xr:uid="{00000000-0005-0000-0000-0000DD340000}"/>
    <cellStyle name="Normal 16 2 2 4 2" xfId="10017" xr:uid="{00000000-0005-0000-0000-0000DE340000}"/>
    <cellStyle name="Normal 16 2 2 4 2 2" xfId="11754" xr:uid="{00000000-0005-0000-0000-0000DF340000}"/>
    <cellStyle name="Normal 16 2 2 4 2 2 2" xfId="15139" xr:uid="{00000000-0005-0000-0000-0000E0340000}"/>
    <cellStyle name="Normal 16 2 2 4 2 2 2 2" xfId="21923" xr:uid="{00000000-0005-0000-0000-0000E1340000}"/>
    <cellStyle name="Normal 16 2 2 4 2 2 2 2 2" xfId="37036" xr:uid="{00000000-0005-0000-0000-0000E2340000}"/>
    <cellStyle name="Normal 16 2 2 4 2 2 2 3" xfId="30268" xr:uid="{00000000-0005-0000-0000-0000E3340000}"/>
    <cellStyle name="Normal 16 2 2 4 2 2 3" xfId="18539" xr:uid="{00000000-0005-0000-0000-0000E4340000}"/>
    <cellStyle name="Normal 16 2 2 4 2 2 3 2" xfId="33652" xr:uid="{00000000-0005-0000-0000-0000E5340000}"/>
    <cellStyle name="Normal 16 2 2 4 2 2 4" xfId="26884" xr:uid="{00000000-0005-0000-0000-0000E6340000}"/>
    <cellStyle name="Normal 16 2 2 4 2 3" xfId="13426" xr:uid="{00000000-0005-0000-0000-0000E7340000}"/>
    <cellStyle name="Normal 16 2 2 4 2 3 2" xfId="20210" xr:uid="{00000000-0005-0000-0000-0000E8340000}"/>
    <cellStyle name="Normal 16 2 2 4 2 3 2 2" xfId="35323" xr:uid="{00000000-0005-0000-0000-0000E9340000}"/>
    <cellStyle name="Normal 16 2 2 4 2 3 3" xfId="28555" xr:uid="{00000000-0005-0000-0000-0000EA340000}"/>
    <cellStyle name="Normal 16 2 2 4 2 4" xfId="16813" xr:uid="{00000000-0005-0000-0000-0000EB340000}"/>
    <cellStyle name="Normal 16 2 2 4 2 4 2" xfId="31936" xr:uid="{00000000-0005-0000-0000-0000EC340000}"/>
    <cellStyle name="Normal 16 2 2 4 2 5" xfId="25171" xr:uid="{00000000-0005-0000-0000-0000ED340000}"/>
    <cellStyle name="Normal 16 2 2 4 3" xfId="10920" xr:uid="{00000000-0005-0000-0000-0000EE340000}"/>
    <cellStyle name="Normal 16 2 2 4 3 2" xfId="14305" xr:uid="{00000000-0005-0000-0000-0000EF340000}"/>
    <cellStyle name="Normal 16 2 2 4 3 2 2" xfId="21089" xr:uid="{00000000-0005-0000-0000-0000F0340000}"/>
    <cellStyle name="Normal 16 2 2 4 3 2 2 2" xfId="36202" xr:uid="{00000000-0005-0000-0000-0000F1340000}"/>
    <cellStyle name="Normal 16 2 2 4 3 2 3" xfId="29434" xr:uid="{00000000-0005-0000-0000-0000F2340000}"/>
    <cellStyle name="Normal 16 2 2 4 3 3" xfId="17705" xr:uid="{00000000-0005-0000-0000-0000F3340000}"/>
    <cellStyle name="Normal 16 2 2 4 3 3 2" xfId="32818" xr:uid="{00000000-0005-0000-0000-0000F4340000}"/>
    <cellStyle name="Normal 16 2 2 4 3 4" xfId="26050" xr:uid="{00000000-0005-0000-0000-0000F5340000}"/>
    <cellStyle name="Normal 16 2 2 4 4" xfId="12590" xr:uid="{00000000-0005-0000-0000-0000F6340000}"/>
    <cellStyle name="Normal 16 2 2 4 4 2" xfId="19373" xr:uid="{00000000-0005-0000-0000-0000F7340000}"/>
    <cellStyle name="Normal 16 2 2 4 4 2 2" xfId="34486" xr:uid="{00000000-0005-0000-0000-0000F8340000}"/>
    <cellStyle name="Normal 16 2 2 4 4 3" xfId="27718" xr:uid="{00000000-0005-0000-0000-0000F9340000}"/>
    <cellStyle name="Normal 16 2 2 4 5" xfId="15978" xr:uid="{00000000-0005-0000-0000-0000FA340000}"/>
    <cellStyle name="Normal 16 2 2 4 5 2" xfId="31102" xr:uid="{00000000-0005-0000-0000-0000FB340000}"/>
    <cellStyle name="Normal 16 2 2 4 6" xfId="9180" xr:uid="{00000000-0005-0000-0000-0000FC340000}"/>
    <cellStyle name="Normal 16 2 2 4 6 2" xfId="24334" xr:uid="{00000000-0005-0000-0000-0000FD340000}"/>
    <cellStyle name="Normal 16 2 2 4 7" xfId="22781" xr:uid="{00000000-0005-0000-0000-0000FE340000}"/>
    <cellStyle name="Normal 16 2 2 5" xfId="7710" xr:uid="{00000000-0005-0000-0000-0000FF340000}"/>
    <cellStyle name="Normal 16 2 2 5 2" xfId="11338" xr:uid="{00000000-0005-0000-0000-000000350000}"/>
    <cellStyle name="Normal 16 2 2 5 2 2" xfId="14723" xr:uid="{00000000-0005-0000-0000-000001350000}"/>
    <cellStyle name="Normal 16 2 2 5 2 2 2" xfId="21507" xr:uid="{00000000-0005-0000-0000-000002350000}"/>
    <cellStyle name="Normal 16 2 2 5 2 2 2 2" xfId="36620" xr:uid="{00000000-0005-0000-0000-000003350000}"/>
    <cellStyle name="Normal 16 2 2 5 2 2 3" xfId="29852" xr:uid="{00000000-0005-0000-0000-000004350000}"/>
    <cellStyle name="Normal 16 2 2 5 2 3" xfId="18123" xr:uid="{00000000-0005-0000-0000-000005350000}"/>
    <cellStyle name="Normal 16 2 2 5 2 3 2" xfId="33236" xr:uid="{00000000-0005-0000-0000-000006350000}"/>
    <cellStyle name="Normal 16 2 2 5 2 4" xfId="26468" xr:uid="{00000000-0005-0000-0000-000007350000}"/>
    <cellStyle name="Normal 16 2 2 5 3" xfId="13010" xr:uid="{00000000-0005-0000-0000-000008350000}"/>
    <cellStyle name="Normal 16 2 2 5 3 2" xfId="19794" xr:uid="{00000000-0005-0000-0000-000009350000}"/>
    <cellStyle name="Normal 16 2 2 5 3 2 2" xfId="34907" xr:uid="{00000000-0005-0000-0000-00000A350000}"/>
    <cellStyle name="Normal 16 2 2 5 3 3" xfId="28139" xr:uid="{00000000-0005-0000-0000-00000B350000}"/>
    <cellStyle name="Normal 16 2 2 5 4" xfId="16396" xr:uid="{00000000-0005-0000-0000-00000C350000}"/>
    <cellStyle name="Normal 16 2 2 5 4 2" xfId="31520" xr:uid="{00000000-0005-0000-0000-00000D350000}"/>
    <cellStyle name="Normal 16 2 2 5 5" xfId="9602" xr:uid="{00000000-0005-0000-0000-00000E350000}"/>
    <cellStyle name="Normal 16 2 2 5 5 2" xfId="24755" xr:uid="{00000000-0005-0000-0000-00000F350000}"/>
    <cellStyle name="Normal 16 2 2 6" xfId="10504" xr:uid="{00000000-0005-0000-0000-000010350000}"/>
    <cellStyle name="Normal 16 2 2 6 2" xfId="13889" xr:uid="{00000000-0005-0000-0000-000011350000}"/>
    <cellStyle name="Normal 16 2 2 6 2 2" xfId="20673" xr:uid="{00000000-0005-0000-0000-000012350000}"/>
    <cellStyle name="Normal 16 2 2 6 2 2 2" xfId="35786" xr:uid="{00000000-0005-0000-0000-000013350000}"/>
    <cellStyle name="Normal 16 2 2 6 2 3" xfId="29018" xr:uid="{00000000-0005-0000-0000-000014350000}"/>
    <cellStyle name="Normal 16 2 2 6 3" xfId="17289" xr:uid="{00000000-0005-0000-0000-000015350000}"/>
    <cellStyle name="Normal 16 2 2 6 3 2" xfId="32402" xr:uid="{00000000-0005-0000-0000-000016350000}"/>
    <cellStyle name="Normal 16 2 2 6 4" xfId="25634" xr:uid="{00000000-0005-0000-0000-000017350000}"/>
    <cellStyle name="Normal 16 2 2 7" xfId="12174" xr:uid="{00000000-0005-0000-0000-000018350000}"/>
    <cellStyle name="Normal 16 2 2 7 2" xfId="18957" xr:uid="{00000000-0005-0000-0000-000019350000}"/>
    <cellStyle name="Normal 16 2 2 7 2 2" xfId="34070" xr:uid="{00000000-0005-0000-0000-00001A350000}"/>
    <cellStyle name="Normal 16 2 2 7 3" xfId="27302" xr:uid="{00000000-0005-0000-0000-00001B350000}"/>
    <cellStyle name="Normal 16 2 2 8" xfId="15563" xr:uid="{00000000-0005-0000-0000-00001C350000}"/>
    <cellStyle name="Normal 16 2 2 8 2" xfId="30686" xr:uid="{00000000-0005-0000-0000-00001D350000}"/>
    <cellStyle name="Normal 16 2 2 9" xfId="8763" xr:uid="{00000000-0005-0000-0000-00001E350000}"/>
    <cellStyle name="Normal 16 2 2 9 2" xfId="23918" xr:uid="{00000000-0005-0000-0000-00001F350000}"/>
    <cellStyle name="Normal 16 2 3" xfId="2570" xr:uid="{00000000-0005-0000-0000-000020350000}"/>
    <cellStyle name="Normal 16 2 3 10" xfId="6931" xr:uid="{00000000-0005-0000-0000-000021350000}"/>
    <cellStyle name="Normal 16 2 3 11" xfId="5981" xr:uid="{00000000-0005-0000-0000-000022350000}"/>
    <cellStyle name="Normal 16 2 3 12" xfId="4910" xr:uid="{00000000-0005-0000-0000-000023350000}"/>
    <cellStyle name="Normal 16 2 3 2" xfId="7141" xr:uid="{00000000-0005-0000-0000-000024350000}"/>
    <cellStyle name="Normal 16 2 3 2 2" xfId="7558" xr:uid="{00000000-0005-0000-0000-000025350000}"/>
    <cellStyle name="Normal 16 2 3 2 2 2" xfId="10280" xr:uid="{00000000-0005-0000-0000-000026350000}"/>
    <cellStyle name="Normal 16 2 3 2 2 2 2" xfId="12017" xr:uid="{00000000-0005-0000-0000-000027350000}"/>
    <cellStyle name="Normal 16 2 3 2 2 2 2 2" xfId="15402" xr:uid="{00000000-0005-0000-0000-000028350000}"/>
    <cellStyle name="Normal 16 2 3 2 2 2 2 2 2" xfId="22186" xr:uid="{00000000-0005-0000-0000-000029350000}"/>
    <cellStyle name="Normal 16 2 3 2 2 2 2 2 2 2" xfId="37299" xr:uid="{00000000-0005-0000-0000-00002A350000}"/>
    <cellStyle name="Normal 16 2 3 2 2 2 2 2 3" xfId="30531" xr:uid="{00000000-0005-0000-0000-00002B350000}"/>
    <cellStyle name="Normal 16 2 3 2 2 2 2 3" xfId="18802" xr:uid="{00000000-0005-0000-0000-00002C350000}"/>
    <cellStyle name="Normal 16 2 3 2 2 2 2 3 2" xfId="33915" xr:uid="{00000000-0005-0000-0000-00002D350000}"/>
    <cellStyle name="Normal 16 2 3 2 2 2 2 4" xfId="27147" xr:uid="{00000000-0005-0000-0000-00002E350000}"/>
    <cellStyle name="Normal 16 2 3 2 2 2 3" xfId="13689" xr:uid="{00000000-0005-0000-0000-00002F350000}"/>
    <cellStyle name="Normal 16 2 3 2 2 2 3 2" xfId="20473" xr:uid="{00000000-0005-0000-0000-000030350000}"/>
    <cellStyle name="Normal 16 2 3 2 2 2 3 2 2" xfId="35586" xr:uid="{00000000-0005-0000-0000-000031350000}"/>
    <cellStyle name="Normal 16 2 3 2 2 2 3 3" xfId="28818" xr:uid="{00000000-0005-0000-0000-000032350000}"/>
    <cellStyle name="Normal 16 2 3 2 2 2 4" xfId="17076" xr:uid="{00000000-0005-0000-0000-000033350000}"/>
    <cellStyle name="Normal 16 2 3 2 2 2 4 2" xfId="32199" xr:uid="{00000000-0005-0000-0000-000034350000}"/>
    <cellStyle name="Normal 16 2 3 2 2 2 5" xfId="25434" xr:uid="{00000000-0005-0000-0000-000035350000}"/>
    <cellStyle name="Normal 16 2 3 2 2 3" xfId="11183" xr:uid="{00000000-0005-0000-0000-000036350000}"/>
    <cellStyle name="Normal 16 2 3 2 2 3 2" xfId="14568" xr:uid="{00000000-0005-0000-0000-000037350000}"/>
    <cellStyle name="Normal 16 2 3 2 2 3 2 2" xfId="21352" xr:uid="{00000000-0005-0000-0000-000038350000}"/>
    <cellStyle name="Normal 16 2 3 2 2 3 2 2 2" xfId="36465" xr:uid="{00000000-0005-0000-0000-000039350000}"/>
    <cellStyle name="Normal 16 2 3 2 2 3 2 3" xfId="29697" xr:uid="{00000000-0005-0000-0000-00003A350000}"/>
    <cellStyle name="Normal 16 2 3 2 2 3 3" xfId="17968" xr:uid="{00000000-0005-0000-0000-00003B350000}"/>
    <cellStyle name="Normal 16 2 3 2 2 3 3 2" xfId="33081" xr:uid="{00000000-0005-0000-0000-00003C350000}"/>
    <cellStyle name="Normal 16 2 3 2 2 3 4" xfId="26313" xr:uid="{00000000-0005-0000-0000-00003D350000}"/>
    <cellStyle name="Normal 16 2 3 2 2 4" xfId="12853" xr:uid="{00000000-0005-0000-0000-00003E350000}"/>
    <cellStyle name="Normal 16 2 3 2 2 4 2" xfId="19636" xr:uid="{00000000-0005-0000-0000-00003F350000}"/>
    <cellStyle name="Normal 16 2 3 2 2 4 2 2" xfId="34749" xr:uid="{00000000-0005-0000-0000-000040350000}"/>
    <cellStyle name="Normal 16 2 3 2 2 4 3" xfId="27981" xr:uid="{00000000-0005-0000-0000-000041350000}"/>
    <cellStyle name="Normal 16 2 3 2 2 5" xfId="16241" xr:uid="{00000000-0005-0000-0000-000042350000}"/>
    <cellStyle name="Normal 16 2 3 2 2 5 2" xfId="31365" xr:uid="{00000000-0005-0000-0000-000043350000}"/>
    <cellStyle name="Normal 16 2 3 2 2 6" xfId="9443" xr:uid="{00000000-0005-0000-0000-000044350000}"/>
    <cellStyle name="Normal 16 2 3 2 2 6 2" xfId="24597" xr:uid="{00000000-0005-0000-0000-000045350000}"/>
    <cellStyle name="Normal 16 2 3 2 2 7" xfId="23044" xr:uid="{00000000-0005-0000-0000-000046350000}"/>
    <cellStyle name="Normal 16 2 3 2 3" xfId="9865" xr:uid="{00000000-0005-0000-0000-000047350000}"/>
    <cellStyle name="Normal 16 2 3 2 3 2" xfId="11601" xr:uid="{00000000-0005-0000-0000-000048350000}"/>
    <cellStyle name="Normal 16 2 3 2 3 2 2" xfId="14986" xr:uid="{00000000-0005-0000-0000-000049350000}"/>
    <cellStyle name="Normal 16 2 3 2 3 2 2 2" xfId="21770" xr:uid="{00000000-0005-0000-0000-00004A350000}"/>
    <cellStyle name="Normal 16 2 3 2 3 2 2 2 2" xfId="36883" xr:uid="{00000000-0005-0000-0000-00004B350000}"/>
    <cellStyle name="Normal 16 2 3 2 3 2 2 3" xfId="30115" xr:uid="{00000000-0005-0000-0000-00004C350000}"/>
    <cellStyle name="Normal 16 2 3 2 3 2 3" xfId="18386" xr:uid="{00000000-0005-0000-0000-00004D350000}"/>
    <cellStyle name="Normal 16 2 3 2 3 2 3 2" xfId="33499" xr:uid="{00000000-0005-0000-0000-00004E350000}"/>
    <cellStyle name="Normal 16 2 3 2 3 2 4" xfId="26731" xr:uid="{00000000-0005-0000-0000-00004F350000}"/>
    <cellStyle name="Normal 16 2 3 2 3 3" xfId="13273" xr:uid="{00000000-0005-0000-0000-000050350000}"/>
    <cellStyle name="Normal 16 2 3 2 3 3 2" xfId="20057" xr:uid="{00000000-0005-0000-0000-000051350000}"/>
    <cellStyle name="Normal 16 2 3 2 3 3 2 2" xfId="35170" xr:uid="{00000000-0005-0000-0000-000052350000}"/>
    <cellStyle name="Normal 16 2 3 2 3 3 3" xfId="28402" xr:uid="{00000000-0005-0000-0000-000053350000}"/>
    <cellStyle name="Normal 16 2 3 2 3 4" xfId="16659" xr:uid="{00000000-0005-0000-0000-000054350000}"/>
    <cellStyle name="Normal 16 2 3 2 3 4 2" xfId="31783" xr:uid="{00000000-0005-0000-0000-000055350000}"/>
    <cellStyle name="Normal 16 2 3 2 3 5" xfId="25018" xr:uid="{00000000-0005-0000-0000-000056350000}"/>
    <cellStyle name="Normal 16 2 3 2 4" xfId="10768" xr:uid="{00000000-0005-0000-0000-000057350000}"/>
    <cellStyle name="Normal 16 2 3 2 4 2" xfId="14152" xr:uid="{00000000-0005-0000-0000-000058350000}"/>
    <cellStyle name="Normal 16 2 3 2 4 2 2" xfId="20936" xr:uid="{00000000-0005-0000-0000-000059350000}"/>
    <cellStyle name="Normal 16 2 3 2 4 2 2 2" xfId="36049" xr:uid="{00000000-0005-0000-0000-00005A350000}"/>
    <cellStyle name="Normal 16 2 3 2 4 2 3" xfId="29281" xr:uid="{00000000-0005-0000-0000-00005B350000}"/>
    <cellStyle name="Normal 16 2 3 2 4 3" xfId="17552" xr:uid="{00000000-0005-0000-0000-00005C350000}"/>
    <cellStyle name="Normal 16 2 3 2 4 3 2" xfId="32665" xr:uid="{00000000-0005-0000-0000-00005D350000}"/>
    <cellStyle name="Normal 16 2 3 2 4 4" xfId="25897" xr:uid="{00000000-0005-0000-0000-00005E350000}"/>
    <cellStyle name="Normal 16 2 3 2 5" xfId="12437" xr:uid="{00000000-0005-0000-0000-00005F350000}"/>
    <cellStyle name="Normal 16 2 3 2 5 2" xfId="19220" xr:uid="{00000000-0005-0000-0000-000060350000}"/>
    <cellStyle name="Normal 16 2 3 2 5 2 2" xfId="34333" xr:uid="{00000000-0005-0000-0000-000061350000}"/>
    <cellStyle name="Normal 16 2 3 2 5 3" xfId="27565" xr:uid="{00000000-0005-0000-0000-000062350000}"/>
    <cellStyle name="Normal 16 2 3 2 6" xfId="15825" xr:uid="{00000000-0005-0000-0000-000063350000}"/>
    <cellStyle name="Normal 16 2 3 2 6 2" xfId="30949" xr:uid="{00000000-0005-0000-0000-000064350000}"/>
    <cellStyle name="Normal 16 2 3 2 7" xfId="9027" xr:uid="{00000000-0005-0000-0000-000065350000}"/>
    <cellStyle name="Normal 16 2 3 2 7 2" xfId="24181" xr:uid="{00000000-0005-0000-0000-000066350000}"/>
    <cellStyle name="Normal 16 2 3 2 8" xfId="22628" xr:uid="{00000000-0005-0000-0000-000067350000}"/>
    <cellStyle name="Normal 16 2 3 3" xfId="7350" xr:uid="{00000000-0005-0000-0000-000068350000}"/>
    <cellStyle name="Normal 16 2 3 3 2" xfId="10072" xr:uid="{00000000-0005-0000-0000-000069350000}"/>
    <cellStyle name="Normal 16 2 3 3 2 2" xfId="11809" xr:uid="{00000000-0005-0000-0000-00006A350000}"/>
    <cellStyle name="Normal 16 2 3 3 2 2 2" xfId="15194" xr:uid="{00000000-0005-0000-0000-00006B350000}"/>
    <cellStyle name="Normal 16 2 3 3 2 2 2 2" xfId="21978" xr:uid="{00000000-0005-0000-0000-00006C350000}"/>
    <cellStyle name="Normal 16 2 3 3 2 2 2 2 2" xfId="37091" xr:uid="{00000000-0005-0000-0000-00006D350000}"/>
    <cellStyle name="Normal 16 2 3 3 2 2 2 3" xfId="30323" xr:uid="{00000000-0005-0000-0000-00006E350000}"/>
    <cellStyle name="Normal 16 2 3 3 2 2 3" xfId="18594" xr:uid="{00000000-0005-0000-0000-00006F350000}"/>
    <cellStyle name="Normal 16 2 3 3 2 2 3 2" xfId="33707" xr:uid="{00000000-0005-0000-0000-000070350000}"/>
    <cellStyle name="Normal 16 2 3 3 2 2 4" xfId="26939" xr:uid="{00000000-0005-0000-0000-000071350000}"/>
    <cellStyle name="Normal 16 2 3 3 2 3" xfId="13481" xr:uid="{00000000-0005-0000-0000-000072350000}"/>
    <cellStyle name="Normal 16 2 3 3 2 3 2" xfId="20265" xr:uid="{00000000-0005-0000-0000-000073350000}"/>
    <cellStyle name="Normal 16 2 3 3 2 3 2 2" xfId="35378" xr:uid="{00000000-0005-0000-0000-000074350000}"/>
    <cellStyle name="Normal 16 2 3 3 2 3 3" xfId="28610" xr:uid="{00000000-0005-0000-0000-000075350000}"/>
    <cellStyle name="Normal 16 2 3 3 2 4" xfId="16868" xr:uid="{00000000-0005-0000-0000-000076350000}"/>
    <cellStyle name="Normal 16 2 3 3 2 4 2" xfId="31991" xr:uid="{00000000-0005-0000-0000-000077350000}"/>
    <cellStyle name="Normal 16 2 3 3 2 5" xfId="25226" xr:uid="{00000000-0005-0000-0000-000078350000}"/>
    <cellStyle name="Normal 16 2 3 3 3" xfId="10975" xr:uid="{00000000-0005-0000-0000-000079350000}"/>
    <cellStyle name="Normal 16 2 3 3 3 2" xfId="14360" xr:uid="{00000000-0005-0000-0000-00007A350000}"/>
    <cellStyle name="Normal 16 2 3 3 3 2 2" xfId="21144" xr:uid="{00000000-0005-0000-0000-00007B350000}"/>
    <cellStyle name="Normal 16 2 3 3 3 2 2 2" xfId="36257" xr:uid="{00000000-0005-0000-0000-00007C350000}"/>
    <cellStyle name="Normal 16 2 3 3 3 2 3" xfId="29489" xr:uid="{00000000-0005-0000-0000-00007D350000}"/>
    <cellStyle name="Normal 16 2 3 3 3 3" xfId="17760" xr:uid="{00000000-0005-0000-0000-00007E350000}"/>
    <cellStyle name="Normal 16 2 3 3 3 3 2" xfId="32873" xr:uid="{00000000-0005-0000-0000-00007F350000}"/>
    <cellStyle name="Normal 16 2 3 3 3 4" xfId="26105" xr:uid="{00000000-0005-0000-0000-000080350000}"/>
    <cellStyle name="Normal 16 2 3 3 4" xfId="12645" xr:uid="{00000000-0005-0000-0000-000081350000}"/>
    <cellStyle name="Normal 16 2 3 3 4 2" xfId="19428" xr:uid="{00000000-0005-0000-0000-000082350000}"/>
    <cellStyle name="Normal 16 2 3 3 4 2 2" xfId="34541" xr:uid="{00000000-0005-0000-0000-000083350000}"/>
    <cellStyle name="Normal 16 2 3 3 4 3" xfId="27773" xr:uid="{00000000-0005-0000-0000-000084350000}"/>
    <cellStyle name="Normal 16 2 3 3 5" xfId="16033" xr:uid="{00000000-0005-0000-0000-000085350000}"/>
    <cellStyle name="Normal 16 2 3 3 5 2" xfId="31157" xr:uid="{00000000-0005-0000-0000-000086350000}"/>
    <cellStyle name="Normal 16 2 3 3 6" xfId="9235" xr:uid="{00000000-0005-0000-0000-000087350000}"/>
    <cellStyle name="Normal 16 2 3 3 6 2" xfId="24389" xr:uid="{00000000-0005-0000-0000-000088350000}"/>
    <cellStyle name="Normal 16 2 3 3 7" xfId="22836" xr:uid="{00000000-0005-0000-0000-000089350000}"/>
    <cellStyle name="Normal 16 2 3 4" xfId="7711" xr:uid="{00000000-0005-0000-0000-00008A350000}"/>
    <cellStyle name="Normal 16 2 3 4 2" xfId="11393" xr:uid="{00000000-0005-0000-0000-00008B350000}"/>
    <cellStyle name="Normal 16 2 3 4 2 2" xfId="14778" xr:uid="{00000000-0005-0000-0000-00008C350000}"/>
    <cellStyle name="Normal 16 2 3 4 2 2 2" xfId="21562" xr:uid="{00000000-0005-0000-0000-00008D350000}"/>
    <cellStyle name="Normal 16 2 3 4 2 2 2 2" xfId="36675" xr:uid="{00000000-0005-0000-0000-00008E350000}"/>
    <cellStyle name="Normal 16 2 3 4 2 2 3" xfId="29907" xr:uid="{00000000-0005-0000-0000-00008F350000}"/>
    <cellStyle name="Normal 16 2 3 4 2 3" xfId="18178" xr:uid="{00000000-0005-0000-0000-000090350000}"/>
    <cellStyle name="Normal 16 2 3 4 2 3 2" xfId="33291" xr:uid="{00000000-0005-0000-0000-000091350000}"/>
    <cellStyle name="Normal 16 2 3 4 2 4" xfId="26523" xr:uid="{00000000-0005-0000-0000-000092350000}"/>
    <cellStyle name="Normal 16 2 3 4 3" xfId="13065" xr:uid="{00000000-0005-0000-0000-000093350000}"/>
    <cellStyle name="Normal 16 2 3 4 3 2" xfId="19849" xr:uid="{00000000-0005-0000-0000-000094350000}"/>
    <cellStyle name="Normal 16 2 3 4 3 2 2" xfId="34962" xr:uid="{00000000-0005-0000-0000-000095350000}"/>
    <cellStyle name="Normal 16 2 3 4 3 3" xfId="28194" xr:uid="{00000000-0005-0000-0000-000096350000}"/>
    <cellStyle name="Normal 16 2 3 4 4" xfId="16451" xr:uid="{00000000-0005-0000-0000-000097350000}"/>
    <cellStyle name="Normal 16 2 3 4 4 2" xfId="31575" xr:uid="{00000000-0005-0000-0000-000098350000}"/>
    <cellStyle name="Normal 16 2 3 4 5" xfId="9657" xr:uid="{00000000-0005-0000-0000-000099350000}"/>
    <cellStyle name="Normal 16 2 3 4 5 2" xfId="24810" xr:uid="{00000000-0005-0000-0000-00009A350000}"/>
    <cellStyle name="Normal 16 2 3 5" xfId="10560" xr:uid="{00000000-0005-0000-0000-00009B350000}"/>
    <cellStyle name="Normal 16 2 3 5 2" xfId="13944" xr:uid="{00000000-0005-0000-0000-00009C350000}"/>
    <cellStyle name="Normal 16 2 3 5 2 2" xfId="20728" xr:uid="{00000000-0005-0000-0000-00009D350000}"/>
    <cellStyle name="Normal 16 2 3 5 2 2 2" xfId="35841" xr:uid="{00000000-0005-0000-0000-00009E350000}"/>
    <cellStyle name="Normal 16 2 3 5 2 3" xfId="29073" xr:uid="{00000000-0005-0000-0000-00009F350000}"/>
    <cellStyle name="Normal 16 2 3 5 3" xfId="17344" xr:uid="{00000000-0005-0000-0000-0000A0350000}"/>
    <cellStyle name="Normal 16 2 3 5 3 2" xfId="32457" xr:uid="{00000000-0005-0000-0000-0000A1350000}"/>
    <cellStyle name="Normal 16 2 3 5 4" xfId="25689" xr:uid="{00000000-0005-0000-0000-0000A2350000}"/>
    <cellStyle name="Normal 16 2 3 6" xfId="12229" xr:uid="{00000000-0005-0000-0000-0000A3350000}"/>
    <cellStyle name="Normal 16 2 3 6 2" xfId="19012" xr:uid="{00000000-0005-0000-0000-0000A4350000}"/>
    <cellStyle name="Normal 16 2 3 6 2 2" xfId="34125" xr:uid="{00000000-0005-0000-0000-0000A5350000}"/>
    <cellStyle name="Normal 16 2 3 6 3" xfId="27357" xr:uid="{00000000-0005-0000-0000-0000A6350000}"/>
    <cellStyle name="Normal 16 2 3 7" xfId="15617" xr:uid="{00000000-0005-0000-0000-0000A7350000}"/>
    <cellStyle name="Normal 16 2 3 7 2" xfId="30741" xr:uid="{00000000-0005-0000-0000-0000A8350000}"/>
    <cellStyle name="Normal 16 2 3 8" xfId="8818" xr:uid="{00000000-0005-0000-0000-0000A9350000}"/>
    <cellStyle name="Normal 16 2 3 8 2" xfId="23973" xr:uid="{00000000-0005-0000-0000-0000AA350000}"/>
    <cellStyle name="Normal 16 2 3 9" xfId="22420" xr:uid="{00000000-0005-0000-0000-0000AB350000}"/>
    <cellStyle name="Normal 16 2 4" xfId="2571" xr:uid="{00000000-0005-0000-0000-0000AC350000}"/>
    <cellStyle name="Normal 16 2 4 10" xfId="5982" xr:uid="{00000000-0005-0000-0000-0000AD350000}"/>
    <cellStyle name="Normal 16 2 4 11" xfId="4911" xr:uid="{00000000-0005-0000-0000-0000AE350000}"/>
    <cellStyle name="Normal 16 2 4 2" xfId="7455" xr:uid="{00000000-0005-0000-0000-0000AF350000}"/>
    <cellStyle name="Normal 16 2 4 2 2" xfId="10177" xr:uid="{00000000-0005-0000-0000-0000B0350000}"/>
    <cellStyle name="Normal 16 2 4 2 2 2" xfId="11914" xr:uid="{00000000-0005-0000-0000-0000B1350000}"/>
    <cellStyle name="Normal 16 2 4 2 2 2 2" xfId="15299" xr:uid="{00000000-0005-0000-0000-0000B2350000}"/>
    <cellStyle name="Normal 16 2 4 2 2 2 2 2" xfId="22083" xr:uid="{00000000-0005-0000-0000-0000B3350000}"/>
    <cellStyle name="Normal 16 2 4 2 2 2 2 2 2" xfId="37196" xr:uid="{00000000-0005-0000-0000-0000B4350000}"/>
    <cellStyle name="Normal 16 2 4 2 2 2 2 3" xfId="30428" xr:uid="{00000000-0005-0000-0000-0000B5350000}"/>
    <cellStyle name="Normal 16 2 4 2 2 2 3" xfId="18699" xr:uid="{00000000-0005-0000-0000-0000B6350000}"/>
    <cellStyle name="Normal 16 2 4 2 2 2 3 2" xfId="33812" xr:uid="{00000000-0005-0000-0000-0000B7350000}"/>
    <cellStyle name="Normal 16 2 4 2 2 2 4" xfId="27044" xr:uid="{00000000-0005-0000-0000-0000B8350000}"/>
    <cellStyle name="Normal 16 2 4 2 2 3" xfId="13586" xr:uid="{00000000-0005-0000-0000-0000B9350000}"/>
    <cellStyle name="Normal 16 2 4 2 2 3 2" xfId="20370" xr:uid="{00000000-0005-0000-0000-0000BA350000}"/>
    <cellStyle name="Normal 16 2 4 2 2 3 2 2" xfId="35483" xr:uid="{00000000-0005-0000-0000-0000BB350000}"/>
    <cellStyle name="Normal 16 2 4 2 2 3 3" xfId="28715" xr:uid="{00000000-0005-0000-0000-0000BC350000}"/>
    <cellStyle name="Normal 16 2 4 2 2 4" xfId="16973" xr:uid="{00000000-0005-0000-0000-0000BD350000}"/>
    <cellStyle name="Normal 16 2 4 2 2 4 2" xfId="32096" xr:uid="{00000000-0005-0000-0000-0000BE350000}"/>
    <cellStyle name="Normal 16 2 4 2 2 5" xfId="25331" xr:uid="{00000000-0005-0000-0000-0000BF350000}"/>
    <cellStyle name="Normal 16 2 4 2 3" xfId="11080" xr:uid="{00000000-0005-0000-0000-0000C0350000}"/>
    <cellStyle name="Normal 16 2 4 2 3 2" xfId="14465" xr:uid="{00000000-0005-0000-0000-0000C1350000}"/>
    <cellStyle name="Normal 16 2 4 2 3 2 2" xfId="21249" xr:uid="{00000000-0005-0000-0000-0000C2350000}"/>
    <cellStyle name="Normal 16 2 4 2 3 2 2 2" xfId="36362" xr:uid="{00000000-0005-0000-0000-0000C3350000}"/>
    <cellStyle name="Normal 16 2 4 2 3 2 3" xfId="29594" xr:uid="{00000000-0005-0000-0000-0000C4350000}"/>
    <cellStyle name="Normal 16 2 4 2 3 3" xfId="17865" xr:uid="{00000000-0005-0000-0000-0000C5350000}"/>
    <cellStyle name="Normal 16 2 4 2 3 3 2" xfId="32978" xr:uid="{00000000-0005-0000-0000-0000C6350000}"/>
    <cellStyle name="Normal 16 2 4 2 3 4" xfId="26210" xr:uid="{00000000-0005-0000-0000-0000C7350000}"/>
    <cellStyle name="Normal 16 2 4 2 4" xfId="12750" xr:uid="{00000000-0005-0000-0000-0000C8350000}"/>
    <cellStyle name="Normal 16 2 4 2 4 2" xfId="19533" xr:uid="{00000000-0005-0000-0000-0000C9350000}"/>
    <cellStyle name="Normal 16 2 4 2 4 2 2" xfId="34646" xr:uid="{00000000-0005-0000-0000-0000CA350000}"/>
    <cellStyle name="Normal 16 2 4 2 4 3" xfId="27878" xr:uid="{00000000-0005-0000-0000-0000CB350000}"/>
    <cellStyle name="Normal 16 2 4 2 5" xfId="16138" xr:uid="{00000000-0005-0000-0000-0000CC350000}"/>
    <cellStyle name="Normal 16 2 4 2 5 2" xfId="31262" xr:uid="{00000000-0005-0000-0000-0000CD350000}"/>
    <cellStyle name="Normal 16 2 4 2 6" xfId="9340" xr:uid="{00000000-0005-0000-0000-0000CE350000}"/>
    <cellStyle name="Normal 16 2 4 2 6 2" xfId="24494" xr:uid="{00000000-0005-0000-0000-0000CF350000}"/>
    <cellStyle name="Normal 16 2 4 2 7" xfId="22941" xr:uid="{00000000-0005-0000-0000-0000D0350000}"/>
    <cellStyle name="Normal 16 2 4 3" xfId="7712" xr:uid="{00000000-0005-0000-0000-0000D1350000}"/>
    <cellStyle name="Normal 16 2 4 3 2" xfId="11498" xr:uid="{00000000-0005-0000-0000-0000D2350000}"/>
    <cellStyle name="Normal 16 2 4 3 2 2" xfId="14883" xr:uid="{00000000-0005-0000-0000-0000D3350000}"/>
    <cellStyle name="Normal 16 2 4 3 2 2 2" xfId="21667" xr:uid="{00000000-0005-0000-0000-0000D4350000}"/>
    <cellStyle name="Normal 16 2 4 3 2 2 2 2" xfId="36780" xr:uid="{00000000-0005-0000-0000-0000D5350000}"/>
    <cellStyle name="Normal 16 2 4 3 2 2 3" xfId="30012" xr:uid="{00000000-0005-0000-0000-0000D6350000}"/>
    <cellStyle name="Normal 16 2 4 3 2 3" xfId="18283" xr:uid="{00000000-0005-0000-0000-0000D7350000}"/>
    <cellStyle name="Normal 16 2 4 3 2 3 2" xfId="33396" xr:uid="{00000000-0005-0000-0000-0000D8350000}"/>
    <cellStyle name="Normal 16 2 4 3 2 4" xfId="26628" xr:uid="{00000000-0005-0000-0000-0000D9350000}"/>
    <cellStyle name="Normal 16 2 4 3 3" xfId="13170" xr:uid="{00000000-0005-0000-0000-0000DA350000}"/>
    <cellStyle name="Normal 16 2 4 3 3 2" xfId="19954" xr:uid="{00000000-0005-0000-0000-0000DB350000}"/>
    <cellStyle name="Normal 16 2 4 3 3 2 2" xfId="35067" xr:uid="{00000000-0005-0000-0000-0000DC350000}"/>
    <cellStyle name="Normal 16 2 4 3 3 3" xfId="28299" xr:uid="{00000000-0005-0000-0000-0000DD350000}"/>
    <cellStyle name="Normal 16 2 4 3 4" xfId="16556" xr:uid="{00000000-0005-0000-0000-0000DE350000}"/>
    <cellStyle name="Normal 16 2 4 3 4 2" xfId="31680" xr:uid="{00000000-0005-0000-0000-0000DF350000}"/>
    <cellStyle name="Normal 16 2 4 3 5" xfId="9762" xr:uid="{00000000-0005-0000-0000-0000E0350000}"/>
    <cellStyle name="Normal 16 2 4 3 5 2" xfId="24915" xr:uid="{00000000-0005-0000-0000-0000E1350000}"/>
    <cellStyle name="Normal 16 2 4 4" xfId="10665" xr:uid="{00000000-0005-0000-0000-0000E2350000}"/>
    <cellStyle name="Normal 16 2 4 4 2" xfId="14049" xr:uid="{00000000-0005-0000-0000-0000E3350000}"/>
    <cellStyle name="Normal 16 2 4 4 2 2" xfId="20833" xr:uid="{00000000-0005-0000-0000-0000E4350000}"/>
    <cellStyle name="Normal 16 2 4 4 2 2 2" xfId="35946" xr:uid="{00000000-0005-0000-0000-0000E5350000}"/>
    <cellStyle name="Normal 16 2 4 4 2 3" xfId="29178" xr:uid="{00000000-0005-0000-0000-0000E6350000}"/>
    <cellStyle name="Normal 16 2 4 4 3" xfId="17449" xr:uid="{00000000-0005-0000-0000-0000E7350000}"/>
    <cellStyle name="Normal 16 2 4 4 3 2" xfId="32562" xr:uid="{00000000-0005-0000-0000-0000E8350000}"/>
    <cellStyle name="Normal 16 2 4 4 4" xfId="25794" xr:uid="{00000000-0005-0000-0000-0000E9350000}"/>
    <cellStyle name="Normal 16 2 4 5" xfId="12334" xr:uid="{00000000-0005-0000-0000-0000EA350000}"/>
    <cellStyle name="Normal 16 2 4 5 2" xfId="19117" xr:uid="{00000000-0005-0000-0000-0000EB350000}"/>
    <cellStyle name="Normal 16 2 4 5 2 2" xfId="34230" xr:uid="{00000000-0005-0000-0000-0000EC350000}"/>
    <cellStyle name="Normal 16 2 4 5 3" xfId="27462" xr:uid="{00000000-0005-0000-0000-0000ED350000}"/>
    <cellStyle name="Normal 16 2 4 6" xfId="15722" xr:uid="{00000000-0005-0000-0000-0000EE350000}"/>
    <cellStyle name="Normal 16 2 4 6 2" xfId="30846" xr:uid="{00000000-0005-0000-0000-0000EF350000}"/>
    <cellStyle name="Normal 16 2 4 7" xfId="8924" xr:uid="{00000000-0005-0000-0000-0000F0350000}"/>
    <cellStyle name="Normal 16 2 4 7 2" xfId="24078" xr:uid="{00000000-0005-0000-0000-0000F1350000}"/>
    <cellStyle name="Normal 16 2 4 8" xfId="22525" xr:uid="{00000000-0005-0000-0000-0000F2350000}"/>
    <cellStyle name="Normal 16 2 4 9" xfId="7038" xr:uid="{00000000-0005-0000-0000-0000F3350000}"/>
    <cellStyle name="Normal 16 2 5" xfId="2572" xr:uid="{00000000-0005-0000-0000-0000F4350000}"/>
    <cellStyle name="Normal 16 2 5 10" xfId="4912" xr:uid="{00000000-0005-0000-0000-0000F5350000}"/>
    <cellStyle name="Normal 16 2 5 2" xfId="7713" xr:uid="{00000000-0005-0000-0000-0000F6350000}"/>
    <cellStyle name="Normal 16 2 5 2 2" xfId="11706" xr:uid="{00000000-0005-0000-0000-0000F7350000}"/>
    <cellStyle name="Normal 16 2 5 2 2 2" xfId="15091" xr:uid="{00000000-0005-0000-0000-0000F8350000}"/>
    <cellStyle name="Normal 16 2 5 2 2 2 2" xfId="21875" xr:uid="{00000000-0005-0000-0000-0000F9350000}"/>
    <cellStyle name="Normal 16 2 5 2 2 2 2 2" xfId="36988" xr:uid="{00000000-0005-0000-0000-0000FA350000}"/>
    <cellStyle name="Normal 16 2 5 2 2 2 3" xfId="30220" xr:uid="{00000000-0005-0000-0000-0000FB350000}"/>
    <cellStyle name="Normal 16 2 5 2 2 3" xfId="18491" xr:uid="{00000000-0005-0000-0000-0000FC350000}"/>
    <cellStyle name="Normal 16 2 5 2 2 3 2" xfId="33604" xr:uid="{00000000-0005-0000-0000-0000FD350000}"/>
    <cellStyle name="Normal 16 2 5 2 2 4" xfId="26836" xr:uid="{00000000-0005-0000-0000-0000FE350000}"/>
    <cellStyle name="Normal 16 2 5 2 3" xfId="13378" xr:uid="{00000000-0005-0000-0000-0000FF350000}"/>
    <cellStyle name="Normal 16 2 5 2 3 2" xfId="20162" xr:uid="{00000000-0005-0000-0000-000000360000}"/>
    <cellStyle name="Normal 16 2 5 2 3 2 2" xfId="35275" xr:uid="{00000000-0005-0000-0000-000001360000}"/>
    <cellStyle name="Normal 16 2 5 2 3 3" xfId="28507" xr:uid="{00000000-0005-0000-0000-000002360000}"/>
    <cellStyle name="Normal 16 2 5 2 4" xfId="16765" xr:uid="{00000000-0005-0000-0000-000003360000}"/>
    <cellStyle name="Normal 16 2 5 2 4 2" xfId="31888" xr:uid="{00000000-0005-0000-0000-000004360000}"/>
    <cellStyle name="Normal 16 2 5 2 5" xfId="9970" xr:uid="{00000000-0005-0000-0000-000005360000}"/>
    <cellStyle name="Normal 16 2 5 2 5 2" xfId="25123" xr:uid="{00000000-0005-0000-0000-000006360000}"/>
    <cellStyle name="Normal 16 2 5 3" xfId="10873" xr:uid="{00000000-0005-0000-0000-000007360000}"/>
    <cellStyle name="Normal 16 2 5 3 2" xfId="14257" xr:uid="{00000000-0005-0000-0000-000008360000}"/>
    <cellStyle name="Normal 16 2 5 3 2 2" xfId="21041" xr:uid="{00000000-0005-0000-0000-000009360000}"/>
    <cellStyle name="Normal 16 2 5 3 2 2 2" xfId="36154" xr:uid="{00000000-0005-0000-0000-00000A360000}"/>
    <cellStyle name="Normal 16 2 5 3 2 3" xfId="29386" xr:uid="{00000000-0005-0000-0000-00000B360000}"/>
    <cellStyle name="Normal 16 2 5 3 3" xfId="17657" xr:uid="{00000000-0005-0000-0000-00000C360000}"/>
    <cellStyle name="Normal 16 2 5 3 3 2" xfId="32770" xr:uid="{00000000-0005-0000-0000-00000D360000}"/>
    <cellStyle name="Normal 16 2 5 3 4" xfId="26002" xr:uid="{00000000-0005-0000-0000-00000E360000}"/>
    <cellStyle name="Normal 16 2 5 4" xfId="12542" xr:uid="{00000000-0005-0000-0000-00000F360000}"/>
    <cellStyle name="Normal 16 2 5 4 2" xfId="19325" xr:uid="{00000000-0005-0000-0000-000010360000}"/>
    <cellStyle name="Normal 16 2 5 4 2 2" xfId="34438" xr:uid="{00000000-0005-0000-0000-000011360000}"/>
    <cellStyle name="Normal 16 2 5 4 3" xfId="27670" xr:uid="{00000000-0005-0000-0000-000012360000}"/>
    <cellStyle name="Normal 16 2 5 5" xfId="15930" xr:uid="{00000000-0005-0000-0000-000013360000}"/>
    <cellStyle name="Normal 16 2 5 5 2" xfId="31054" xr:uid="{00000000-0005-0000-0000-000014360000}"/>
    <cellStyle name="Normal 16 2 5 6" xfId="9132" xr:uid="{00000000-0005-0000-0000-000015360000}"/>
    <cellStyle name="Normal 16 2 5 6 2" xfId="24286" xr:uid="{00000000-0005-0000-0000-000016360000}"/>
    <cellStyle name="Normal 16 2 5 7" xfId="22733" xr:uid="{00000000-0005-0000-0000-000017360000}"/>
    <cellStyle name="Normal 16 2 5 8" xfId="7249" xr:uid="{00000000-0005-0000-0000-000018360000}"/>
    <cellStyle name="Normal 16 2 5 9" xfId="5983" xr:uid="{00000000-0005-0000-0000-000019360000}"/>
    <cellStyle name="Normal 16 2 6" xfId="2573" xr:uid="{00000000-0005-0000-0000-00001A360000}"/>
    <cellStyle name="Normal 16 2 6 2" xfId="11290" xr:uid="{00000000-0005-0000-0000-00001B360000}"/>
    <cellStyle name="Normal 16 2 6 2 2" xfId="14675" xr:uid="{00000000-0005-0000-0000-00001C360000}"/>
    <cellStyle name="Normal 16 2 6 2 2 2" xfId="21459" xr:uid="{00000000-0005-0000-0000-00001D360000}"/>
    <cellStyle name="Normal 16 2 6 2 2 2 2" xfId="36572" xr:uid="{00000000-0005-0000-0000-00001E360000}"/>
    <cellStyle name="Normal 16 2 6 2 2 3" xfId="29804" xr:uid="{00000000-0005-0000-0000-00001F360000}"/>
    <cellStyle name="Normal 16 2 6 2 3" xfId="18075" xr:uid="{00000000-0005-0000-0000-000020360000}"/>
    <cellStyle name="Normal 16 2 6 2 3 2" xfId="33188" xr:uid="{00000000-0005-0000-0000-000021360000}"/>
    <cellStyle name="Normal 16 2 6 2 4" xfId="26420" xr:uid="{00000000-0005-0000-0000-000022360000}"/>
    <cellStyle name="Normal 16 2 6 3" xfId="12962" xr:uid="{00000000-0005-0000-0000-000023360000}"/>
    <cellStyle name="Normal 16 2 6 3 2" xfId="19746" xr:uid="{00000000-0005-0000-0000-000024360000}"/>
    <cellStyle name="Normal 16 2 6 3 2 2" xfId="34859" xr:uid="{00000000-0005-0000-0000-000025360000}"/>
    <cellStyle name="Normal 16 2 6 3 3" xfId="28091" xr:uid="{00000000-0005-0000-0000-000026360000}"/>
    <cellStyle name="Normal 16 2 6 4" xfId="16348" xr:uid="{00000000-0005-0000-0000-000027360000}"/>
    <cellStyle name="Normal 16 2 6 4 2" xfId="31472" xr:uid="{00000000-0005-0000-0000-000028360000}"/>
    <cellStyle name="Normal 16 2 6 5" xfId="9554" xr:uid="{00000000-0005-0000-0000-000029360000}"/>
    <cellStyle name="Normal 16 2 6 5 2" xfId="24707" xr:uid="{00000000-0005-0000-0000-00002A360000}"/>
    <cellStyle name="Normal 16 2 6 6" xfId="5984" xr:uid="{00000000-0005-0000-0000-00002B360000}"/>
    <cellStyle name="Normal 16 2 6 7" xfId="4913" xr:uid="{00000000-0005-0000-0000-00002C360000}"/>
    <cellStyle name="Normal 16 2 7" xfId="2574" xr:uid="{00000000-0005-0000-0000-00002D360000}"/>
    <cellStyle name="Normal 16 2 7 2" xfId="13841" xr:uid="{00000000-0005-0000-0000-00002E360000}"/>
    <cellStyle name="Normal 16 2 7 2 2" xfId="20625" xr:uid="{00000000-0005-0000-0000-00002F360000}"/>
    <cellStyle name="Normal 16 2 7 2 2 2" xfId="35738" xr:uid="{00000000-0005-0000-0000-000030360000}"/>
    <cellStyle name="Normal 16 2 7 2 3" xfId="28970" xr:uid="{00000000-0005-0000-0000-000031360000}"/>
    <cellStyle name="Normal 16 2 7 3" xfId="17241" xr:uid="{00000000-0005-0000-0000-000032360000}"/>
    <cellStyle name="Normal 16 2 7 3 2" xfId="32354" xr:uid="{00000000-0005-0000-0000-000033360000}"/>
    <cellStyle name="Normal 16 2 7 4" xfId="10455" xr:uid="{00000000-0005-0000-0000-000034360000}"/>
    <cellStyle name="Normal 16 2 7 4 2" xfId="25586" xr:uid="{00000000-0005-0000-0000-000035360000}"/>
    <cellStyle name="Normal 16 2 7 5" xfId="5985" xr:uid="{00000000-0005-0000-0000-000036360000}"/>
    <cellStyle name="Normal 16 2 7 6" xfId="4914" xr:uid="{00000000-0005-0000-0000-000037360000}"/>
    <cellStyle name="Normal 16 2 8" xfId="2575" xr:uid="{00000000-0005-0000-0000-000038360000}"/>
    <cellStyle name="Normal 16 2 8 2" xfId="18909" xr:uid="{00000000-0005-0000-0000-000039360000}"/>
    <cellStyle name="Normal 16 2 8 2 2" xfId="34022" xr:uid="{00000000-0005-0000-0000-00003A360000}"/>
    <cellStyle name="Normal 16 2 8 3" xfId="12126" xr:uid="{00000000-0005-0000-0000-00003B360000}"/>
    <cellStyle name="Normal 16 2 8 3 2" xfId="27254" xr:uid="{00000000-0005-0000-0000-00003C360000}"/>
    <cellStyle name="Normal 16 2 8 4" xfId="5986" xr:uid="{00000000-0005-0000-0000-00003D360000}"/>
    <cellStyle name="Normal 16 2 8 5" xfId="4915" xr:uid="{00000000-0005-0000-0000-00003E360000}"/>
    <cellStyle name="Normal 16 2 9" xfId="2568" xr:uid="{00000000-0005-0000-0000-00003F360000}"/>
    <cellStyle name="Normal 16 2 9 2" xfId="15515" xr:uid="{00000000-0005-0000-0000-000040360000}"/>
    <cellStyle name="Normal 16 2 9 2 2" xfId="30638" xr:uid="{00000000-0005-0000-0000-000041360000}"/>
    <cellStyle name="Normal 16 2 9 3" xfId="23217" xr:uid="{00000000-0005-0000-0000-000042360000}"/>
    <cellStyle name="Normal 16 2 9 4" xfId="8018" xr:uid="{00000000-0005-0000-0000-000043360000}"/>
    <cellStyle name="Normal 16 3" xfId="1398" xr:uid="{00000000-0005-0000-0000-000044360000}"/>
    <cellStyle name="Normal 16 3 10" xfId="22341" xr:uid="{00000000-0005-0000-0000-000045360000}"/>
    <cellStyle name="Normal 16 3 11" xfId="6853" xr:uid="{00000000-0005-0000-0000-000046360000}"/>
    <cellStyle name="Normal 16 3 12" xfId="5987" xr:uid="{00000000-0005-0000-0000-000047360000}"/>
    <cellStyle name="Normal 16 3 13" xfId="4916" xr:uid="{00000000-0005-0000-0000-000048360000}"/>
    <cellStyle name="Normal 16 3 2" xfId="2577" xr:uid="{00000000-0005-0000-0000-000049360000}"/>
    <cellStyle name="Normal 16 3 2 10" xfId="6955" xr:uid="{00000000-0005-0000-0000-00004A360000}"/>
    <cellStyle name="Normal 16 3 2 11" xfId="5988" xr:uid="{00000000-0005-0000-0000-00004B360000}"/>
    <cellStyle name="Normal 16 3 2 12" xfId="4917" xr:uid="{00000000-0005-0000-0000-00004C360000}"/>
    <cellStyle name="Normal 16 3 2 2" xfId="7165" xr:uid="{00000000-0005-0000-0000-00004D360000}"/>
    <cellStyle name="Normal 16 3 2 2 2" xfId="7582" xr:uid="{00000000-0005-0000-0000-00004E360000}"/>
    <cellStyle name="Normal 16 3 2 2 2 2" xfId="10304" xr:uid="{00000000-0005-0000-0000-00004F360000}"/>
    <cellStyle name="Normal 16 3 2 2 2 2 2" xfId="12041" xr:uid="{00000000-0005-0000-0000-000050360000}"/>
    <cellStyle name="Normal 16 3 2 2 2 2 2 2" xfId="15426" xr:uid="{00000000-0005-0000-0000-000051360000}"/>
    <cellStyle name="Normal 16 3 2 2 2 2 2 2 2" xfId="22210" xr:uid="{00000000-0005-0000-0000-000052360000}"/>
    <cellStyle name="Normal 16 3 2 2 2 2 2 2 2 2" xfId="37323" xr:uid="{00000000-0005-0000-0000-000053360000}"/>
    <cellStyle name="Normal 16 3 2 2 2 2 2 2 3" xfId="30555" xr:uid="{00000000-0005-0000-0000-000054360000}"/>
    <cellStyle name="Normal 16 3 2 2 2 2 2 3" xfId="18826" xr:uid="{00000000-0005-0000-0000-000055360000}"/>
    <cellStyle name="Normal 16 3 2 2 2 2 2 3 2" xfId="33939" xr:uid="{00000000-0005-0000-0000-000056360000}"/>
    <cellStyle name="Normal 16 3 2 2 2 2 2 4" xfId="27171" xr:uid="{00000000-0005-0000-0000-000057360000}"/>
    <cellStyle name="Normal 16 3 2 2 2 2 3" xfId="13713" xr:uid="{00000000-0005-0000-0000-000058360000}"/>
    <cellStyle name="Normal 16 3 2 2 2 2 3 2" xfId="20497" xr:uid="{00000000-0005-0000-0000-000059360000}"/>
    <cellStyle name="Normal 16 3 2 2 2 2 3 2 2" xfId="35610" xr:uid="{00000000-0005-0000-0000-00005A360000}"/>
    <cellStyle name="Normal 16 3 2 2 2 2 3 3" xfId="28842" xr:uid="{00000000-0005-0000-0000-00005B360000}"/>
    <cellStyle name="Normal 16 3 2 2 2 2 4" xfId="17100" xr:uid="{00000000-0005-0000-0000-00005C360000}"/>
    <cellStyle name="Normal 16 3 2 2 2 2 4 2" xfId="32223" xr:uid="{00000000-0005-0000-0000-00005D360000}"/>
    <cellStyle name="Normal 16 3 2 2 2 2 5" xfId="25458" xr:uid="{00000000-0005-0000-0000-00005E360000}"/>
    <cellStyle name="Normal 16 3 2 2 2 3" xfId="11207" xr:uid="{00000000-0005-0000-0000-00005F360000}"/>
    <cellStyle name="Normal 16 3 2 2 2 3 2" xfId="14592" xr:uid="{00000000-0005-0000-0000-000060360000}"/>
    <cellStyle name="Normal 16 3 2 2 2 3 2 2" xfId="21376" xr:uid="{00000000-0005-0000-0000-000061360000}"/>
    <cellStyle name="Normal 16 3 2 2 2 3 2 2 2" xfId="36489" xr:uid="{00000000-0005-0000-0000-000062360000}"/>
    <cellStyle name="Normal 16 3 2 2 2 3 2 3" xfId="29721" xr:uid="{00000000-0005-0000-0000-000063360000}"/>
    <cellStyle name="Normal 16 3 2 2 2 3 3" xfId="17992" xr:uid="{00000000-0005-0000-0000-000064360000}"/>
    <cellStyle name="Normal 16 3 2 2 2 3 3 2" xfId="33105" xr:uid="{00000000-0005-0000-0000-000065360000}"/>
    <cellStyle name="Normal 16 3 2 2 2 3 4" xfId="26337" xr:uid="{00000000-0005-0000-0000-000066360000}"/>
    <cellStyle name="Normal 16 3 2 2 2 4" xfId="12877" xr:uid="{00000000-0005-0000-0000-000067360000}"/>
    <cellStyle name="Normal 16 3 2 2 2 4 2" xfId="19660" xr:uid="{00000000-0005-0000-0000-000068360000}"/>
    <cellStyle name="Normal 16 3 2 2 2 4 2 2" xfId="34773" xr:uid="{00000000-0005-0000-0000-000069360000}"/>
    <cellStyle name="Normal 16 3 2 2 2 4 3" xfId="28005" xr:uid="{00000000-0005-0000-0000-00006A360000}"/>
    <cellStyle name="Normal 16 3 2 2 2 5" xfId="16265" xr:uid="{00000000-0005-0000-0000-00006B360000}"/>
    <cellStyle name="Normal 16 3 2 2 2 5 2" xfId="31389" xr:uid="{00000000-0005-0000-0000-00006C360000}"/>
    <cellStyle name="Normal 16 3 2 2 2 6" xfId="9467" xr:uid="{00000000-0005-0000-0000-00006D360000}"/>
    <cellStyle name="Normal 16 3 2 2 2 6 2" xfId="24621" xr:uid="{00000000-0005-0000-0000-00006E360000}"/>
    <cellStyle name="Normal 16 3 2 2 2 7" xfId="23068" xr:uid="{00000000-0005-0000-0000-00006F360000}"/>
    <cellStyle name="Normal 16 3 2 2 3" xfId="9889" xr:uid="{00000000-0005-0000-0000-000070360000}"/>
    <cellStyle name="Normal 16 3 2 2 3 2" xfId="11625" xr:uid="{00000000-0005-0000-0000-000071360000}"/>
    <cellStyle name="Normal 16 3 2 2 3 2 2" xfId="15010" xr:uid="{00000000-0005-0000-0000-000072360000}"/>
    <cellStyle name="Normal 16 3 2 2 3 2 2 2" xfId="21794" xr:uid="{00000000-0005-0000-0000-000073360000}"/>
    <cellStyle name="Normal 16 3 2 2 3 2 2 2 2" xfId="36907" xr:uid="{00000000-0005-0000-0000-000074360000}"/>
    <cellStyle name="Normal 16 3 2 2 3 2 2 3" xfId="30139" xr:uid="{00000000-0005-0000-0000-000075360000}"/>
    <cellStyle name="Normal 16 3 2 2 3 2 3" xfId="18410" xr:uid="{00000000-0005-0000-0000-000076360000}"/>
    <cellStyle name="Normal 16 3 2 2 3 2 3 2" xfId="33523" xr:uid="{00000000-0005-0000-0000-000077360000}"/>
    <cellStyle name="Normal 16 3 2 2 3 2 4" xfId="26755" xr:uid="{00000000-0005-0000-0000-000078360000}"/>
    <cellStyle name="Normal 16 3 2 2 3 3" xfId="13297" xr:uid="{00000000-0005-0000-0000-000079360000}"/>
    <cellStyle name="Normal 16 3 2 2 3 3 2" xfId="20081" xr:uid="{00000000-0005-0000-0000-00007A360000}"/>
    <cellStyle name="Normal 16 3 2 2 3 3 2 2" xfId="35194" xr:uid="{00000000-0005-0000-0000-00007B360000}"/>
    <cellStyle name="Normal 16 3 2 2 3 3 3" xfId="28426" xr:uid="{00000000-0005-0000-0000-00007C360000}"/>
    <cellStyle name="Normal 16 3 2 2 3 4" xfId="16683" xr:uid="{00000000-0005-0000-0000-00007D360000}"/>
    <cellStyle name="Normal 16 3 2 2 3 4 2" xfId="31807" xr:uid="{00000000-0005-0000-0000-00007E360000}"/>
    <cellStyle name="Normal 16 3 2 2 3 5" xfId="25042" xr:uid="{00000000-0005-0000-0000-00007F360000}"/>
    <cellStyle name="Normal 16 3 2 2 4" xfId="10792" xr:uid="{00000000-0005-0000-0000-000080360000}"/>
    <cellStyle name="Normal 16 3 2 2 4 2" xfId="14176" xr:uid="{00000000-0005-0000-0000-000081360000}"/>
    <cellStyle name="Normal 16 3 2 2 4 2 2" xfId="20960" xr:uid="{00000000-0005-0000-0000-000082360000}"/>
    <cellStyle name="Normal 16 3 2 2 4 2 2 2" xfId="36073" xr:uid="{00000000-0005-0000-0000-000083360000}"/>
    <cellStyle name="Normal 16 3 2 2 4 2 3" xfId="29305" xr:uid="{00000000-0005-0000-0000-000084360000}"/>
    <cellStyle name="Normal 16 3 2 2 4 3" xfId="17576" xr:uid="{00000000-0005-0000-0000-000085360000}"/>
    <cellStyle name="Normal 16 3 2 2 4 3 2" xfId="32689" xr:uid="{00000000-0005-0000-0000-000086360000}"/>
    <cellStyle name="Normal 16 3 2 2 4 4" xfId="25921" xr:uid="{00000000-0005-0000-0000-000087360000}"/>
    <cellStyle name="Normal 16 3 2 2 5" xfId="12461" xr:uid="{00000000-0005-0000-0000-000088360000}"/>
    <cellStyle name="Normal 16 3 2 2 5 2" xfId="19244" xr:uid="{00000000-0005-0000-0000-000089360000}"/>
    <cellStyle name="Normal 16 3 2 2 5 2 2" xfId="34357" xr:uid="{00000000-0005-0000-0000-00008A360000}"/>
    <cellStyle name="Normal 16 3 2 2 5 3" xfId="27589" xr:uid="{00000000-0005-0000-0000-00008B360000}"/>
    <cellStyle name="Normal 16 3 2 2 6" xfId="15849" xr:uid="{00000000-0005-0000-0000-00008C360000}"/>
    <cellStyle name="Normal 16 3 2 2 6 2" xfId="30973" xr:uid="{00000000-0005-0000-0000-00008D360000}"/>
    <cellStyle name="Normal 16 3 2 2 7" xfId="9051" xr:uid="{00000000-0005-0000-0000-00008E360000}"/>
    <cellStyle name="Normal 16 3 2 2 7 2" xfId="24205" xr:uid="{00000000-0005-0000-0000-00008F360000}"/>
    <cellStyle name="Normal 16 3 2 2 8" xfId="22652" xr:uid="{00000000-0005-0000-0000-000090360000}"/>
    <cellStyle name="Normal 16 3 2 3" xfId="7374" xr:uid="{00000000-0005-0000-0000-000091360000}"/>
    <cellStyle name="Normal 16 3 2 3 2" xfId="10096" xr:uid="{00000000-0005-0000-0000-000092360000}"/>
    <cellStyle name="Normal 16 3 2 3 2 2" xfId="11833" xr:uid="{00000000-0005-0000-0000-000093360000}"/>
    <cellStyle name="Normal 16 3 2 3 2 2 2" xfId="15218" xr:uid="{00000000-0005-0000-0000-000094360000}"/>
    <cellStyle name="Normal 16 3 2 3 2 2 2 2" xfId="22002" xr:uid="{00000000-0005-0000-0000-000095360000}"/>
    <cellStyle name="Normal 16 3 2 3 2 2 2 2 2" xfId="37115" xr:uid="{00000000-0005-0000-0000-000096360000}"/>
    <cellStyle name="Normal 16 3 2 3 2 2 2 3" xfId="30347" xr:uid="{00000000-0005-0000-0000-000097360000}"/>
    <cellStyle name="Normal 16 3 2 3 2 2 3" xfId="18618" xr:uid="{00000000-0005-0000-0000-000098360000}"/>
    <cellStyle name="Normal 16 3 2 3 2 2 3 2" xfId="33731" xr:uid="{00000000-0005-0000-0000-000099360000}"/>
    <cellStyle name="Normal 16 3 2 3 2 2 4" xfId="26963" xr:uid="{00000000-0005-0000-0000-00009A360000}"/>
    <cellStyle name="Normal 16 3 2 3 2 3" xfId="13505" xr:uid="{00000000-0005-0000-0000-00009B360000}"/>
    <cellStyle name="Normal 16 3 2 3 2 3 2" xfId="20289" xr:uid="{00000000-0005-0000-0000-00009C360000}"/>
    <cellStyle name="Normal 16 3 2 3 2 3 2 2" xfId="35402" xr:uid="{00000000-0005-0000-0000-00009D360000}"/>
    <cellStyle name="Normal 16 3 2 3 2 3 3" xfId="28634" xr:uid="{00000000-0005-0000-0000-00009E360000}"/>
    <cellStyle name="Normal 16 3 2 3 2 4" xfId="16892" xr:uid="{00000000-0005-0000-0000-00009F360000}"/>
    <cellStyle name="Normal 16 3 2 3 2 4 2" xfId="32015" xr:uid="{00000000-0005-0000-0000-0000A0360000}"/>
    <cellStyle name="Normal 16 3 2 3 2 5" xfId="25250" xr:uid="{00000000-0005-0000-0000-0000A1360000}"/>
    <cellStyle name="Normal 16 3 2 3 3" xfId="10999" xr:uid="{00000000-0005-0000-0000-0000A2360000}"/>
    <cellStyle name="Normal 16 3 2 3 3 2" xfId="14384" xr:uid="{00000000-0005-0000-0000-0000A3360000}"/>
    <cellStyle name="Normal 16 3 2 3 3 2 2" xfId="21168" xr:uid="{00000000-0005-0000-0000-0000A4360000}"/>
    <cellStyle name="Normal 16 3 2 3 3 2 2 2" xfId="36281" xr:uid="{00000000-0005-0000-0000-0000A5360000}"/>
    <cellStyle name="Normal 16 3 2 3 3 2 3" xfId="29513" xr:uid="{00000000-0005-0000-0000-0000A6360000}"/>
    <cellStyle name="Normal 16 3 2 3 3 3" xfId="17784" xr:uid="{00000000-0005-0000-0000-0000A7360000}"/>
    <cellStyle name="Normal 16 3 2 3 3 3 2" xfId="32897" xr:uid="{00000000-0005-0000-0000-0000A8360000}"/>
    <cellStyle name="Normal 16 3 2 3 3 4" xfId="26129" xr:uid="{00000000-0005-0000-0000-0000A9360000}"/>
    <cellStyle name="Normal 16 3 2 3 4" xfId="12669" xr:uid="{00000000-0005-0000-0000-0000AA360000}"/>
    <cellStyle name="Normal 16 3 2 3 4 2" xfId="19452" xr:uid="{00000000-0005-0000-0000-0000AB360000}"/>
    <cellStyle name="Normal 16 3 2 3 4 2 2" xfId="34565" xr:uid="{00000000-0005-0000-0000-0000AC360000}"/>
    <cellStyle name="Normal 16 3 2 3 4 3" xfId="27797" xr:uid="{00000000-0005-0000-0000-0000AD360000}"/>
    <cellStyle name="Normal 16 3 2 3 5" xfId="16057" xr:uid="{00000000-0005-0000-0000-0000AE360000}"/>
    <cellStyle name="Normal 16 3 2 3 5 2" xfId="31181" xr:uid="{00000000-0005-0000-0000-0000AF360000}"/>
    <cellStyle name="Normal 16 3 2 3 6" xfId="9259" xr:uid="{00000000-0005-0000-0000-0000B0360000}"/>
    <cellStyle name="Normal 16 3 2 3 6 2" xfId="24413" xr:uid="{00000000-0005-0000-0000-0000B1360000}"/>
    <cellStyle name="Normal 16 3 2 3 7" xfId="22860" xr:uid="{00000000-0005-0000-0000-0000B2360000}"/>
    <cellStyle name="Normal 16 3 2 4" xfId="7715" xr:uid="{00000000-0005-0000-0000-0000B3360000}"/>
    <cellStyle name="Normal 16 3 2 4 2" xfId="11417" xr:uid="{00000000-0005-0000-0000-0000B4360000}"/>
    <cellStyle name="Normal 16 3 2 4 2 2" xfId="14802" xr:uid="{00000000-0005-0000-0000-0000B5360000}"/>
    <cellStyle name="Normal 16 3 2 4 2 2 2" xfId="21586" xr:uid="{00000000-0005-0000-0000-0000B6360000}"/>
    <cellStyle name="Normal 16 3 2 4 2 2 2 2" xfId="36699" xr:uid="{00000000-0005-0000-0000-0000B7360000}"/>
    <cellStyle name="Normal 16 3 2 4 2 2 3" xfId="29931" xr:uid="{00000000-0005-0000-0000-0000B8360000}"/>
    <cellStyle name="Normal 16 3 2 4 2 3" xfId="18202" xr:uid="{00000000-0005-0000-0000-0000B9360000}"/>
    <cellStyle name="Normal 16 3 2 4 2 3 2" xfId="33315" xr:uid="{00000000-0005-0000-0000-0000BA360000}"/>
    <cellStyle name="Normal 16 3 2 4 2 4" xfId="26547" xr:uid="{00000000-0005-0000-0000-0000BB360000}"/>
    <cellStyle name="Normal 16 3 2 4 3" xfId="13089" xr:uid="{00000000-0005-0000-0000-0000BC360000}"/>
    <cellStyle name="Normal 16 3 2 4 3 2" xfId="19873" xr:uid="{00000000-0005-0000-0000-0000BD360000}"/>
    <cellStyle name="Normal 16 3 2 4 3 2 2" xfId="34986" xr:uid="{00000000-0005-0000-0000-0000BE360000}"/>
    <cellStyle name="Normal 16 3 2 4 3 3" xfId="28218" xr:uid="{00000000-0005-0000-0000-0000BF360000}"/>
    <cellStyle name="Normal 16 3 2 4 4" xfId="16475" xr:uid="{00000000-0005-0000-0000-0000C0360000}"/>
    <cellStyle name="Normal 16 3 2 4 4 2" xfId="31599" xr:uid="{00000000-0005-0000-0000-0000C1360000}"/>
    <cellStyle name="Normal 16 3 2 4 5" xfId="9681" xr:uid="{00000000-0005-0000-0000-0000C2360000}"/>
    <cellStyle name="Normal 16 3 2 4 5 2" xfId="24834" xr:uid="{00000000-0005-0000-0000-0000C3360000}"/>
    <cellStyle name="Normal 16 3 2 5" xfId="10584" xr:uid="{00000000-0005-0000-0000-0000C4360000}"/>
    <cellStyle name="Normal 16 3 2 5 2" xfId="13968" xr:uid="{00000000-0005-0000-0000-0000C5360000}"/>
    <cellStyle name="Normal 16 3 2 5 2 2" xfId="20752" xr:uid="{00000000-0005-0000-0000-0000C6360000}"/>
    <cellStyle name="Normal 16 3 2 5 2 2 2" xfId="35865" xr:uid="{00000000-0005-0000-0000-0000C7360000}"/>
    <cellStyle name="Normal 16 3 2 5 2 3" xfId="29097" xr:uid="{00000000-0005-0000-0000-0000C8360000}"/>
    <cellStyle name="Normal 16 3 2 5 3" xfId="17368" xr:uid="{00000000-0005-0000-0000-0000C9360000}"/>
    <cellStyle name="Normal 16 3 2 5 3 2" xfId="32481" xr:uid="{00000000-0005-0000-0000-0000CA360000}"/>
    <cellStyle name="Normal 16 3 2 5 4" xfId="25713" xr:uid="{00000000-0005-0000-0000-0000CB360000}"/>
    <cellStyle name="Normal 16 3 2 6" xfId="12253" xr:uid="{00000000-0005-0000-0000-0000CC360000}"/>
    <cellStyle name="Normal 16 3 2 6 2" xfId="19036" xr:uid="{00000000-0005-0000-0000-0000CD360000}"/>
    <cellStyle name="Normal 16 3 2 6 2 2" xfId="34149" xr:uid="{00000000-0005-0000-0000-0000CE360000}"/>
    <cellStyle name="Normal 16 3 2 6 3" xfId="27381" xr:uid="{00000000-0005-0000-0000-0000CF360000}"/>
    <cellStyle name="Normal 16 3 2 7" xfId="15641" xr:uid="{00000000-0005-0000-0000-0000D0360000}"/>
    <cellStyle name="Normal 16 3 2 7 2" xfId="30765" xr:uid="{00000000-0005-0000-0000-0000D1360000}"/>
    <cellStyle name="Normal 16 3 2 8" xfId="8842" xr:uid="{00000000-0005-0000-0000-0000D2360000}"/>
    <cellStyle name="Normal 16 3 2 8 2" xfId="23997" xr:uid="{00000000-0005-0000-0000-0000D3360000}"/>
    <cellStyle name="Normal 16 3 2 9" xfId="22444" xr:uid="{00000000-0005-0000-0000-0000D4360000}"/>
    <cellStyle name="Normal 16 3 3" xfId="2578" xr:uid="{00000000-0005-0000-0000-0000D5360000}"/>
    <cellStyle name="Normal 16 3 3 10" xfId="5989" xr:uid="{00000000-0005-0000-0000-0000D6360000}"/>
    <cellStyle name="Normal 16 3 3 11" xfId="4918" xr:uid="{00000000-0005-0000-0000-0000D7360000}"/>
    <cellStyle name="Normal 16 3 3 2" xfId="7479" xr:uid="{00000000-0005-0000-0000-0000D8360000}"/>
    <cellStyle name="Normal 16 3 3 2 2" xfId="10201" xr:uid="{00000000-0005-0000-0000-0000D9360000}"/>
    <cellStyle name="Normal 16 3 3 2 2 2" xfId="11938" xr:uid="{00000000-0005-0000-0000-0000DA360000}"/>
    <cellStyle name="Normal 16 3 3 2 2 2 2" xfId="15323" xr:uid="{00000000-0005-0000-0000-0000DB360000}"/>
    <cellStyle name="Normal 16 3 3 2 2 2 2 2" xfId="22107" xr:uid="{00000000-0005-0000-0000-0000DC360000}"/>
    <cellStyle name="Normal 16 3 3 2 2 2 2 2 2" xfId="37220" xr:uid="{00000000-0005-0000-0000-0000DD360000}"/>
    <cellStyle name="Normal 16 3 3 2 2 2 2 3" xfId="30452" xr:uid="{00000000-0005-0000-0000-0000DE360000}"/>
    <cellStyle name="Normal 16 3 3 2 2 2 3" xfId="18723" xr:uid="{00000000-0005-0000-0000-0000DF360000}"/>
    <cellStyle name="Normal 16 3 3 2 2 2 3 2" xfId="33836" xr:uid="{00000000-0005-0000-0000-0000E0360000}"/>
    <cellStyle name="Normal 16 3 3 2 2 2 4" xfId="27068" xr:uid="{00000000-0005-0000-0000-0000E1360000}"/>
    <cellStyle name="Normal 16 3 3 2 2 3" xfId="13610" xr:uid="{00000000-0005-0000-0000-0000E2360000}"/>
    <cellStyle name="Normal 16 3 3 2 2 3 2" xfId="20394" xr:uid="{00000000-0005-0000-0000-0000E3360000}"/>
    <cellStyle name="Normal 16 3 3 2 2 3 2 2" xfId="35507" xr:uid="{00000000-0005-0000-0000-0000E4360000}"/>
    <cellStyle name="Normal 16 3 3 2 2 3 3" xfId="28739" xr:uid="{00000000-0005-0000-0000-0000E5360000}"/>
    <cellStyle name="Normal 16 3 3 2 2 4" xfId="16997" xr:uid="{00000000-0005-0000-0000-0000E6360000}"/>
    <cellStyle name="Normal 16 3 3 2 2 4 2" xfId="32120" xr:uid="{00000000-0005-0000-0000-0000E7360000}"/>
    <cellStyle name="Normal 16 3 3 2 2 5" xfId="25355" xr:uid="{00000000-0005-0000-0000-0000E8360000}"/>
    <cellStyle name="Normal 16 3 3 2 3" xfId="11104" xr:uid="{00000000-0005-0000-0000-0000E9360000}"/>
    <cellStyle name="Normal 16 3 3 2 3 2" xfId="14489" xr:uid="{00000000-0005-0000-0000-0000EA360000}"/>
    <cellStyle name="Normal 16 3 3 2 3 2 2" xfId="21273" xr:uid="{00000000-0005-0000-0000-0000EB360000}"/>
    <cellStyle name="Normal 16 3 3 2 3 2 2 2" xfId="36386" xr:uid="{00000000-0005-0000-0000-0000EC360000}"/>
    <cellStyle name="Normal 16 3 3 2 3 2 3" xfId="29618" xr:uid="{00000000-0005-0000-0000-0000ED360000}"/>
    <cellStyle name="Normal 16 3 3 2 3 3" xfId="17889" xr:uid="{00000000-0005-0000-0000-0000EE360000}"/>
    <cellStyle name="Normal 16 3 3 2 3 3 2" xfId="33002" xr:uid="{00000000-0005-0000-0000-0000EF360000}"/>
    <cellStyle name="Normal 16 3 3 2 3 4" xfId="26234" xr:uid="{00000000-0005-0000-0000-0000F0360000}"/>
    <cellStyle name="Normal 16 3 3 2 4" xfId="12774" xr:uid="{00000000-0005-0000-0000-0000F1360000}"/>
    <cellStyle name="Normal 16 3 3 2 4 2" xfId="19557" xr:uid="{00000000-0005-0000-0000-0000F2360000}"/>
    <cellStyle name="Normal 16 3 3 2 4 2 2" xfId="34670" xr:uid="{00000000-0005-0000-0000-0000F3360000}"/>
    <cellStyle name="Normal 16 3 3 2 4 3" xfId="27902" xr:uid="{00000000-0005-0000-0000-0000F4360000}"/>
    <cellStyle name="Normal 16 3 3 2 5" xfId="16162" xr:uid="{00000000-0005-0000-0000-0000F5360000}"/>
    <cellStyle name="Normal 16 3 3 2 5 2" xfId="31286" xr:uid="{00000000-0005-0000-0000-0000F6360000}"/>
    <cellStyle name="Normal 16 3 3 2 6" xfId="9364" xr:uid="{00000000-0005-0000-0000-0000F7360000}"/>
    <cellStyle name="Normal 16 3 3 2 6 2" xfId="24518" xr:uid="{00000000-0005-0000-0000-0000F8360000}"/>
    <cellStyle name="Normal 16 3 3 2 7" xfId="22965" xr:uid="{00000000-0005-0000-0000-0000F9360000}"/>
    <cellStyle name="Normal 16 3 3 3" xfId="7716" xr:uid="{00000000-0005-0000-0000-0000FA360000}"/>
    <cellStyle name="Normal 16 3 3 3 2" xfId="11522" xr:uid="{00000000-0005-0000-0000-0000FB360000}"/>
    <cellStyle name="Normal 16 3 3 3 2 2" xfId="14907" xr:uid="{00000000-0005-0000-0000-0000FC360000}"/>
    <cellStyle name="Normal 16 3 3 3 2 2 2" xfId="21691" xr:uid="{00000000-0005-0000-0000-0000FD360000}"/>
    <cellStyle name="Normal 16 3 3 3 2 2 2 2" xfId="36804" xr:uid="{00000000-0005-0000-0000-0000FE360000}"/>
    <cellStyle name="Normal 16 3 3 3 2 2 3" xfId="30036" xr:uid="{00000000-0005-0000-0000-0000FF360000}"/>
    <cellStyle name="Normal 16 3 3 3 2 3" xfId="18307" xr:uid="{00000000-0005-0000-0000-000000370000}"/>
    <cellStyle name="Normal 16 3 3 3 2 3 2" xfId="33420" xr:uid="{00000000-0005-0000-0000-000001370000}"/>
    <cellStyle name="Normal 16 3 3 3 2 4" xfId="26652" xr:uid="{00000000-0005-0000-0000-000002370000}"/>
    <cellStyle name="Normal 16 3 3 3 3" xfId="13194" xr:uid="{00000000-0005-0000-0000-000003370000}"/>
    <cellStyle name="Normal 16 3 3 3 3 2" xfId="19978" xr:uid="{00000000-0005-0000-0000-000004370000}"/>
    <cellStyle name="Normal 16 3 3 3 3 2 2" xfId="35091" xr:uid="{00000000-0005-0000-0000-000005370000}"/>
    <cellStyle name="Normal 16 3 3 3 3 3" xfId="28323" xr:uid="{00000000-0005-0000-0000-000006370000}"/>
    <cellStyle name="Normal 16 3 3 3 4" xfId="16580" xr:uid="{00000000-0005-0000-0000-000007370000}"/>
    <cellStyle name="Normal 16 3 3 3 4 2" xfId="31704" xr:uid="{00000000-0005-0000-0000-000008370000}"/>
    <cellStyle name="Normal 16 3 3 3 5" xfId="9786" xr:uid="{00000000-0005-0000-0000-000009370000}"/>
    <cellStyle name="Normal 16 3 3 3 5 2" xfId="24939" xr:uid="{00000000-0005-0000-0000-00000A370000}"/>
    <cellStyle name="Normal 16 3 3 4" xfId="10689" xr:uid="{00000000-0005-0000-0000-00000B370000}"/>
    <cellStyle name="Normal 16 3 3 4 2" xfId="14073" xr:uid="{00000000-0005-0000-0000-00000C370000}"/>
    <cellStyle name="Normal 16 3 3 4 2 2" xfId="20857" xr:uid="{00000000-0005-0000-0000-00000D370000}"/>
    <cellStyle name="Normal 16 3 3 4 2 2 2" xfId="35970" xr:uid="{00000000-0005-0000-0000-00000E370000}"/>
    <cellStyle name="Normal 16 3 3 4 2 3" xfId="29202" xr:uid="{00000000-0005-0000-0000-00000F370000}"/>
    <cellStyle name="Normal 16 3 3 4 3" xfId="17473" xr:uid="{00000000-0005-0000-0000-000010370000}"/>
    <cellStyle name="Normal 16 3 3 4 3 2" xfId="32586" xr:uid="{00000000-0005-0000-0000-000011370000}"/>
    <cellStyle name="Normal 16 3 3 4 4" xfId="25818" xr:uid="{00000000-0005-0000-0000-000012370000}"/>
    <cellStyle name="Normal 16 3 3 5" xfId="12358" xr:uid="{00000000-0005-0000-0000-000013370000}"/>
    <cellStyle name="Normal 16 3 3 5 2" xfId="19141" xr:uid="{00000000-0005-0000-0000-000014370000}"/>
    <cellStyle name="Normal 16 3 3 5 2 2" xfId="34254" xr:uid="{00000000-0005-0000-0000-000015370000}"/>
    <cellStyle name="Normal 16 3 3 5 3" xfId="27486" xr:uid="{00000000-0005-0000-0000-000016370000}"/>
    <cellStyle name="Normal 16 3 3 6" xfId="15746" xr:uid="{00000000-0005-0000-0000-000017370000}"/>
    <cellStyle name="Normal 16 3 3 6 2" xfId="30870" xr:uid="{00000000-0005-0000-0000-000018370000}"/>
    <cellStyle name="Normal 16 3 3 7" xfId="8948" xr:uid="{00000000-0005-0000-0000-000019370000}"/>
    <cellStyle name="Normal 16 3 3 7 2" xfId="24102" xr:uid="{00000000-0005-0000-0000-00001A370000}"/>
    <cellStyle name="Normal 16 3 3 8" xfId="22549" xr:uid="{00000000-0005-0000-0000-00001B370000}"/>
    <cellStyle name="Normal 16 3 3 9" xfId="7062" xr:uid="{00000000-0005-0000-0000-00001C370000}"/>
    <cellStyle name="Normal 16 3 4" xfId="2579" xr:uid="{00000000-0005-0000-0000-00001D370000}"/>
    <cellStyle name="Normal 16 3 4 10" xfId="4919" xr:uid="{00000000-0005-0000-0000-00001E370000}"/>
    <cellStyle name="Normal 16 3 4 2" xfId="7717" xr:uid="{00000000-0005-0000-0000-00001F370000}"/>
    <cellStyle name="Normal 16 3 4 2 2" xfId="11730" xr:uid="{00000000-0005-0000-0000-000020370000}"/>
    <cellStyle name="Normal 16 3 4 2 2 2" xfId="15115" xr:uid="{00000000-0005-0000-0000-000021370000}"/>
    <cellStyle name="Normal 16 3 4 2 2 2 2" xfId="21899" xr:uid="{00000000-0005-0000-0000-000022370000}"/>
    <cellStyle name="Normal 16 3 4 2 2 2 2 2" xfId="37012" xr:uid="{00000000-0005-0000-0000-000023370000}"/>
    <cellStyle name="Normal 16 3 4 2 2 2 3" xfId="30244" xr:uid="{00000000-0005-0000-0000-000024370000}"/>
    <cellStyle name="Normal 16 3 4 2 2 3" xfId="18515" xr:uid="{00000000-0005-0000-0000-000025370000}"/>
    <cellStyle name="Normal 16 3 4 2 2 3 2" xfId="33628" xr:uid="{00000000-0005-0000-0000-000026370000}"/>
    <cellStyle name="Normal 16 3 4 2 2 4" xfId="26860" xr:uid="{00000000-0005-0000-0000-000027370000}"/>
    <cellStyle name="Normal 16 3 4 2 3" xfId="13402" xr:uid="{00000000-0005-0000-0000-000028370000}"/>
    <cellStyle name="Normal 16 3 4 2 3 2" xfId="20186" xr:uid="{00000000-0005-0000-0000-000029370000}"/>
    <cellStyle name="Normal 16 3 4 2 3 2 2" xfId="35299" xr:uid="{00000000-0005-0000-0000-00002A370000}"/>
    <cellStyle name="Normal 16 3 4 2 3 3" xfId="28531" xr:uid="{00000000-0005-0000-0000-00002B370000}"/>
    <cellStyle name="Normal 16 3 4 2 4" xfId="16789" xr:uid="{00000000-0005-0000-0000-00002C370000}"/>
    <cellStyle name="Normal 16 3 4 2 4 2" xfId="31912" xr:uid="{00000000-0005-0000-0000-00002D370000}"/>
    <cellStyle name="Normal 16 3 4 2 5" xfId="9994" xr:uid="{00000000-0005-0000-0000-00002E370000}"/>
    <cellStyle name="Normal 16 3 4 2 5 2" xfId="25147" xr:uid="{00000000-0005-0000-0000-00002F370000}"/>
    <cellStyle name="Normal 16 3 4 3" xfId="10897" xr:uid="{00000000-0005-0000-0000-000030370000}"/>
    <cellStyle name="Normal 16 3 4 3 2" xfId="14281" xr:uid="{00000000-0005-0000-0000-000031370000}"/>
    <cellStyle name="Normal 16 3 4 3 2 2" xfId="21065" xr:uid="{00000000-0005-0000-0000-000032370000}"/>
    <cellStyle name="Normal 16 3 4 3 2 2 2" xfId="36178" xr:uid="{00000000-0005-0000-0000-000033370000}"/>
    <cellStyle name="Normal 16 3 4 3 2 3" xfId="29410" xr:uid="{00000000-0005-0000-0000-000034370000}"/>
    <cellStyle name="Normal 16 3 4 3 3" xfId="17681" xr:uid="{00000000-0005-0000-0000-000035370000}"/>
    <cellStyle name="Normal 16 3 4 3 3 2" xfId="32794" xr:uid="{00000000-0005-0000-0000-000036370000}"/>
    <cellStyle name="Normal 16 3 4 3 4" xfId="26026" xr:uid="{00000000-0005-0000-0000-000037370000}"/>
    <cellStyle name="Normal 16 3 4 4" xfId="12566" xr:uid="{00000000-0005-0000-0000-000038370000}"/>
    <cellStyle name="Normal 16 3 4 4 2" xfId="19349" xr:uid="{00000000-0005-0000-0000-000039370000}"/>
    <cellStyle name="Normal 16 3 4 4 2 2" xfId="34462" xr:uid="{00000000-0005-0000-0000-00003A370000}"/>
    <cellStyle name="Normal 16 3 4 4 3" xfId="27694" xr:uid="{00000000-0005-0000-0000-00003B370000}"/>
    <cellStyle name="Normal 16 3 4 5" xfId="15954" xr:uid="{00000000-0005-0000-0000-00003C370000}"/>
    <cellStyle name="Normal 16 3 4 5 2" xfId="31078" xr:uid="{00000000-0005-0000-0000-00003D370000}"/>
    <cellStyle name="Normal 16 3 4 6" xfId="9156" xr:uid="{00000000-0005-0000-0000-00003E370000}"/>
    <cellStyle name="Normal 16 3 4 6 2" xfId="24310" xr:uid="{00000000-0005-0000-0000-00003F370000}"/>
    <cellStyle name="Normal 16 3 4 7" xfId="22757" xr:uid="{00000000-0005-0000-0000-000040370000}"/>
    <cellStyle name="Normal 16 3 4 8" xfId="7273" xr:uid="{00000000-0005-0000-0000-000041370000}"/>
    <cellStyle name="Normal 16 3 4 9" xfId="5990" xr:uid="{00000000-0005-0000-0000-000042370000}"/>
    <cellStyle name="Normal 16 3 5" xfId="2576" xr:uid="{00000000-0005-0000-0000-000043370000}"/>
    <cellStyle name="Normal 16 3 5 2" xfId="11314" xr:uid="{00000000-0005-0000-0000-000044370000}"/>
    <cellStyle name="Normal 16 3 5 2 2" xfId="14699" xr:uid="{00000000-0005-0000-0000-000045370000}"/>
    <cellStyle name="Normal 16 3 5 2 2 2" xfId="21483" xr:uid="{00000000-0005-0000-0000-000046370000}"/>
    <cellStyle name="Normal 16 3 5 2 2 2 2" xfId="36596" xr:uid="{00000000-0005-0000-0000-000047370000}"/>
    <cellStyle name="Normal 16 3 5 2 2 3" xfId="29828" xr:uid="{00000000-0005-0000-0000-000048370000}"/>
    <cellStyle name="Normal 16 3 5 2 3" xfId="18099" xr:uid="{00000000-0005-0000-0000-000049370000}"/>
    <cellStyle name="Normal 16 3 5 2 3 2" xfId="33212" xr:uid="{00000000-0005-0000-0000-00004A370000}"/>
    <cellStyle name="Normal 16 3 5 2 4" xfId="26444" xr:uid="{00000000-0005-0000-0000-00004B370000}"/>
    <cellStyle name="Normal 16 3 5 3" xfId="12986" xr:uid="{00000000-0005-0000-0000-00004C370000}"/>
    <cellStyle name="Normal 16 3 5 3 2" xfId="19770" xr:uid="{00000000-0005-0000-0000-00004D370000}"/>
    <cellStyle name="Normal 16 3 5 3 2 2" xfId="34883" xr:uid="{00000000-0005-0000-0000-00004E370000}"/>
    <cellStyle name="Normal 16 3 5 3 3" xfId="28115" xr:uid="{00000000-0005-0000-0000-00004F370000}"/>
    <cellStyle name="Normal 16 3 5 4" xfId="16372" xr:uid="{00000000-0005-0000-0000-000050370000}"/>
    <cellStyle name="Normal 16 3 5 4 2" xfId="31496" xr:uid="{00000000-0005-0000-0000-000051370000}"/>
    <cellStyle name="Normal 16 3 5 5" xfId="9578" xr:uid="{00000000-0005-0000-0000-000052370000}"/>
    <cellStyle name="Normal 16 3 5 5 2" xfId="24731" xr:uid="{00000000-0005-0000-0000-000053370000}"/>
    <cellStyle name="Normal 16 3 5 6" xfId="8019" xr:uid="{00000000-0005-0000-0000-000054370000}"/>
    <cellStyle name="Normal 16 3 6" xfId="7714" xr:uid="{00000000-0005-0000-0000-000055370000}"/>
    <cellStyle name="Normal 16 3 6 2" xfId="13865" xr:uid="{00000000-0005-0000-0000-000056370000}"/>
    <cellStyle name="Normal 16 3 6 2 2" xfId="20649" xr:uid="{00000000-0005-0000-0000-000057370000}"/>
    <cellStyle name="Normal 16 3 6 2 2 2" xfId="35762" xr:uid="{00000000-0005-0000-0000-000058370000}"/>
    <cellStyle name="Normal 16 3 6 2 3" xfId="28994" xr:uid="{00000000-0005-0000-0000-000059370000}"/>
    <cellStyle name="Normal 16 3 6 3" xfId="17265" xr:uid="{00000000-0005-0000-0000-00005A370000}"/>
    <cellStyle name="Normal 16 3 6 3 2" xfId="32378" xr:uid="{00000000-0005-0000-0000-00005B370000}"/>
    <cellStyle name="Normal 16 3 6 4" xfId="10480" xr:uid="{00000000-0005-0000-0000-00005C370000}"/>
    <cellStyle name="Normal 16 3 6 4 2" xfId="25610" xr:uid="{00000000-0005-0000-0000-00005D370000}"/>
    <cellStyle name="Normal 16 3 7" xfId="12150" xr:uid="{00000000-0005-0000-0000-00005E370000}"/>
    <cellStyle name="Normal 16 3 7 2" xfId="18933" xr:uid="{00000000-0005-0000-0000-00005F370000}"/>
    <cellStyle name="Normal 16 3 7 2 2" xfId="34046" xr:uid="{00000000-0005-0000-0000-000060370000}"/>
    <cellStyle name="Normal 16 3 7 3" xfId="27278" xr:uid="{00000000-0005-0000-0000-000061370000}"/>
    <cellStyle name="Normal 16 3 8" xfId="15539" xr:uid="{00000000-0005-0000-0000-000062370000}"/>
    <cellStyle name="Normal 16 3 8 2" xfId="30662" xr:uid="{00000000-0005-0000-0000-000063370000}"/>
    <cellStyle name="Normal 16 3 9" xfId="8739" xr:uid="{00000000-0005-0000-0000-000064370000}"/>
    <cellStyle name="Normal 16 3 9 2" xfId="23894" xr:uid="{00000000-0005-0000-0000-000065370000}"/>
    <cellStyle name="Normal 16 4" xfId="1473" xr:uid="{00000000-0005-0000-0000-000066370000}"/>
    <cellStyle name="Normal 16 4 10" xfId="6908" xr:uid="{00000000-0005-0000-0000-000067370000}"/>
    <cellStyle name="Normal 16 4 11" xfId="5991" xr:uid="{00000000-0005-0000-0000-000068370000}"/>
    <cellStyle name="Normal 16 4 12" xfId="4920" xr:uid="{00000000-0005-0000-0000-000069370000}"/>
    <cellStyle name="Normal 16 4 2" xfId="2580" xr:uid="{00000000-0005-0000-0000-00006A370000}"/>
    <cellStyle name="Normal 16 4 2 2" xfId="7534" xr:uid="{00000000-0005-0000-0000-00006B370000}"/>
    <cellStyle name="Normal 16 4 2 2 2" xfId="10256" xr:uid="{00000000-0005-0000-0000-00006C370000}"/>
    <cellStyle name="Normal 16 4 2 2 2 2" xfId="11993" xr:uid="{00000000-0005-0000-0000-00006D370000}"/>
    <cellStyle name="Normal 16 4 2 2 2 2 2" xfId="15378" xr:uid="{00000000-0005-0000-0000-00006E370000}"/>
    <cellStyle name="Normal 16 4 2 2 2 2 2 2" xfId="22162" xr:uid="{00000000-0005-0000-0000-00006F370000}"/>
    <cellStyle name="Normal 16 4 2 2 2 2 2 2 2" xfId="37275" xr:uid="{00000000-0005-0000-0000-000070370000}"/>
    <cellStyle name="Normal 16 4 2 2 2 2 2 3" xfId="30507" xr:uid="{00000000-0005-0000-0000-000071370000}"/>
    <cellStyle name="Normal 16 4 2 2 2 2 3" xfId="18778" xr:uid="{00000000-0005-0000-0000-000072370000}"/>
    <cellStyle name="Normal 16 4 2 2 2 2 3 2" xfId="33891" xr:uid="{00000000-0005-0000-0000-000073370000}"/>
    <cellStyle name="Normal 16 4 2 2 2 2 4" xfId="27123" xr:uid="{00000000-0005-0000-0000-000074370000}"/>
    <cellStyle name="Normal 16 4 2 2 2 3" xfId="13665" xr:uid="{00000000-0005-0000-0000-000075370000}"/>
    <cellStyle name="Normal 16 4 2 2 2 3 2" xfId="20449" xr:uid="{00000000-0005-0000-0000-000076370000}"/>
    <cellStyle name="Normal 16 4 2 2 2 3 2 2" xfId="35562" xr:uid="{00000000-0005-0000-0000-000077370000}"/>
    <cellStyle name="Normal 16 4 2 2 2 3 3" xfId="28794" xr:uid="{00000000-0005-0000-0000-000078370000}"/>
    <cellStyle name="Normal 16 4 2 2 2 4" xfId="17052" xr:uid="{00000000-0005-0000-0000-000079370000}"/>
    <cellStyle name="Normal 16 4 2 2 2 4 2" xfId="32175" xr:uid="{00000000-0005-0000-0000-00007A370000}"/>
    <cellStyle name="Normal 16 4 2 2 2 5" xfId="25410" xr:uid="{00000000-0005-0000-0000-00007B370000}"/>
    <cellStyle name="Normal 16 4 2 2 3" xfId="11159" xr:uid="{00000000-0005-0000-0000-00007C370000}"/>
    <cellStyle name="Normal 16 4 2 2 3 2" xfId="14544" xr:uid="{00000000-0005-0000-0000-00007D370000}"/>
    <cellStyle name="Normal 16 4 2 2 3 2 2" xfId="21328" xr:uid="{00000000-0005-0000-0000-00007E370000}"/>
    <cellStyle name="Normal 16 4 2 2 3 2 2 2" xfId="36441" xr:uid="{00000000-0005-0000-0000-00007F370000}"/>
    <cellStyle name="Normal 16 4 2 2 3 2 3" xfId="29673" xr:uid="{00000000-0005-0000-0000-000080370000}"/>
    <cellStyle name="Normal 16 4 2 2 3 3" xfId="17944" xr:uid="{00000000-0005-0000-0000-000081370000}"/>
    <cellStyle name="Normal 16 4 2 2 3 3 2" xfId="33057" xr:uid="{00000000-0005-0000-0000-000082370000}"/>
    <cellStyle name="Normal 16 4 2 2 3 4" xfId="26289" xr:uid="{00000000-0005-0000-0000-000083370000}"/>
    <cellStyle name="Normal 16 4 2 2 4" xfId="12829" xr:uid="{00000000-0005-0000-0000-000084370000}"/>
    <cellStyle name="Normal 16 4 2 2 4 2" xfId="19612" xr:uid="{00000000-0005-0000-0000-000085370000}"/>
    <cellStyle name="Normal 16 4 2 2 4 2 2" xfId="34725" xr:uid="{00000000-0005-0000-0000-000086370000}"/>
    <cellStyle name="Normal 16 4 2 2 4 3" xfId="27957" xr:uid="{00000000-0005-0000-0000-000087370000}"/>
    <cellStyle name="Normal 16 4 2 2 5" xfId="16217" xr:uid="{00000000-0005-0000-0000-000088370000}"/>
    <cellStyle name="Normal 16 4 2 2 5 2" xfId="31341" xr:uid="{00000000-0005-0000-0000-000089370000}"/>
    <cellStyle name="Normal 16 4 2 2 6" xfId="9419" xr:uid="{00000000-0005-0000-0000-00008A370000}"/>
    <cellStyle name="Normal 16 4 2 2 6 2" xfId="24573" xr:uid="{00000000-0005-0000-0000-00008B370000}"/>
    <cellStyle name="Normal 16 4 2 2 7" xfId="23020" xr:uid="{00000000-0005-0000-0000-00008C370000}"/>
    <cellStyle name="Normal 16 4 2 3" xfId="8247" xr:uid="{00000000-0005-0000-0000-00008D370000}"/>
    <cellStyle name="Normal 16 4 2 3 2" xfId="11577" xr:uid="{00000000-0005-0000-0000-00008E370000}"/>
    <cellStyle name="Normal 16 4 2 3 2 2" xfId="14962" xr:uid="{00000000-0005-0000-0000-00008F370000}"/>
    <cellStyle name="Normal 16 4 2 3 2 2 2" xfId="21746" xr:uid="{00000000-0005-0000-0000-000090370000}"/>
    <cellStyle name="Normal 16 4 2 3 2 2 2 2" xfId="36859" xr:uid="{00000000-0005-0000-0000-000091370000}"/>
    <cellStyle name="Normal 16 4 2 3 2 2 3" xfId="30091" xr:uid="{00000000-0005-0000-0000-000092370000}"/>
    <cellStyle name="Normal 16 4 2 3 2 3" xfId="18362" xr:uid="{00000000-0005-0000-0000-000093370000}"/>
    <cellStyle name="Normal 16 4 2 3 2 3 2" xfId="33475" xr:uid="{00000000-0005-0000-0000-000094370000}"/>
    <cellStyle name="Normal 16 4 2 3 2 4" xfId="26707" xr:uid="{00000000-0005-0000-0000-000095370000}"/>
    <cellStyle name="Normal 16 4 2 3 3" xfId="13249" xr:uid="{00000000-0005-0000-0000-000096370000}"/>
    <cellStyle name="Normal 16 4 2 3 3 2" xfId="20033" xr:uid="{00000000-0005-0000-0000-000097370000}"/>
    <cellStyle name="Normal 16 4 2 3 3 2 2" xfId="35146" xr:uid="{00000000-0005-0000-0000-000098370000}"/>
    <cellStyle name="Normal 16 4 2 3 3 3" xfId="28378" xr:uid="{00000000-0005-0000-0000-000099370000}"/>
    <cellStyle name="Normal 16 4 2 3 4" xfId="16635" xr:uid="{00000000-0005-0000-0000-00009A370000}"/>
    <cellStyle name="Normal 16 4 2 3 4 2" xfId="31759" xr:uid="{00000000-0005-0000-0000-00009B370000}"/>
    <cellStyle name="Normal 16 4 2 3 5" xfId="9841" xr:uid="{00000000-0005-0000-0000-00009C370000}"/>
    <cellStyle name="Normal 16 4 2 3 5 2" xfId="24994" xr:uid="{00000000-0005-0000-0000-00009D370000}"/>
    <cellStyle name="Normal 16 4 2 3 6" xfId="23453" xr:uid="{00000000-0005-0000-0000-00009E370000}"/>
    <cellStyle name="Normal 16 4 2 4" xfId="10744" xr:uid="{00000000-0005-0000-0000-00009F370000}"/>
    <cellStyle name="Normal 16 4 2 4 2" xfId="14128" xr:uid="{00000000-0005-0000-0000-0000A0370000}"/>
    <cellStyle name="Normal 16 4 2 4 2 2" xfId="20912" xr:uid="{00000000-0005-0000-0000-0000A1370000}"/>
    <cellStyle name="Normal 16 4 2 4 2 2 2" xfId="36025" xr:uid="{00000000-0005-0000-0000-0000A2370000}"/>
    <cellStyle name="Normal 16 4 2 4 2 3" xfId="29257" xr:uid="{00000000-0005-0000-0000-0000A3370000}"/>
    <cellStyle name="Normal 16 4 2 4 3" xfId="17528" xr:uid="{00000000-0005-0000-0000-0000A4370000}"/>
    <cellStyle name="Normal 16 4 2 4 3 2" xfId="32641" xr:uid="{00000000-0005-0000-0000-0000A5370000}"/>
    <cellStyle name="Normal 16 4 2 4 4" xfId="25873" xr:uid="{00000000-0005-0000-0000-0000A6370000}"/>
    <cellStyle name="Normal 16 4 2 5" xfId="12413" xr:uid="{00000000-0005-0000-0000-0000A7370000}"/>
    <cellStyle name="Normal 16 4 2 5 2" xfId="19196" xr:uid="{00000000-0005-0000-0000-0000A8370000}"/>
    <cellStyle name="Normal 16 4 2 5 2 2" xfId="34309" xr:uid="{00000000-0005-0000-0000-0000A9370000}"/>
    <cellStyle name="Normal 16 4 2 5 3" xfId="27541" xr:uid="{00000000-0005-0000-0000-0000AA370000}"/>
    <cellStyle name="Normal 16 4 2 6" xfId="15801" xr:uid="{00000000-0005-0000-0000-0000AB370000}"/>
    <cellStyle name="Normal 16 4 2 6 2" xfId="30925" xr:uid="{00000000-0005-0000-0000-0000AC370000}"/>
    <cellStyle name="Normal 16 4 2 7" xfId="9003" xr:uid="{00000000-0005-0000-0000-0000AD370000}"/>
    <cellStyle name="Normal 16 4 2 7 2" xfId="24157" xr:uid="{00000000-0005-0000-0000-0000AE370000}"/>
    <cellStyle name="Normal 16 4 2 8" xfId="22604" xr:uid="{00000000-0005-0000-0000-0000AF370000}"/>
    <cellStyle name="Normal 16 4 2 9" xfId="7117" xr:uid="{00000000-0005-0000-0000-0000B0370000}"/>
    <cellStyle name="Normal 16 4 3" xfId="7326" xr:uid="{00000000-0005-0000-0000-0000B1370000}"/>
    <cellStyle name="Normal 16 4 3 2" xfId="10048" xr:uid="{00000000-0005-0000-0000-0000B2370000}"/>
    <cellStyle name="Normal 16 4 3 2 2" xfId="11785" xr:uid="{00000000-0005-0000-0000-0000B3370000}"/>
    <cellStyle name="Normal 16 4 3 2 2 2" xfId="15170" xr:uid="{00000000-0005-0000-0000-0000B4370000}"/>
    <cellStyle name="Normal 16 4 3 2 2 2 2" xfId="21954" xr:uid="{00000000-0005-0000-0000-0000B5370000}"/>
    <cellStyle name="Normal 16 4 3 2 2 2 2 2" xfId="37067" xr:uid="{00000000-0005-0000-0000-0000B6370000}"/>
    <cellStyle name="Normal 16 4 3 2 2 2 3" xfId="30299" xr:uid="{00000000-0005-0000-0000-0000B7370000}"/>
    <cellStyle name="Normal 16 4 3 2 2 3" xfId="18570" xr:uid="{00000000-0005-0000-0000-0000B8370000}"/>
    <cellStyle name="Normal 16 4 3 2 2 3 2" xfId="33683" xr:uid="{00000000-0005-0000-0000-0000B9370000}"/>
    <cellStyle name="Normal 16 4 3 2 2 4" xfId="26915" xr:uid="{00000000-0005-0000-0000-0000BA370000}"/>
    <cellStyle name="Normal 16 4 3 2 3" xfId="13457" xr:uid="{00000000-0005-0000-0000-0000BB370000}"/>
    <cellStyle name="Normal 16 4 3 2 3 2" xfId="20241" xr:uid="{00000000-0005-0000-0000-0000BC370000}"/>
    <cellStyle name="Normal 16 4 3 2 3 2 2" xfId="35354" xr:uid="{00000000-0005-0000-0000-0000BD370000}"/>
    <cellStyle name="Normal 16 4 3 2 3 3" xfId="28586" xr:uid="{00000000-0005-0000-0000-0000BE370000}"/>
    <cellStyle name="Normal 16 4 3 2 4" xfId="16844" xr:uid="{00000000-0005-0000-0000-0000BF370000}"/>
    <cellStyle name="Normal 16 4 3 2 4 2" xfId="31967" xr:uid="{00000000-0005-0000-0000-0000C0370000}"/>
    <cellStyle name="Normal 16 4 3 2 5" xfId="25202" xr:uid="{00000000-0005-0000-0000-0000C1370000}"/>
    <cellStyle name="Normal 16 4 3 3" xfId="10951" xr:uid="{00000000-0005-0000-0000-0000C2370000}"/>
    <cellStyle name="Normal 16 4 3 3 2" xfId="14336" xr:uid="{00000000-0005-0000-0000-0000C3370000}"/>
    <cellStyle name="Normal 16 4 3 3 2 2" xfId="21120" xr:uid="{00000000-0005-0000-0000-0000C4370000}"/>
    <cellStyle name="Normal 16 4 3 3 2 2 2" xfId="36233" xr:uid="{00000000-0005-0000-0000-0000C5370000}"/>
    <cellStyle name="Normal 16 4 3 3 2 3" xfId="29465" xr:uid="{00000000-0005-0000-0000-0000C6370000}"/>
    <cellStyle name="Normal 16 4 3 3 3" xfId="17736" xr:uid="{00000000-0005-0000-0000-0000C7370000}"/>
    <cellStyle name="Normal 16 4 3 3 3 2" xfId="32849" xr:uid="{00000000-0005-0000-0000-0000C8370000}"/>
    <cellStyle name="Normal 16 4 3 3 4" xfId="26081" xr:uid="{00000000-0005-0000-0000-0000C9370000}"/>
    <cellStyle name="Normal 16 4 3 4" xfId="12621" xr:uid="{00000000-0005-0000-0000-0000CA370000}"/>
    <cellStyle name="Normal 16 4 3 4 2" xfId="19404" xr:uid="{00000000-0005-0000-0000-0000CB370000}"/>
    <cellStyle name="Normal 16 4 3 4 2 2" xfId="34517" xr:uid="{00000000-0005-0000-0000-0000CC370000}"/>
    <cellStyle name="Normal 16 4 3 4 3" xfId="27749" xr:uid="{00000000-0005-0000-0000-0000CD370000}"/>
    <cellStyle name="Normal 16 4 3 5" xfId="16009" xr:uid="{00000000-0005-0000-0000-0000CE370000}"/>
    <cellStyle name="Normal 16 4 3 5 2" xfId="31133" xr:uid="{00000000-0005-0000-0000-0000CF370000}"/>
    <cellStyle name="Normal 16 4 3 6" xfId="9211" xr:uid="{00000000-0005-0000-0000-0000D0370000}"/>
    <cellStyle name="Normal 16 4 3 6 2" xfId="24365" xr:uid="{00000000-0005-0000-0000-0000D1370000}"/>
    <cellStyle name="Normal 16 4 3 7" xfId="22812" xr:uid="{00000000-0005-0000-0000-0000D2370000}"/>
    <cellStyle name="Normal 16 4 4" xfId="7718" xr:uid="{00000000-0005-0000-0000-0000D3370000}"/>
    <cellStyle name="Normal 16 4 4 2" xfId="11369" xr:uid="{00000000-0005-0000-0000-0000D4370000}"/>
    <cellStyle name="Normal 16 4 4 2 2" xfId="14754" xr:uid="{00000000-0005-0000-0000-0000D5370000}"/>
    <cellStyle name="Normal 16 4 4 2 2 2" xfId="21538" xr:uid="{00000000-0005-0000-0000-0000D6370000}"/>
    <cellStyle name="Normal 16 4 4 2 2 2 2" xfId="36651" xr:uid="{00000000-0005-0000-0000-0000D7370000}"/>
    <cellStyle name="Normal 16 4 4 2 2 3" xfId="29883" xr:uid="{00000000-0005-0000-0000-0000D8370000}"/>
    <cellStyle name="Normal 16 4 4 2 3" xfId="18154" xr:uid="{00000000-0005-0000-0000-0000D9370000}"/>
    <cellStyle name="Normal 16 4 4 2 3 2" xfId="33267" xr:uid="{00000000-0005-0000-0000-0000DA370000}"/>
    <cellStyle name="Normal 16 4 4 2 4" xfId="26499" xr:uid="{00000000-0005-0000-0000-0000DB370000}"/>
    <cellStyle name="Normal 16 4 4 3" xfId="13041" xr:uid="{00000000-0005-0000-0000-0000DC370000}"/>
    <cellStyle name="Normal 16 4 4 3 2" xfId="19825" xr:uid="{00000000-0005-0000-0000-0000DD370000}"/>
    <cellStyle name="Normal 16 4 4 3 2 2" xfId="34938" xr:uid="{00000000-0005-0000-0000-0000DE370000}"/>
    <cellStyle name="Normal 16 4 4 3 3" xfId="28170" xr:uid="{00000000-0005-0000-0000-0000DF370000}"/>
    <cellStyle name="Normal 16 4 4 4" xfId="16427" xr:uid="{00000000-0005-0000-0000-0000E0370000}"/>
    <cellStyle name="Normal 16 4 4 4 2" xfId="31551" xr:uid="{00000000-0005-0000-0000-0000E1370000}"/>
    <cellStyle name="Normal 16 4 4 5" xfId="9633" xr:uid="{00000000-0005-0000-0000-0000E2370000}"/>
    <cellStyle name="Normal 16 4 4 5 2" xfId="24786" xr:uid="{00000000-0005-0000-0000-0000E3370000}"/>
    <cellStyle name="Normal 16 4 5" xfId="10536" xr:uid="{00000000-0005-0000-0000-0000E4370000}"/>
    <cellStyle name="Normal 16 4 5 2" xfId="13920" xr:uid="{00000000-0005-0000-0000-0000E5370000}"/>
    <cellStyle name="Normal 16 4 5 2 2" xfId="20704" xr:uid="{00000000-0005-0000-0000-0000E6370000}"/>
    <cellStyle name="Normal 16 4 5 2 2 2" xfId="35817" xr:uid="{00000000-0005-0000-0000-0000E7370000}"/>
    <cellStyle name="Normal 16 4 5 2 3" xfId="29049" xr:uid="{00000000-0005-0000-0000-0000E8370000}"/>
    <cellStyle name="Normal 16 4 5 3" xfId="17320" xr:uid="{00000000-0005-0000-0000-0000E9370000}"/>
    <cellStyle name="Normal 16 4 5 3 2" xfId="32433" xr:uid="{00000000-0005-0000-0000-0000EA370000}"/>
    <cellStyle name="Normal 16 4 5 4" xfId="25665" xr:uid="{00000000-0005-0000-0000-0000EB370000}"/>
    <cellStyle name="Normal 16 4 6" xfId="12205" xr:uid="{00000000-0005-0000-0000-0000EC370000}"/>
    <cellStyle name="Normal 16 4 6 2" xfId="18988" xr:uid="{00000000-0005-0000-0000-0000ED370000}"/>
    <cellStyle name="Normal 16 4 6 2 2" xfId="34101" xr:uid="{00000000-0005-0000-0000-0000EE370000}"/>
    <cellStyle name="Normal 16 4 6 3" xfId="27333" xr:uid="{00000000-0005-0000-0000-0000EF370000}"/>
    <cellStyle name="Normal 16 4 7" xfId="15593" xr:uid="{00000000-0005-0000-0000-0000F0370000}"/>
    <cellStyle name="Normal 16 4 7 2" xfId="30717" xr:uid="{00000000-0005-0000-0000-0000F1370000}"/>
    <cellStyle name="Normal 16 4 8" xfId="8794" xr:uid="{00000000-0005-0000-0000-0000F2370000}"/>
    <cellStyle name="Normal 16 4 8 2" xfId="23949" xr:uid="{00000000-0005-0000-0000-0000F3370000}"/>
    <cellStyle name="Normal 16 4 9" xfId="22396" xr:uid="{00000000-0005-0000-0000-0000F4370000}"/>
    <cellStyle name="Normal 16 5" xfId="2581" xr:uid="{00000000-0005-0000-0000-0000F5370000}"/>
    <cellStyle name="Normal 16 5 10" xfId="5992" xr:uid="{00000000-0005-0000-0000-0000F6370000}"/>
    <cellStyle name="Normal 16 5 11" xfId="4921" xr:uid="{00000000-0005-0000-0000-0000F7370000}"/>
    <cellStyle name="Normal 16 5 2" xfId="7431" xr:uid="{00000000-0005-0000-0000-0000F8370000}"/>
    <cellStyle name="Normal 16 5 2 2" xfId="8443" xr:uid="{00000000-0005-0000-0000-0000F9370000}"/>
    <cellStyle name="Normal 16 5 2 2 2" xfId="11890" xr:uid="{00000000-0005-0000-0000-0000FA370000}"/>
    <cellStyle name="Normal 16 5 2 2 2 2" xfId="15275" xr:uid="{00000000-0005-0000-0000-0000FB370000}"/>
    <cellStyle name="Normal 16 5 2 2 2 2 2" xfId="22059" xr:uid="{00000000-0005-0000-0000-0000FC370000}"/>
    <cellStyle name="Normal 16 5 2 2 2 2 2 2" xfId="37172" xr:uid="{00000000-0005-0000-0000-0000FD370000}"/>
    <cellStyle name="Normal 16 5 2 2 2 2 3" xfId="30404" xr:uid="{00000000-0005-0000-0000-0000FE370000}"/>
    <cellStyle name="Normal 16 5 2 2 2 3" xfId="18675" xr:uid="{00000000-0005-0000-0000-0000FF370000}"/>
    <cellStyle name="Normal 16 5 2 2 2 3 2" xfId="33788" xr:uid="{00000000-0005-0000-0000-000000380000}"/>
    <cellStyle name="Normal 16 5 2 2 2 4" xfId="27020" xr:uid="{00000000-0005-0000-0000-000001380000}"/>
    <cellStyle name="Normal 16 5 2 2 3" xfId="13562" xr:uid="{00000000-0005-0000-0000-000002380000}"/>
    <cellStyle name="Normal 16 5 2 2 3 2" xfId="20346" xr:uid="{00000000-0005-0000-0000-000003380000}"/>
    <cellStyle name="Normal 16 5 2 2 3 2 2" xfId="35459" xr:uid="{00000000-0005-0000-0000-000004380000}"/>
    <cellStyle name="Normal 16 5 2 2 3 3" xfId="28691" xr:uid="{00000000-0005-0000-0000-000005380000}"/>
    <cellStyle name="Normal 16 5 2 2 4" xfId="16949" xr:uid="{00000000-0005-0000-0000-000006380000}"/>
    <cellStyle name="Normal 16 5 2 2 4 2" xfId="32072" xr:uid="{00000000-0005-0000-0000-000007380000}"/>
    <cellStyle name="Normal 16 5 2 2 5" xfId="10153" xr:uid="{00000000-0005-0000-0000-000008380000}"/>
    <cellStyle name="Normal 16 5 2 2 5 2" xfId="25307" xr:uid="{00000000-0005-0000-0000-000009380000}"/>
    <cellStyle name="Normal 16 5 2 2 6" xfId="23687" xr:uid="{00000000-0005-0000-0000-00000A380000}"/>
    <cellStyle name="Normal 16 5 2 3" xfId="11056" xr:uid="{00000000-0005-0000-0000-00000B380000}"/>
    <cellStyle name="Normal 16 5 2 3 2" xfId="14441" xr:uid="{00000000-0005-0000-0000-00000C380000}"/>
    <cellStyle name="Normal 16 5 2 3 2 2" xfId="21225" xr:uid="{00000000-0005-0000-0000-00000D380000}"/>
    <cellStyle name="Normal 16 5 2 3 2 2 2" xfId="36338" xr:uid="{00000000-0005-0000-0000-00000E380000}"/>
    <cellStyle name="Normal 16 5 2 3 2 3" xfId="29570" xr:uid="{00000000-0005-0000-0000-00000F380000}"/>
    <cellStyle name="Normal 16 5 2 3 3" xfId="17841" xr:uid="{00000000-0005-0000-0000-000010380000}"/>
    <cellStyle name="Normal 16 5 2 3 3 2" xfId="32954" xr:uid="{00000000-0005-0000-0000-000011380000}"/>
    <cellStyle name="Normal 16 5 2 3 4" xfId="26186" xr:uid="{00000000-0005-0000-0000-000012380000}"/>
    <cellStyle name="Normal 16 5 2 4" xfId="12726" xr:uid="{00000000-0005-0000-0000-000013380000}"/>
    <cellStyle name="Normal 16 5 2 4 2" xfId="19509" xr:uid="{00000000-0005-0000-0000-000014380000}"/>
    <cellStyle name="Normal 16 5 2 4 2 2" xfId="34622" xr:uid="{00000000-0005-0000-0000-000015380000}"/>
    <cellStyle name="Normal 16 5 2 4 3" xfId="27854" xr:uid="{00000000-0005-0000-0000-000016380000}"/>
    <cellStyle name="Normal 16 5 2 5" xfId="16114" xr:uid="{00000000-0005-0000-0000-000017380000}"/>
    <cellStyle name="Normal 16 5 2 5 2" xfId="31238" xr:uid="{00000000-0005-0000-0000-000018380000}"/>
    <cellStyle name="Normal 16 5 2 6" xfId="9316" xr:uid="{00000000-0005-0000-0000-000019380000}"/>
    <cellStyle name="Normal 16 5 2 6 2" xfId="24470" xr:uid="{00000000-0005-0000-0000-00001A380000}"/>
    <cellStyle name="Normal 16 5 2 7" xfId="22917" xr:uid="{00000000-0005-0000-0000-00001B380000}"/>
    <cellStyle name="Normal 16 5 3" xfId="7719" xr:uid="{00000000-0005-0000-0000-00001C380000}"/>
    <cellStyle name="Normal 16 5 3 2" xfId="11474" xr:uid="{00000000-0005-0000-0000-00001D380000}"/>
    <cellStyle name="Normal 16 5 3 2 2" xfId="14859" xr:uid="{00000000-0005-0000-0000-00001E380000}"/>
    <cellStyle name="Normal 16 5 3 2 2 2" xfId="21643" xr:uid="{00000000-0005-0000-0000-00001F380000}"/>
    <cellStyle name="Normal 16 5 3 2 2 2 2" xfId="36756" xr:uid="{00000000-0005-0000-0000-000020380000}"/>
    <cellStyle name="Normal 16 5 3 2 2 3" xfId="29988" xr:uid="{00000000-0005-0000-0000-000021380000}"/>
    <cellStyle name="Normal 16 5 3 2 3" xfId="18259" xr:uid="{00000000-0005-0000-0000-000022380000}"/>
    <cellStyle name="Normal 16 5 3 2 3 2" xfId="33372" xr:uid="{00000000-0005-0000-0000-000023380000}"/>
    <cellStyle name="Normal 16 5 3 2 4" xfId="26604" xr:uid="{00000000-0005-0000-0000-000024380000}"/>
    <cellStyle name="Normal 16 5 3 3" xfId="13146" xr:uid="{00000000-0005-0000-0000-000025380000}"/>
    <cellStyle name="Normal 16 5 3 3 2" xfId="19930" xr:uid="{00000000-0005-0000-0000-000026380000}"/>
    <cellStyle name="Normal 16 5 3 3 2 2" xfId="35043" xr:uid="{00000000-0005-0000-0000-000027380000}"/>
    <cellStyle name="Normal 16 5 3 3 3" xfId="28275" xr:uid="{00000000-0005-0000-0000-000028380000}"/>
    <cellStyle name="Normal 16 5 3 4" xfId="16532" xr:uid="{00000000-0005-0000-0000-000029380000}"/>
    <cellStyle name="Normal 16 5 3 4 2" xfId="31656" xr:uid="{00000000-0005-0000-0000-00002A380000}"/>
    <cellStyle name="Normal 16 5 3 5" xfId="9738" xr:uid="{00000000-0005-0000-0000-00002B380000}"/>
    <cellStyle name="Normal 16 5 3 5 2" xfId="24891" xr:uid="{00000000-0005-0000-0000-00002C380000}"/>
    <cellStyle name="Normal 16 5 4" xfId="10641" xr:uid="{00000000-0005-0000-0000-00002D380000}"/>
    <cellStyle name="Normal 16 5 4 2" xfId="14025" xr:uid="{00000000-0005-0000-0000-00002E380000}"/>
    <cellStyle name="Normal 16 5 4 2 2" xfId="20809" xr:uid="{00000000-0005-0000-0000-00002F380000}"/>
    <cellStyle name="Normal 16 5 4 2 2 2" xfId="35922" xr:uid="{00000000-0005-0000-0000-000030380000}"/>
    <cellStyle name="Normal 16 5 4 2 3" xfId="29154" xr:uid="{00000000-0005-0000-0000-000031380000}"/>
    <cellStyle name="Normal 16 5 4 3" xfId="17425" xr:uid="{00000000-0005-0000-0000-000032380000}"/>
    <cellStyle name="Normal 16 5 4 3 2" xfId="32538" xr:uid="{00000000-0005-0000-0000-000033380000}"/>
    <cellStyle name="Normal 16 5 4 4" xfId="25770" xr:uid="{00000000-0005-0000-0000-000034380000}"/>
    <cellStyle name="Normal 16 5 5" xfId="12310" xr:uid="{00000000-0005-0000-0000-000035380000}"/>
    <cellStyle name="Normal 16 5 5 2" xfId="19093" xr:uid="{00000000-0005-0000-0000-000036380000}"/>
    <cellStyle name="Normal 16 5 5 2 2" xfId="34206" xr:uid="{00000000-0005-0000-0000-000037380000}"/>
    <cellStyle name="Normal 16 5 5 3" xfId="27438" xr:uid="{00000000-0005-0000-0000-000038380000}"/>
    <cellStyle name="Normal 16 5 6" xfId="15698" xr:uid="{00000000-0005-0000-0000-000039380000}"/>
    <cellStyle name="Normal 16 5 6 2" xfId="30822" xr:uid="{00000000-0005-0000-0000-00003A380000}"/>
    <cellStyle name="Normal 16 5 7" xfId="8900" xr:uid="{00000000-0005-0000-0000-00003B380000}"/>
    <cellStyle name="Normal 16 5 7 2" xfId="24054" xr:uid="{00000000-0005-0000-0000-00003C380000}"/>
    <cellStyle name="Normal 16 5 8" xfId="22501" xr:uid="{00000000-0005-0000-0000-00003D380000}"/>
    <cellStyle name="Normal 16 5 9" xfId="7015" xr:uid="{00000000-0005-0000-0000-00003E380000}"/>
    <cellStyle name="Normal 16 6" xfId="2582" xr:uid="{00000000-0005-0000-0000-00003F380000}"/>
    <cellStyle name="Normal 16 6 10" xfId="4922" xr:uid="{00000000-0005-0000-0000-000040380000}"/>
    <cellStyle name="Normal 16 6 2" xfId="7720" xr:uid="{00000000-0005-0000-0000-000041380000}"/>
    <cellStyle name="Normal 16 6 2 2" xfId="11682" xr:uid="{00000000-0005-0000-0000-000042380000}"/>
    <cellStyle name="Normal 16 6 2 2 2" xfId="15067" xr:uid="{00000000-0005-0000-0000-000043380000}"/>
    <cellStyle name="Normal 16 6 2 2 2 2" xfId="21851" xr:uid="{00000000-0005-0000-0000-000044380000}"/>
    <cellStyle name="Normal 16 6 2 2 2 2 2" xfId="36964" xr:uid="{00000000-0005-0000-0000-000045380000}"/>
    <cellStyle name="Normal 16 6 2 2 2 3" xfId="30196" xr:uid="{00000000-0005-0000-0000-000046380000}"/>
    <cellStyle name="Normal 16 6 2 2 3" xfId="18467" xr:uid="{00000000-0005-0000-0000-000047380000}"/>
    <cellStyle name="Normal 16 6 2 2 3 2" xfId="33580" xr:uid="{00000000-0005-0000-0000-000048380000}"/>
    <cellStyle name="Normal 16 6 2 2 4" xfId="26812" xr:uid="{00000000-0005-0000-0000-000049380000}"/>
    <cellStyle name="Normal 16 6 2 3" xfId="13354" xr:uid="{00000000-0005-0000-0000-00004A380000}"/>
    <cellStyle name="Normal 16 6 2 3 2" xfId="20138" xr:uid="{00000000-0005-0000-0000-00004B380000}"/>
    <cellStyle name="Normal 16 6 2 3 2 2" xfId="35251" xr:uid="{00000000-0005-0000-0000-00004C380000}"/>
    <cellStyle name="Normal 16 6 2 3 3" xfId="28483" xr:uid="{00000000-0005-0000-0000-00004D380000}"/>
    <cellStyle name="Normal 16 6 2 4" xfId="16741" xr:uid="{00000000-0005-0000-0000-00004E380000}"/>
    <cellStyle name="Normal 16 6 2 4 2" xfId="31864" xr:uid="{00000000-0005-0000-0000-00004F380000}"/>
    <cellStyle name="Normal 16 6 2 5" xfId="9946" xr:uid="{00000000-0005-0000-0000-000050380000}"/>
    <cellStyle name="Normal 16 6 2 5 2" xfId="25099" xr:uid="{00000000-0005-0000-0000-000051380000}"/>
    <cellStyle name="Normal 16 6 3" xfId="10849" xr:uid="{00000000-0005-0000-0000-000052380000}"/>
    <cellStyle name="Normal 16 6 3 2" xfId="14233" xr:uid="{00000000-0005-0000-0000-000053380000}"/>
    <cellStyle name="Normal 16 6 3 2 2" xfId="21017" xr:uid="{00000000-0005-0000-0000-000054380000}"/>
    <cellStyle name="Normal 16 6 3 2 2 2" xfId="36130" xr:uid="{00000000-0005-0000-0000-000055380000}"/>
    <cellStyle name="Normal 16 6 3 2 3" xfId="29362" xr:uid="{00000000-0005-0000-0000-000056380000}"/>
    <cellStyle name="Normal 16 6 3 3" xfId="17633" xr:uid="{00000000-0005-0000-0000-000057380000}"/>
    <cellStyle name="Normal 16 6 3 3 2" xfId="32746" xr:uid="{00000000-0005-0000-0000-000058380000}"/>
    <cellStyle name="Normal 16 6 3 4" xfId="25978" xr:uid="{00000000-0005-0000-0000-000059380000}"/>
    <cellStyle name="Normal 16 6 4" xfId="12518" xr:uid="{00000000-0005-0000-0000-00005A380000}"/>
    <cellStyle name="Normal 16 6 4 2" xfId="19301" xr:uid="{00000000-0005-0000-0000-00005B380000}"/>
    <cellStyle name="Normal 16 6 4 2 2" xfId="34414" xr:uid="{00000000-0005-0000-0000-00005C380000}"/>
    <cellStyle name="Normal 16 6 4 3" xfId="27646" xr:uid="{00000000-0005-0000-0000-00005D380000}"/>
    <cellStyle name="Normal 16 6 5" xfId="15906" xr:uid="{00000000-0005-0000-0000-00005E380000}"/>
    <cellStyle name="Normal 16 6 5 2" xfId="31030" xr:uid="{00000000-0005-0000-0000-00005F380000}"/>
    <cellStyle name="Normal 16 6 6" xfId="9108" xr:uid="{00000000-0005-0000-0000-000060380000}"/>
    <cellStyle name="Normal 16 6 6 2" xfId="24262" xr:uid="{00000000-0005-0000-0000-000061380000}"/>
    <cellStyle name="Normal 16 6 7" xfId="22709" xr:uid="{00000000-0005-0000-0000-000062380000}"/>
    <cellStyle name="Normal 16 6 8" xfId="7225" xr:uid="{00000000-0005-0000-0000-000063380000}"/>
    <cellStyle name="Normal 16 6 9" xfId="5993" xr:uid="{00000000-0005-0000-0000-000064380000}"/>
    <cellStyle name="Normal 16 7" xfId="2583" xr:uid="{00000000-0005-0000-0000-000065380000}"/>
    <cellStyle name="Normal 16 7 2" xfId="11248" xr:uid="{00000000-0005-0000-0000-000066380000}"/>
    <cellStyle name="Normal 16 7 2 2" xfId="14633" xr:uid="{00000000-0005-0000-0000-000067380000}"/>
    <cellStyle name="Normal 16 7 2 2 2" xfId="21417" xr:uid="{00000000-0005-0000-0000-000068380000}"/>
    <cellStyle name="Normal 16 7 2 2 2 2" xfId="36530" xr:uid="{00000000-0005-0000-0000-000069380000}"/>
    <cellStyle name="Normal 16 7 2 2 3" xfId="29762" xr:uid="{00000000-0005-0000-0000-00006A380000}"/>
    <cellStyle name="Normal 16 7 2 3" xfId="18033" xr:uid="{00000000-0005-0000-0000-00006B380000}"/>
    <cellStyle name="Normal 16 7 2 3 2" xfId="33146" xr:uid="{00000000-0005-0000-0000-00006C380000}"/>
    <cellStyle name="Normal 16 7 2 4" xfId="26378" xr:uid="{00000000-0005-0000-0000-00006D380000}"/>
    <cellStyle name="Normal 16 7 3" xfId="12938" xr:uid="{00000000-0005-0000-0000-00006E380000}"/>
    <cellStyle name="Normal 16 7 3 2" xfId="19722" xr:uid="{00000000-0005-0000-0000-00006F380000}"/>
    <cellStyle name="Normal 16 7 3 2 2" xfId="34835" xr:uid="{00000000-0005-0000-0000-000070380000}"/>
    <cellStyle name="Normal 16 7 3 3" xfId="28067" xr:uid="{00000000-0005-0000-0000-000071380000}"/>
    <cellStyle name="Normal 16 7 4" xfId="16324" xr:uid="{00000000-0005-0000-0000-000072380000}"/>
    <cellStyle name="Normal 16 7 4 2" xfId="31448" xr:uid="{00000000-0005-0000-0000-000073380000}"/>
    <cellStyle name="Normal 16 7 5" xfId="9530" xr:uid="{00000000-0005-0000-0000-000074380000}"/>
    <cellStyle name="Normal 16 7 5 2" xfId="24683" xr:uid="{00000000-0005-0000-0000-000075380000}"/>
    <cellStyle name="Normal 16 7 6" xfId="5994" xr:uid="{00000000-0005-0000-0000-000076380000}"/>
    <cellStyle name="Normal 16 7 7" xfId="4923" xr:uid="{00000000-0005-0000-0000-000077380000}"/>
    <cellStyle name="Normal 16 8" xfId="2584" xr:uid="{00000000-0005-0000-0000-000078380000}"/>
    <cellStyle name="Normal 16 8 2" xfId="13817" xr:uid="{00000000-0005-0000-0000-000079380000}"/>
    <cellStyle name="Normal 16 8 2 2" xfId="20601" xr:uid="{00000000-0005-0000-0000-00007A380000}"/>
    <cellStyle name="Normal 16 8 2 2 2" xfId="35714" xr:uid="{00000000-0005-0000-0000-00007B380000}"/>
    <cellStyle name="Normal 16 8 2 3" xfId="28946" xr:uid="{00000000-0005-0000-0000-00007C380000}"/>
    <cellStyle name="Normal 16 8 3" xfId="17217" xr:uid="{00000000-0005-0000-0000-00007D380000}"/>
    <cellStyle name="Normal 16 8 3 2" xfId="32330" xr:uid="{00000000-0005-0000-0000-00007E380000}"/>
    <cellStyle name="Normal 16 8 4" xfId="16718" xr:uid="{00000000-0005-0000-0000-00007F380000}"/>
    <cellStyle name="Normal 16 8 5" xfId="10430" xr:uid="{00000000-0005-0000-0000-000080380000}"/>
    <cellStyle name="Normal 16 8 5 2" xfId="25562" xr:uid="{00000000-0005-0000-0000-000081380000}"/>
    <cellStyle name="Normal 16 8 6" xfId="5995" xr:uid="{00000000-0005-0000-0000-000082380000}"/>
    <cellStyle name="Normal 16 8 7" xfId="4924" xr:uid="{00000000-0005-0000-0000-000083380000}"/>
    <cellStyle name="Normal 16 9" xfId="2585" xr:uid="{00000000-0005-0000-0000-000084380000}"/>
    <cellStyle name="Normal 16 9 2" xfId="18885" xr:uid="{00000000-0005-0000-0000-000085380000}"/>
    <cellStyle name="Normal 16 9 2 2" xfId="33998" xr:uid="{00000000-0005-0000-0000-000086380000}"/>
    <cellStyle name="Normal 16 9 3" xfId="12102" xr:uid="{00000000-0005-0000-0000-000087380000}"/>
    <cellStyle name="Normal 16 9 3 2" xfId="27230" xr:uid="{00000000-0005-0000-0000-000088380000}"/>
    <cellStyle name="Normal 16 9 4" xfId="5996" xr:uid="{00000000-0005-0000-0000-000089380000}"/>
    <cellStyle name="Normal 16 9 5" xfId="4925" xr:uid="{00000000-0005-0000-0000-00008A380000}"/>
    <cellStyle name="Normal 17" xfId="13" xr:uid="{00000000-0005-0000-0000-00008B380000}"/>
    <cellStyle name="Normal 17 10" xfId="2587" xr:uid="{00000000-0005-0000-0000-00008C380000}"/>
    <cellStyle name="Normal 17 10 2" xfId="5997" xr:uid="{00000000-0005-0000-0000-00008D380000}"/>
    <cellStyle name="Normal 17 10 3" xfId="4926" xr:uid="{00000000-0005-0000-0000-00008E380000}"/>
    <cellStyle name="Normal 17 11" xfId="2586" xr:uid="{00000000-0005-0000-0000-00008F380000}"/>
    <cellStyle name="Normal 17 11 2" xfId="23218" xr:uid="{00000000-0005-0000-0000-000090380000}"/>
    <cellStyle name="Normal 17 11 3" xfId="8020" xr:uid="{00000000-0005-0000-0000-000091380000}"/>
    <cellStyle name="Normal 17 12" xfId="5647" xr:uid="{00000000-0005-0000-0000-000092380000}"/>
    <cellStyle name="Normal 17 2" xfId="50" xr:uid="{00000000-0005-0000-0000-000093380000}"/>
    <cellStyle name="Normal 17 2 10" xfId="2588" xr:uid="{00000000-0005-0000-0000-000094380000}"/>
    <cellStyle name="Normal 17 2 11" xfId="4927" xr:uid="{00000000-0005-0000-0000-000095380000}"/>
    <cellStyle name="Normal 17 2 2" xfId="2589" xr:uid="{00000000-0005-0000-0000-000096380000}"/>
    <cellStyle name="Normal 17 2 2 2" xfId="8249" xr:uid="{00000000-0005-0000-0000-000097380000}"/>
    <cellStyle name="Normal 17 2 2 2 2" xfId="23455" xr:uid="{00000000-0005-0000-0000-000098380000}"/>
    <cellStyle name="Normal 17 2 2 3" xfId="5998" xr:uid="{00000000-0005-0000-0000-000099380000}"/>
    <cellStyle name="Normal 17 2 2 4" xfId="4928" xr:uid="{00000000-0005-0000-0000-00009A380000}"/>
    <cellStyle name="Normal 17 2 3" xfId="2590" xr:uid="{00000000-0005-0000-0000-00009B380000}"/>
    <cellStyle name="Normal 17 2 3 2" xfId="8445" xr:uid="{00000000-0005-0000-0000-00009C380000}"/>
    <cellStyle name="Normal 17 2 3 2 2" xfId="23689" xr:uid="{00000000-0005-0000-0000-00009D380000}"/>
    <cellStyle name="Normal 17 2 3 3" xfId="5999" xr:uid="{00000000-0005-0000-0000-00009E380000}"/>
    <cellStyle name="Normal 17 2 3 4" xfId="4929" xr:uid="{00000000-0005-0000-0000-00009F380000}"/>
    <cellStyle name="Normal 17 2 4" xfId="2591" xr:uid="{00000000-0005-0000-0000-0000A0380000}"/>
    <cellStyle name="Normal 17 2 4 2" xfId="6000" xr:uid="{00000000-0005-0000-0000-0000A1380000}"/>
    <cellStyle name="Normal 17 2 4 3" xfId="4930" xr:uid="{00000000-0005-0000-0000-0000A2380000}"/>
    <cellStyle name="Normal 17 2 5" xfId="2592" xr:uid="{00000000-0005-0000-0000-0000A3380000}"/>
    <cellStyle name="Normal 17 2 5 2" xfId="6001" xr:uid="{00000000-0005-0000-0000-0000A4380000}"/>
    <cellStyle name="Normal 17 2 5 3" xfId="4931" xr:uid="{00000000-0005-0000-0000-0000A5380000}"/>
    <cellStyle name="Normal 17 2 6" xfId="2593" xr:uid="{00000000-0005-0000-0000-0000A6380000}"/>
    <cellStyle name="Normal 17 2 6 2" xfId="6002" xr:uid="{00000000-0005-0000-0000-0000A7380000}"/>
    <cellStyle name="Normal 17 2 6 3" xfId="4932" xr:uid="{00000000-0005-0000-0000-0000A8380000}"/>
    <cellStyle name="Normal 17 2 7" xfId="2594" xr:uid="{00000000-0005-0000-0000-0000A9380000}"/>
    <cellStyle name="Normal 17 2 7 2" xfId="6003" xr:uid="{00000000-0005-0000-0000-0000AA380000}"/>
    <cellStyle name="Normal 17 2 7 3" xfId="4933" xr:uid="{00000000-0005-0000-0000-0000AB380000}"/>
    <cellStyle name="Normal 17 2 8" xfId="2595" xr:uid="{00000000-0005-0000-0000-0000AC380000}"/>
    <cellStyle name="Normal 17 2 8 2" xfId="6004" xr:uid="{00000000-0005-0000-0000-0000AD380000}"/>
    <cellStyle name="Normal 17 2 8 3" xfId="4934" xr:uid="{00000000-0005-0000-0000-0000AE380000}"/>
    <cellStyle name="Normal 17 2 9" xfId="3894" xr:uid="{00000000-0005-0000-0000-0000AF380000}"/>
    <cellStyle name="Normal 17 2 9 2" xfId="23219" xr:uid="{00000000-0005-0000-0000-0000B0380000}"/>
    <cellStyle name="Normal 17 2 9 3" xfId="8021" xr:uid="{00000000-0005-0000-0000-0000B1380000}"/>
    <cellStyle name="Normal 17 3" xfId="1265" xr:uid="{00000000-0005-0000-0000-0000B2380000}"/>
    <cellStyle name="Normal 17 3 2" xfId="2597" xr:uid="{00000000-0005-0000-0000-0000B3380000}"/>
    <cellStyle name="Normal 17 3 2 2" xfId="6006" xr:uid="{00000000-0005-0000-0000-0000B4380000}"/>
    <cellStyle name="Normal 17 3 2 3" xfId="4936" xr:uid="{00000000-0005-0000-0000-0000B5380000}"/>
    <cellStyle name="Normal 17 3 3" xfId="2598" xr:uid="{00000000-0005-0000-0000-0000B6380000}"/>
    <cellStyle name="Normal 17 3 3 2" xfId="6007" xr:uid="{00000000-0005-0000-0000-0000B7380000}"/>
    <cellStyle name="Normal 17 3 3 3" xfId="4937" xr:uid="{00000000-0005-0000-0000-0000B8380000}"/>
    <cellStyle name="Normal 17 3 4" xfId="2599" xr:uid="{00000000-0005-0000-0000-0000B9380000}"/>
    <cellStyle name="Normal 17 3 4 2" xfId="6008" xr:uid="{00000000-0005-0000-0000-0000BA380000}"/>
    <cellStyle name="Normal 17 3 4 3" xfId="4938" xr:uid="{00000000-0005-0000-0000-0000BB380000}"/>
    <cellStyle name="Normal 17 3 5" xfId="2596" xr:uid="{00000000-0005-0000-0000-0000BC380000}"/>
    <cellStyle name="Normal 17 3 5 2" xfId="23454" xr:uid="{00000000-0005-0000-0000-0000BD380000}"/>
    <cellStyle name="Normal 17 3 5 3" xfId="8248" xr:uid="{00000000-0005-0000-0000-0000BE380000}"/>
    <cellStyle name="Normal 17 3 6" xfId="6005" xr:uid="{00000000-0005-0000-0000-0000BF380000}"/>
    <cellStyle name="Normal 17 3 7" xfId="5687" xr:uid="{00000000-0005-0000-0000-0000C0380000}"/>
    <cellStyle name="Normal 17 3 8" xfId="4935" xr:uid="{00000000-0005-0000-0000-0000C1380000}"/>
    <cellStyle name="Normal 17 4" xfId="1474" xr:uid="{00000000-0005-0000-0000-0000C2380000}"/>
    <cellStyle name="Normal 17 4 2" xfId="2600" xr:uid="{00000000-0005-0000-0000-0000C3380000}"/>
    <cellStyle name="Normal 17 4 2 2" xfId="23688" xr:uid="{00000000-0005-0000-0000-0000C4380000}"/>
    <cellStyle name="Normal 17 4 2 3" xfId="8444" xr:uid="{00000000-0005-0000-0000-0000C5380000}"/>
    <cellStyle name="Normal 17 4 3" xfId="6009" xr:uid="{00000000-0005-0000-0000-0000C6380000}"/>
    <cellStyle name="Normal 17 4 4" xfId="4939" xr:uid="{00000000-0005-0000-0000-0000C7380000}"/>
    <cellStyle name="Normal 17 5" xfId="2601" xr:uid="{00000000-0005-0000-0000-0000C8380000}"/>
    <cellStyle name="Normal 17 5 2" xfId="6010" xr:uid="{00000000-0005-0000-0000-0000C9380000}"/>
    <cellStyle name="Normal 17 5 3" xfId="4940" xr:uid="{00000000-0005-0000-0000-0000CA380000}"/>
    <cellStyle name="Normal 17 6" xfId="2602" xr:uid="{00000000-0005-0000-0000-0000CB380000}"/>
    <cellStyle name="Normal 17 6 2" xfId="6011" xr:uid="{00000000-0005-0000-0000-0000CC380000}"/>
    <cellStyle name="Normal 17 6 3" xfId="4941" xr:uid="{00000000-0005-0000-0000-0000CD380000}"/>
    <cellStyle name="Normal 17 7" xfId="2603" xr:uid="{00000000-0005-0000-0000-0000CE380000}"/>
    <cellStyle name="Normal 17 7 2" xfId="6012" xr:uid="{00000000-0005-0000-0000-0000CF380000}"/>
    <cellStyle name="Normal 17 7 3" xfId="4942" xr:uid="{00000000-0005-0000-0000-0000D0380000}"/>
    <cellStyle name="Normal 17 8" xfId="2604" xr:uid="{00000000-0005-0000-0000-0000D1380000}"/>
    <cellStyle name="Normal 17 8 2" xfId="6013" xr:uid="{00000000-0005-0000-0000-0000D2380000}"/>
    <cellStyle name="Normal 17 8 3" xfId="4943" xr:uid="{00000000-0005-0000-0000-0000D3380000}"/>
    <cellStyle name="Normal 17 9" xfId="2605" xr:uid="{00000000-0005-0000-0000-0000D4380000}"/>
    <cellStyle name="Normal 17 9 2" xfId="6014" xr:uid="{00000000-0005-0000-0000-0000D5380000}"/>
    <cellStyle name="Normal 17 9 3" xfId="4944" xr:uid="{00000000-0005-0000-0000-0000D6380000}"/>
    <cellStyle name="Normal 18" xfId="51" xr:uid="{00000000-0005-0000-0000-0000D7380000}"/>
    <cellStyle name="Normal 18 10" xfId="8692" xr:uid="{00000000-0005-0000-0000-0000D8380000}"/>
    <cellStyle name="Normal 18 10 2" xfId="23847" xr:uid="{00000000-0005-0000-0000-0000D9380000}"/>
    <cellStyle name="Normal 18 11" xfId="22294" xr:uid="{00000000-0005-0000-0000-0000DA380000}"/>
    <cellStyle name="Normal 18 2" xfId="684" xr:uid="{00000000-0005-0000-0000-0000DB380000}"/>
    <cellStyle name="Normal 18 2 10" xfId="22342" xr:uid="{00000000-0005-0000-0000-0000DC380000}"/>
    <cellStyle name="Normal 18 2 2" xfId="6956" xr:uid="{00000000-0005-0000-0000-0000DD380000}"/>
    <cellStyle name="Normal 18 2 2 2" xfId="7166" xr:uid="{00000000-0005-0000-0000-0000DE380000}"/>
    <cellStyle name="Normal 18 2 2 2 2" xfId="7583" xr:uid="{00000000-0005-0000-0000-0000DF380000}"/>
    <cellStyle name="Normal 18 2 2 2 2 2" xfId="10305" xr:uid="{00000000-0005-0000-0000-0000E0380000}"/>
    <cellStyle name="Normal 18 2 2 2 2 2 2" xfId="12042" xr:uid="{00000000-0005-0000-0000-0000E1380000}"/>
    <cellStyle name="Normal 18 2 2 2 2 2 2 2" xfId="15427" xr:uid="{00000000-0005-0000-0000-0000E2380000}"/>
    <cellStyle name="Normal 18 2 2 2 2 2 2 2 2" xfId="22211" xr:uid="{00000000-0005-0000-0000-0000E3380000}"/>
    <cellStyle name="Normal 18 2 2 2 2 2 2 2 2 2" xfId="37324" xr:uid="{00000000-0005-0000-0000-0000E4380000}"/>
    <cellStyle name="Normal 18 2 2 2 2 2 2 2 3" xfId="30556" xr:uid="{00000000-0005-0000-0000-0000E5380000}"/>
    <cellStyle name="Normal 18 2 2 2 2 2 2 3" xfId="18827" xr:uid="{00000000-0005-0000-0000-0000E6380000}"/>
    <cellStyle name="Normal 18 2 2 2 2 2 2 3 2" xfId="33940" xr:uid="{00000000-0005-0000-0000-0000E7380000}"/>
    <cellStyle name="Normal 18 2 2 2 2 2 2 4" xfId="27172" xr:uid="{00000000-0005-0000-0000-0000E8380000}"/>
    <cellStyle name="Normal 18 2 2 2 2 2 3" xfId="13714" xr:uid="{00000000-0005-0000-0000-0000E9380000}"/>
    <cellStyle name="Normal 18 2 2 2 2 2 3 2" xfId="20498" xr:uid="{00000000-0005-0000-0000-0000EA380000}"/>
    <cellStyle name="Normal 18 2 2 2 2 2 3 2 2" xfId="35611" xr:uid="{00000000-0005-0000-0000-0000EB380000}"/>
    <cellStyle name="Normal 18 2 2 2 2 2 3 3" xfId="28843" xr:uid="{00000000-0005-0000-0000-0000EC380000}"/>
    <cellStyle name="Normal 18 2 2 2 2 2 4" xfId="17101" xr:uid="{00000000-0005-0000-0000-0000ED380000}"/>
    <cellStyle name="Normal 18 2 2 2 2 2 4 2" xfId="32224" xr:uid="{00000000-0005-0000-0000-0000EE380000}"/>
    <cellStyle name="Normal 18 2 2 2 2 2 5" xfId="25459" xr:uid="{00000000-0005-0000-0000-0000EF380000}"/>
    <cellStyle name="Normal 18 2 2 2 2 3" xfId="11208" xr:uid="{00000000-0005-0000-0000-0000F0380000}"/>
    <cellStyle name="Normal 18 2 2 2 2 3 2" xfId="14593" xr:uid="{00000000-0005-0000-0000-0000F1380000}"/>
    <cellStyle name="Normal 18 2 2 2 2 3 2 2" xfId="21377" xr:uid="{00000000-0005-0000-0000-0000F2380000}"/>
    <cellStyle name="Normal 18 2 2 2 2 3 2 2 2" xfId="36490" xr:uid="{00000000-0005-0000-0000-0000F3380000}"/>
    <cellStyle name="Normal 18 2 2 2 2 3 2 3" xfId="29722" xr:uid="{00000000-0005-0000-0000-0000F4380000}"/>
    <cellStyle name="Normal 18 2 2 2 2 3 3" xfId="17993" xr:uid="{00000000-0005-0000-0000-0000F5380000}"/>
    <cellStyle name="Normal 18 2 2 2 2 3 3 2" xfId="33106" xr:uid="{00000000-0005-0000-0000-0000F6380000}"/>
    <cellStyle name="Normal 18 2 2 2 2 3 4" xfId="26338" xr:uid="{00000000-0005-0000-0000-0000F7380000}"/>
    <cellStyle name="Normal 18 2 2 2 2 4" xfId="12878" xr:uid="{00000000-0005-0000-0000-0000F8380000}"/>
    <cellStyle name="Normal 18 2 2 2 2 4 2" xfId="19661" xr:uid="{00000000-0005-0000-0000-0000F9380000}"/>
    <cellStyle name="Normal 18 2 2 2 2 4 2 2" xfId="34774" xr:uid="{00000000-0005-0000-0000-0000FA380000}"/>
    <cellStyle name="Normal 18 2 2 2 2 4 3" xfId="28006" xr:uid="{00000000-0005-0000-0000-0000FB380000}"/>
    <cellStyle name="Normal 18 2 2 2 2 5" xfId="16266" xr:uid="{00000000-0005-0000-0000-0000FC380000}"/>
    <cellStyle name="Normal 18 2 2 2 2 5 2" xfId="31390" xr:uid="{00000000-0005-0000-0000-0000FD380000}"/>
    <cellStyle name="Normal 18 2 2 2 2 6" xfId="9468" xr:uid="{00000000-0005-0000-0000-0000FE380000}"/>
    <cellStyle name="Normal 18 2 2 2 2 6 2" xfId="24622" xr:uid="{00000000-0005-0000-0000-0000FF380000}"/>
    <cellStyle name="Normal 18 2 2 2 2 7" xfId="23069" xr:uid="{00000000-0005-0000-0000-000000390000}"/>
    <cellStyle name="Normal 18 2 2 2 3" xfId="9890" xr:uid="{00000000-0005-0000-0000-000001390000}"/>
    <cellStyle name="Normal 18 2 2 2 3 2" xfId="11626" xr:uid="{00000000-0005-0000-0000-000002390000}"/>
    <cellStyle name="Normal 18 2 2 2 3 2 2" xfId="15011" xr:uid="{00000000-0005-0000-0000-000003390000}"/>
    <cellStyle name="Normal 18 2 2 2 3 2 2 2" xfId="21795" xr:uid="{00000000-0005-0000-0000-000004390000}"/>
    <cellStyle name="Normal 18 2 2 2 3 2 2 2 2" xfId="36908" xr:uid="{00000000-0005-0000-0000-000005390000}"/>
    <cellStyle name="Normal 18 2 2 2 3 2 2 3" xfId="30140" xr:uid="{00000000-0005-0000-0000-000006390000}"/>
    <cellStyle name="Normal 18 2 2 2 3 2 3" xfId="18411" xr:uid="{00000000-0005-0000-0000-000007390000}"/>
    <cellStyle name="Normal 18 2 2 2 3 2 3 2" xfId="33524" xr:uid="{00000000-0005-0000-0000-000008390000}"/>
    <cellStyle name="Normal 18 2 2 2 3 2 4" xfId="26756" xr:uid="{00000000-0005-0000-0000-000009390000}"/>
    <cellStyle name="Normal 18 2 2 2 3 3" xfId="13298" xr:uid="{00000000-0005-0000-0000-00000A390000}"/>
    <cellStyle name="Normal 18 2 2 2 3 3 2" xfId="20082" xr:uid="{00000000-0005-0000-0000-00000B390000}"/>
    <cellStyle name="Normal 18 2 2 2 3 3 2 2" xfId="35195" xr:uid="{00000000-0005-0000-0000-00000C390000}"/>
    <cellStyle name="Normal 18 2 2 2 3 3 3" xfId="28427" xr:uid="{00000000-0005-0000-0000-00000D390000}"/>
    <cellStyle name="Normal 18 2 2 2 3 4" xfId="16684" xr:uid="{00000000-0005-0000-0000-00000E390000}"/>
    <cellStyle name="Normal 18 2 2 2 3 4 2" xfId="31808" xr:uid="{00000000-0005-0000-0000-00000F390000}"/>
    <cellStyle name="Normal 18 2 2 2 3 5" xfId="25043" xr:uid="{00000000-0005-0000-0000-000010390000}"/>
    <cellStyle name="Normal 18 2 2 2 4" xfId="10793" xr:uid="{00000000-0005-0000-0000-000011390000}"/>
    <cellStyle name="Normal 18 2 2 2 4 2" xfId="14177" xr:uid="{00000000-0005-0000-0000-000012390000}"/>
    <cellStyle name="Normal 18 2 2 2 4 2 2" xfId="20961" xr:uid="{00000000-0005-0000-0000-000013390000}"/>
    <cellStyle name="Normal 18 2 2 2 4 2 2 2" xfId="36074" xr:uid="{00000000-0005-0000-0000-000014390000}"/>
    <cellStyle name="Normal 18 2 2 2 4 2 3" xfId="29306" xr:uid="{00000000-0005-0000-0000-000015390000}"/>
    <cellStyle name="Normal 18 2 2 2 4 3" xfId="17577" xr:uid="{00000000-0005-0000-0000-000016390000}"/>
    <cellStyle name="Normal 18 2 2 2 4 3 2" xfId="32690" xr:uid="{00000000-0005-0000-0000-000017390000}"/>
    <cellStyle name="Normal 18 2 2 2 4 4" xfId="25922" xr:uid="{00000000-0005-0000-0000-000018390000}"/>
    <cellStyle name="Normal 18 2 2 2 5" xfId="12462" xr:uid="{00000000-0005-0000-0000-000019390000}"/>
    <cellStyle name="Normal 18 2 2 2 5 2" xfId="19245" xr:uid="{00000000-0005-0000-0000-00001A390000}"/>
    <cellStyle name="Normal 18 2 2 2 5 2 2" xfId="34358" xr:uid="{00000000-0005-0000-0000-00001B390000}"/>
    <cellStyle name="Normal 18 2 2 2 5 3" xfId="27590" xr:uid="{00000000-0005-0000-0000-00001C390000}"/>
    <cellStyle name="Normal 18 2 2 2 6" xfId="15850" xr:uid="{00000000-0005-0000-0000-00001D390000}"/>
    <cellStyle name="Normal 18 2 2 2 6 2" xfId="30974" xr:uid="{00000000-0005-0000-0000-00001E390000}"/>
    <cellStyle name="Normal 18 2 2 2 7" xfId="9052" xr:uid="{00000000-0005-0000-0000-00001F390000}"/>
    <cellStyle name="Normal 18 2 2 2 7 2" xfId="24206" xr:uid="{00000000-0005-0000-0000-000020390000}"/>
    <cellStyle name="Normal 18 2 2 2 8" xfId="22653" xr:uid="{00000000-0005-0000-0000-000021390000}"/>
    <cellStyle name="Normal 18 2 2 3" xfId="7375" xr:uid="{00000000-0005-0000-0000-000022390000}"/>
    <cellStyle name="Normal 18 2 2 3 2" xfId="10097" xr:uid="{00000000-0005-0000-0000-000023390000}"/>
    <cellStyle name="Normal 18 2 2 3 2 2" xfId="11834" xr:uid="{00000000-0005-0000-0000-000024390000}"/>
    <cellStyle name="Normal 18 2 2 3 2 2 2" xfId="15219" xr:uid="{00000000-0005-0000-0000-000025390000}"/>
    <cellStyle name="Normal 18 2 2 3 2 2 2 2" xfId="22003" xr:uid="{00000000-0005-0000-0000-000026390000}"/>
    <cellStyle name="Normal 18 2 2 3 2 2 2 2 2" xfId="37116" xr:uid="{00000000-0005-0000-0000-000027390000}"/>
    <cellStyle name="Normal 18 2 2 3 2 2 2 3" xfId="30348" xr:uid="{00000000-0005-0000-0000-000028390000}"/>
    <cellStyle name="Normal 18 2 2 3 2 2 3" xfId="18619" xr:uid="{00000000-0005-0000-0000-000029390000}"/>
    <cellStyle name="Normal 18 2 2 3 2 2 3 2" xfId="33732" xr:uid="{00000000-0005-0000-0000-00002A390000}"/>
    <cellStyle name="Normal 18 2 2 3 2 2 4" xfId="26964" xr:uid="{00000000-0005-0000-0000-00002B390000}"/>
    <cellStyle name="Normal 18 2 2 3 2 3" xfId="13506" xr:uid="{00000000-0005-0000-0000-00002C390000}"/>
    <cellStyle name="Normal 18 2 2 3 2 3 2" xfId="20290" xr:uid="{00000000-0005-0000-0000-00002D390000}"/>
    <cellStyle name="Normal 18 2 2 3 2 3 2 2" xfId="35403" xr:uid="{00000000-0005-0000-0000-00002E390000}"/>
    <cellStyle name="Normal 18 2 2 3 2 3 3" xfId="28635" xr:uid="{00000000-0005-0000-0000-00002F390000}"/>
    <cellStyle name="Normal 18 2 2 3 2 4" xfId="16893" xr:uid="{00000000-0005-0000-0000-000030390000}"/>
    <cellStyle name="Normal 18 2 2 3 2 4 2" xfId="32016" xr:uid="{00000000-0005-0000-0000-000031390000}"/>
    <cellStyle name="Normal 18 2 2 3 2 5" xfId="25251" xr:uid="{00000000-0005-0000-0000-000032390000}"/>
    <cellStyle name="Normal 18 2 2 3 3" xfId="11000" xr:uid="{00000000-0005-0000-0000-000033390000}"/>
    <cellStyle name="Normal 18 2 2 3 3 2" xfId="14385" xr:uid="{00000000-0005-0000-0000-000034390000}"/>
    <cellStyle name="Normal 18 2 2 3 3 2 2" xfId="21169" xr:uid="{00000000-0005-0000-0000-000035390000}"/>
    <cellStyle name="Normal 18 2 2 3 3 2 2 2" xfId="36282" xr:uid="{00000000-0005-0000-0000-000036390000}"/>
    <cellStyle name="Normal 18 2 2 3 3 2 3" xfId="29514" xr:uid="{00000000-0005-0000-0000-000037390000}"/>
    <cellStyle name="Normal 18 2 2 3 3 3" xfId="17785" xr:uid="{00000000-0005-0000-0000-000038390000}"/>
    <cellStyle name="Normal 18 2 2 3 3 3 2" xfId="32898" xr:uid="{00000000-0005-0000-0000-000039390000}"/>
    <cellStyle name="Normal 18 2 2 3 3 4" xfId="26130" xr:uid="{00000000-0005-0000-0000-00003A390000}"/>
    <cellStyle name="Normal 18 2 2 3 4" xfId="12670" xr:uid="{00000000-0005-0000-0000-00003B390000}"/>
    <cellStyle name="Normal 18 2 2 3 4 2" xfId="19453" xr:uid="{00000000-0005-0000-0000-00003C390000}"/>
    <cellStyle name="Normal 18 2 2 3 4 2 2" xfId="34566" xr:uid="{00000000-0005-0000-0000-00003D390000}"/>
    <cellStyle name="Normal 18 2 2 3 4 3" xfId="27798" xr:uid="{00000000-0005-0000-0000-00003E390000}"/>
    <cellStyle name="Normal 18 2 2 3 5" xfId="16058" xr:uid="{00000000-0005-0000-0000-00003F390000}"/>
    <cellStyle name="Normal 18 2 2 3 5 2" xfId="31182" xr:uid="{00000000-0005-0000-0000-000040390000}"/>
    <cellStyle name="Normal 18 2 2 3 6" xfId="9260" xr:uid="{00000000-0005-0000-0000-000041390000}"/>
    <cellStyle name="Normal 18 2 2 3 6 2" xfId="24414" xr:uid="{00000000-0005-0000-0000-000042390000}"/>
    <cellStyle name="Normal 18 2 2 3 7" xfId="22861" xr:uid="{00000000-0005-0000-0000-000043390000}"/>
    <cellStyle name="Normal 18 2 2 4" xfId="9682" xr:uid="{00000000-0005-0000-0000-000044390000}"/>
    <cellStyle name="Normal 18 2 2 4 2" xfId="11418" xr:uid="{00000000-0005-0000-0000-000045390000}"/>
    <cellStyle name="Normal 18 2 2 4 2 2" xfId="14803" xr:uid="{00000000-0005-0000-0000-000046390000}"/>
    <cellStyle name="Normal 18 2 2 4 2 2 2" xfId="21587" xr:uid="{00000000-0005-0000-0000-000047390000}"/>
    <cellStyle name="Normal 18 2 2 4 2 2 2 2" xfId="36700" xr:uid="{00000000-0005-0000-0000-000048390000}"/>
    <cellStyle name="Normal 18 2 2 4 2 2 3" xfId="29932" xr:uid="{00000000-0005-0000-0000-000049390000}"/>
    <cellStyle name="Normal 18 2 2 4 2 3" xfId="18203" xr:uid="{00000000-0005-0000-0000-00004A390000}"/>
    <cellStyle name="Normal 18 2 2 4 2 3 2" xfId="33316" xr:uid="{00000000-0005-0000-0000-00004B390000}"/>
    <cellStyle name="Normal 18 2 2 4 2 4" xfId="26548" xr:uid="{00000000-0005-0000-0000-00004C390000}"/>
    <cellStyle name="Normal 18 2 2 4 3" xfId="13090" xr:uid="{00000000-0005-0000-0000-00004D390000}"/>
    <cellStyle name="Normal 18 2 2 4 3 2" xfId="19874" xr:uid="{00000000-0005-0000-0000-00004E390000}"/>
    <cellStyle name="Normal 18 2 2 4 3 2 2" xfId="34987" xr:uid="{00000000-0005-0000-0000-00004F390000}"/>
    <cellStyle name="Normal 18 2 2 4 3 3" xfId="28219" xr:uid="{00000000-0005-0000-0000-000050390000}"/>
    <cellStyle name="Normal 18 2 2 4 4" xfId="16476" xr:uid="{00000000-0005-0000-0000-000051390000}"/>
    <cellStyle name="Normal 18 2 2 4 4 2" xfId="31600" xr:uid="{00000000-0005-0000-0000-000052390000}"/>
    <cellStyle name="Normal 18 2 2 4 5" xfId="24835" xr:uid="{00000000-0005-0000-0000-000053390000}"/>
    <cellStyle name="Normal 18 2 2 5" xfId="10585" xr:uid="{00000000-0005-0000-0000-000054390000}"/>
    <cellStyle name="Normal 18 2 2 5 2" xfId="13969" xr:uid="{00000000-0005-0000-0000-000055390000}"/>
    <cellStyle name="Normal 18 2 2 5 2 2" xfId="20753" xr:uid="{00000000-0005-0000-0000-000056390000}"/>
    <cellStyle name="Normal 18 2 2 5 2 2 2" xfId="35866" xr:uid="{00000000-0005-0000-0000-000057390000}"/>
    <cellStyle name="Normal 18 2 2 5 2 3" xfId="29098" xr:uid="{00000000-0005-0000-0000-000058390000}"/>
    <cellStyle name="Normal 18 2 2 5 3" xfId="17369" xr:uid="{00000000-0005-0000-0000-000059390000}"/>
    <cellStyle name="Normal 18 2 2 5 3 2" xfId="32482" xr:uid="{00000000-0005-0000-0000-00005A390000}"/>
    <cellStyle name="Normal 18 2 2 5 4" xfId="25714" xr:uid="{00000000-0005-0000-0000-00005B390000}"/>
    <cellStyle name="Normal 18 2 2 6" xfId="12254" xr:uid="{00000000-0005-0000-0000-00005C390000}"/>
    <cellStyle name="Normal 18 2 2 6 2" xfId="19037" xr:uid="{00000000-0005-0000-0000-00005D390000}"/>
    <cellStyle name="Normal 18 2 2 6 2 2" xfId="34150" xr:uid="{00000000-0005-0000-0000-00005E390000}"/>
    <cellStyle name="Normal 18 2 2 6 3" xfId="27382" xr:uid="{00000000-0005-0000-0000-00005F390000}"/>
    <cellStyle name="Normal 18 2 2 7" xfId="15642" xr:uid="{00000000-0005-0000-0000-000060390000}"/>
    <cellStyle name="Normal 18 2 2 7 2" xfId="30766" xr:uid="{00000000-0005-0000-0000-000061390000}"/>
    <cellStyle name="Normal 18 2 2 8" xfId="8843" xr:uid="{00000000-0005-0000-0000-000062390000}"/>
    <cellStyle name="Normal 18 2 2 8 2" xfId="23998" xr:uid="{00000000-0005-0000-0000-000063390000}"/>
    <cellStyle name="Normal 18 2 2 9" xfId="22445" xr:uid="{00000000-0005-0000-0000-000064390000}"/>
    <cellStyle name="Normal 18 2 3" xfId="7063" xr:uid="{00000000-0005-0000-0000-000065390000}"/>
    <cellStyle name="Normal 18 2 3 2" xfId="7480" xr:uid="{00000000-0005-0000-0000-000066390000}"/>
    <cellStyle name="Normal 18 2 3 2 2" xfId="10202" xr:uid="{00000000-0005-0000-0000-000067390000}"/>
    <cellStyle name="Normal 18 2 3 2 2 2" xfId="11939" xr:uid="{00000000-0005-0000-0000-000068390000}"/>
    <cellStyle name="Normal 18 2 3 2 2 2 2" xfId="15324" xr:uid="{00000000-0005-0000-0000-000069390000}"/>
    <cellStyle name="Normal 18 2 3 2 2 2 2 2" xfId="22108" xr:uid="{00000000-0005-0000-0000-00006A390000}"/>
    <cellStyle name="Normal 18 2 3 2 2 2 2 2 2" xfId="37221" xr:uid="{00000000-0005-0000-0000-00006B390000}"/>
    <cellStyle name="Normal 18 2 3 2 2 2 2 3" xfId="30453" xr:uid="{00000000-0005-0000-0000-00006C390000}"/>
    <cellStyle name="Normal 18 2 3 2 2 2 3" xfId="18724" xr:uid="{00000000-0005-0000-0000-00006D390000}"/>
    <cellStyle name="Normal 18 2 3 2 2 2 3 2" xfId="33837" xr:uid="{00000000-0005-0000-0000-00006E390000}"/>
    <cellStyle name="Normal 18 2 3 2 2 2 4" xfId="27069" xr:uid="{00000000-0005-0000-0000-00006F390000}"/>
    <cellStyle name="Normal 18 2 3 2 2 3" xfId="13611" xr:uid="{00000000-0005-0000-0000-000070390000}"/>
    <cellStyle name="Normal 18 2 3 2 2 3 2" xfId="20395" xr:uid="{00000000-0005-0000-0000-000071390000}"/>
    <cellStyle name="Normal 18 2 3 2 2 3 2 2" xfId="35508" xr:uid="{00000000-0005-0000-0000-000072390000}"/>
    <cellStyle name="Normal 18 2 3 2 2 3 3" xfId="28740" xr:uid="{00000000-0005-0000-0000-000073390000}"/>
    <cellStyle name="Normal 18 2 3 2 2 4" xfId="16998" xr:uid="{00000000-0005-0000-0000-000074390000}"/>
    <cellStyle name="Normal 18 2 3 2 2 4 2" xfId="32121" xr:uid="{00000000-0005-0000-0000-000075390000}"/>
    <cellStyle name="Normal 18 2 3 2 2 5" xfId="25356" xr:uid="{00000000-0005-0000-0000-000076390000}"/>
    <cellStyle name="Normal 18 2 3 2 3" xfId="11105" xr:uid="{00000000-0005-0000-0000-000077390000}"/>
    <cellStyle name="Normal 18 2 3 2 3 2" xfId="14490" xr:uid="{00000000-0005-0000-0000-000078390000}"/>
    <cellStyle name="Normal 18 2 3 2 3 2 2" xfId="21274" xr:uid="{00000000-0005-0000-0000-000079390000}"/>
    <cellStyle name="Normal 18 2 3 2 3 2 2 2" xfId="36387" xr:uid="{00000000-0005-0000-0000-00007A390000}"/>
    <cellStyle name="Normal 18 2 3 2 3 2 3" xfId="29619" xr:uid="{00000000-0005-0000-0000-00007B390000}"/>
    <cellStyle name="Normal 18 2 3 2 3 3" xfId="17890" xr:uid="{00000000-0005-0000-0000-00007C390000}"/>
    <cellStyle name="Normal 18 2 3 2 3 3 2" xfId="33003" xr:uid="{00000000-0005-0000-0000-00007D390000}"/>
    <cellStyle name="Normal 18 2 3 2 3 4" xfId="26235" xr:uid="{00000000-0005-0000-0000-00007E390000}"/>
    <cellStyle name="Normal 18 2 3 2 4" xfId="12775" xr:uid="{00000000-0005-0000-0000-00007F390000}"/>
    <cellStyle name="Normal 18 2 3 2 4 2" xfId="19558" xr:uid="{00000000-0005-0000-0000-000080390000}"/>
    <cellStyle name="Normal 18 2 3 2 4 2 2" xfId="34671" xr:uid="{00000000-0005-0000-0000-000081390000}"/>
    <cellStyle name="Normal 18 2 3 2 4 3" xfId="27903" xr:uid="{00000000-0005-0000-0000-000082390000}"/>
    <cellStyle name="Normal 18 2 3 2 5" xfId="16163" xr:uid="{00000000-0005-0000-0000-000083390000}"/>
    <cellStyle name="Normal 18 2 3 2 5 2" xfId="31287" xr:uid="{00000000-0005-0000-0000-000084390000}"/>
    <cellStyle name="Normal 18 2 3 2 6" xfId="9365" xr:uid="{00000000-0005-0000-0000-000085390000}"/>
    <cellStyle name="Normal 18 2 3 2 6 2" xfId="24519" xr:uid="{00000000-0005-0000-0000-000086390000}"/>
    <cellStyle name="Normal 18 2 3 2 7" xfId="22966" xr:uid="{00000000-0005-0000-0000-000087390000}"/>
    <cellStyle name="Normal 18 2 3 3" xfId="9787" xr:uid="{00000000-0005-0000-0000-000088390000}"/>
    <cellStyle name="Normal 18 2 3 3 2" xfId="11523" xr:uid="{00000000-0005-0000-0000-000089390000}"/>
    <cellStyle name="Normal 18 2 3 3 2 2" xfId="14908" xr:uid="{00000000-0005-0000-0000-00008A390000}"/>
    <cellStyle name="Normal 18 2 3 3 2 2 2" xfId="21692" xr:uid="{00000000-0005-0000-0000-00008B390000}"/>
    <cellStyle name="Normal 18 2 3 3 2 2 2 2" xfId="36805" xr:uid="{00000000-0005-0000-0000-00008C390000}"/>
    <cellStyle name="Normal 18 2 3 3 2 2 3" xfId="30037" xr:uid="{00000000-0005-0000-0000-00008D390000}"/>
    <cellStyle name="Normal 18 2 3 3 2 3" xfId="18308" xr:uid="{00000000-0005-0000-0000-00008E390000}"/>
    <cellStyle name="Normal 18 2 3 3 2 3 2" xfId="33421" xr:uid="{00000000-0005-0000-0000-00008F390000}"/>
    <cellStyle name="Normal 18 2 3 3 2 4" xfId="26653" xr:uid="{00000000-0005-0000-0000-000090390000}"/>
    <cellStyle name="Normal 18 2 3 3 3" xfId="13195" xr:uid="{00000000-0005-0000-0000-000091390000}"/>
    <cellStyle name="Normal 18 2 3 3 3 2" xfId="19979" xr:uid="{00000000-0005-0000-0000-000092390000}"/>
    <cellStyle name="Normal 18 2 3 3 3 2 2" xfId="35092" xr:uid="{00000000-0005-0000-0000-000093390000}"/>
    <cellStyle name="Normal 18 2 3 3 3 3" xfId="28324" xr:uid="{00000000-0005-0000-0000-000094390000}"/>
    <cellStyle name="Normal 18 2 3 3 4" xfId="16581" xr:uid="{00000000-0005-0000-0000-000095390000}"/>
    <cellStyle name="Normal 18 2 3 3 4 2" xfId="31705" xr:uid="{00000000-0005-0000-0000-000096390000}"/>
    <cellStyle name="Normal 18 2 3 3 5" xfId="24940" xr:uid="{00000000-0005-0000-0000-000097390000}"/>
    <cellStyle name="Normal 18 2 3 4" xfId="10690" xr:uid="{00000000-0005-0000-0000-000098390000}"/>
    <cellStyle name="Normal 18 2 3 4 2" xfId="14074" xr:uid="{00000000-0005-0000-0000-000099390000}"/>
    <cellStyle name="Normal 18 2 3 4 2 2" xfId="20858" xr:uid="{00000000-0005-0000-0000-00009A390000}"/>
    <cellStyle name="Normal 18 2 3 4 2 2 2" xfId="35971" xr:uid="{00000000-0005-0000-0000-00009B390000}"/>
    <cellStyle name="Normal 18 2 3 4 2 3" xfId="29203" xr:uid="{00000000-0005-0000-0000-00009C390000}"/>
    <cellStyle name="Normal 18 2 3 4 3" xfId="17474" xr:uid="{00000000-0005-0000-0000-00009D390000}"/>
    <cellStyle name="Normal 18 2 3 4 3 2" xfId="32587" xr:uid="{00000000-0005-0000-0000-00009E390000}"/>
    <cellStyle name="Normal 18 2 3 4 4" xfId="25819" xr:uid="{00000000-0005-0000-0000-00009F390000}"/>
    <cellStyle name="Normal 18 2 3 5" xfId="12359" xr:uid="{00000000-0005-0000-0000-0000A0390000}"/>
    <cellStyle name="Normal 18 2 3 5 2" xfId="19142" xr:uid="{00000000-0005-0000-0000-0000A1390000}"/>
    <cellStyle name="Normal 18 2 3 5 2 2" xfId="34255" xr:uid="{00000000-0005-0000-0000-0000A2390000}"/>
    <cellStyle name="Normal 18 2 3 5 3" xfId="27487" xr:uid="{00000000-0005-0000-0000-0000A3390000}"/>
    <cellStyle name="Normal 18 2 3 6" xfId="15747" xr:uid="{00000000-0005-0000-0000-0000A4390000}"/>
    <cellStyle name="Normal 18 2 3 6 2" xfId="30871" xr:uid="{00000000-0005-0000-0000-0000A5390000}"/>
    <cellStyle name="Normal 18 2 3 7" xfId="8949" xr:uid="{00000000-0005-0000-0000-0000A6390000}"/>
    <cellStyle name="Normal 18 2 3 7 2" xfId="24103" xr:uid="{00000000-0005-0000-0000-0000A7390000}"/>
    <cellStyle name="Normal 18 2 3 8" xfId="22550" xr:uid="{00000000-0005-0000-0000-0000A8390000}"/>
    <cellStyle name="Normal 18 2 4" xfId="7274" xr:uid="{00000000-0005-0000-0000-0000A9390000}"/>
    <cellStyle name="Normal 18 2 4 2" xfId="9995" xr:uid="{00000000-0005-0000-0000-0000AA390000}"/>
    <cellStyle name="Normal 18 2 4 2 2" xfId="11731" xr:uid="{00000000-0005-0000-0000-0000AB390000}"/>
    <cellStyle name="Normal 18 2 4 2 2 2" xfId="15116" xr:uid="{00000000-0005-0000-0000-0000AC390000}"/>
    <cellStyle name="Normal 18 2 4 2 2 2 2" xfId="21900" xr:uid="{00000000-0005-0000-0000-0000AD390000}"/>
    <cellStyle name="Normal 18 2 4 2 2 2 2 2" xfId="37013" xr:uid="{00000000-0005-0000-0000-0000AE390000}"/>
    <cellStyle name="Normal 18 2 4 2 2 2 3" xfId="30245" xr:uid="{00000000-0005-0000-0000-0000AF390000}"/>
    <cellStyle name="Normal 18 2 4 2 2 3" xfId="18516" xr:uid="{00000000-0005-0000-0000-0000B0390000}"/>
    <cellStyle name="Normal 18 2 4 2 2 3 2" xfId="33629" xr:uid="{00000000-0005-0000-0000-0000B1390000}"/>
    <cellStyle name="Normal 18 2 4 2 2 4" xfId="26861" xr:uid="{00000000-0005-0000-0000-0000B2390000}"/>
    <cellStyle name="Normal 18 2 4 2 3" xfId="13403" xr:uid="{00000000-0005-0000-0000-0000B3390000}"/>
    <cellStyle name="Normal 18 2 4 2 3 2" xfId="20187" xr:uid="{00000000-0005-0000-0000-0000B4390000}"/>
    <cellStyle name="Normal 18 2 4 2 3 2 2" xfId="35300" xr:uid="{00000000-0005-0000-0000-0000B5390000}"/>
    <cellStyle name="Normal 18 2 4 2 3 3" xfId="28532" xr:uid="{00000000-0005-0000-0000-0000B6390000}"/>
    <cellStyle name="Normal 18 2 4 2 4" xfId="16790" xr:uid="{00000000-0005-0000-0000-0000B7390000}"/>
    <cellStyle name="Normal 18 2 4 2 4 2" xfId="31913" xr:uid="{00000000-0005-0000-0000-0000B8390000}"/>
    <cellStyle name="Normal 18 2 4 2 5" xfId="25148" xr:uid="{00000000-0005-0000-0000-0000B9390000}"/>
    <cellStyle name="Normal 18 2 4 3" xfId="10898" xr:uid="{00000000-0005-0000-0000-0000BA390000}"/>
    <cellStyle name="Normal 18 2 4 3 2" xfId="14282" xr:uid="{00000000-0005-0000-0000-0000BB390000}"/>
    <cellStyle name="Normal 18 2 4 3 2 2" xfId="21066" xr:uid="{00000000-0005-0000-0000-0000BC390000}"/>
    <cellStyle name="Normal 18 2 4 3 2 2 2" xfId="36179" xr:uid="{00000000-0005-0000-0000-0000BD390000}"/>
    <cellStyle name="Normal 18 2 4 3 2 3" xfId="29411" xr:uid="{00000000-0005-0000-0000-0000BE390000}"/>
    <cellStyle name="Normal 18 2 4 3 3" xfId="17682" xr:uid="{00000000-0005-0000-0000-0000BF390000}"/>
    <cellStyle name="Normal 18 2 4 3 3 2" xfId="32795" xr:uid="{00000000-0005-0000-0000-0000C0390000}"/>
    <cellStyle name="Normal 18 2 4 3 4" xfId="26027" xr:uid="{00000000-0005-0000-0000-0000C1390000}"/>
    <cellStyle name="Normal 18 2 4 4" xfId="12567" xr:uid="{00000000-0005-0000-0000-0000C2390000}"/>
    <cellStyle name="Normal 18 2 4 4 2" xfId="19350" xr:uid="{00000000-0005-0000-0000-0000C3390000}"/>
    <cellStyle name="Normal 18 2 4 4 2 2" xfId="34463" xr:uid="{00000000-0005-0000-0000-0000C4390000}"/>
    <cellStyle name="Normal 18 2 4 4 3" xfId="27695" xr:uid="{00000000-0005-0000-0000-0000C5390000}"/>
    <cellStyle name="Normal 18 2 4 5" xfId="15955" xr:uid="{00000000-0005-0000-0000-0000C6390000}"/>
    <cellStyle name="Normal 18 2 4 5 2" xfId="31079" xr:uid="{00000000-0005-0000-0000-0000C7390000}"/>
    <cellStyle name="Normal 18 2 4 6" xfId="9157" xr:uid="{00000000-0005-0000-0000-0000C8390000}"/>
    <cellStyle name="Normal 18 2 4 6 2" xfId="24311" xr:uid="{00000000-0005-0000-0000-0000C9390000}"/>
    <cellStyle name="Normal 18 2 4 7" xfId="22758" xr:uid="{00000000-0005-0000-0000-0000CA390000}"/>
    <cellStyle name="Normal 18 2 5" xfId="9579" xr:uid="{00000000-0005-0000-0000-0000CB390000}"/>
    <cellStyle name="Normal 18 2 5 2" xfId="11315" xr:uid="{00000000-0005-0000-0000-0000CC390000}"/>
    <cellStyle name="Normal 18 2 5 2 2" xfId="14700" xr:uid="{00000000-0005-0000-0000-0000CD390000}"/>
    <cellStyle name="Normal 18 2 5 2 2 2" xfId="21484" xr:uid="{00000000-0005-0000-0000-0000CE390000}"/>
    <cellStyle name="Normal 18 2 5 2 2 2 2" xfId="36597" xr:uid="{00000000-0005-0000-0000-0000CF390000}"/>
    <cellStyle name="Normal 18 2 5 2 2 3" xfId="29829" xr:uid="{00000000-0005-0000-0000-0000D0390000}"/>
    <cellStyle name="Normal 18 2 5 2 3" xfId="18100" xr:uid="{00000000-0005-0000-0000-0000D1390000}"/>
    <cellStyle name="Normal 18 2 5 2 3 2" xfId="33213" xr:uid="{00000000-0005-0000-0000-0000D2390000}"/>
    <cellStyle name="Normal 18 2 5 2 4" xfId="26445" xr:uid="{00000000-0005-0000-0000-0000D3390000}"/>
    <cellStyle name="Normal 18 2 5 3" xfId="12987" xr:uid="{00000000-0005-0000-0000-0000D4390000}"/>
    <cellStyle name="Normal 18 2 5 3 2" xfId="19771" xr:uid="{00000000-0005-0000-0000-0000D5390000}"/>
    <cellStyle name="Normal 18 2 5 3 2 2" xfId="34884" xr:uid="{00000000-0005-0000-0000-0000D6390000}"/>
    <cellStyle name="Normal 18 2 5 3 3" xfId="28116" xr:uid="{00000000-0005-0000-0000-0000D7390000}"/>
    <cellStyle name="Normal 18 2 5 4" xfId="16373" xr:uid="{00000000-0005-0000-0000-0000D8390000}"/>
    <cellStyle name="Normal 18 2 5 4 2" xfId="31497" xr:uid="{00000000-0005-0000-0000-0000D9390000}"/>
    <cellStyle name="Normal 18 2 5 5" xfId="24732" xr:uid="{00000000-0005-0000-0000-0000DA390000}"/>
    <cellStyle name="Normal 18 2 6" xfId="10481" xr:uid="{00000000-0005-0000-0000-0000DB390000}"/>
    <cellStyle name="Normal 18 2 6 2" xfId="13866" xr:uid="{00000000-0005-0000-0000-0000DC390000}"/>
    <cellStyle name="Normal 18 2 6 2 2" xfId="20650" xr:uid="{00000000-0005-0000-0000-0000DD390000}"/>
    <cellStyle name="Normal 18 2 6 2 2 2" xfId="35763" xr:uid="{00000000-0005-0000-0000-0000DE390000}"/>
    <cellStyle name="Normal 18 2 6 2 3" xfId="28995" xr:uid="{00000000-0005-0000-0000-0000DF390000}"/>
    <cellStyle name="Normal 18 2 6 3" xfId="17266" xr:uid="{00000000-0005-0000-0000-0000E0390000}"/>
    <cellStyle name="Normal 18 2 6 3 2" xfId="32379" xr:uid="{00000000-0005-0000-0000-0000E1390000}"/>
    <cellStyle name="Normal 18 2 6 4" xfId="25611" xr:uid="{00000000-0005-0000-0000-0000E2390000}"/>
    <cellStyle name="Normal 18 2 7" xfId="12151" xr:uid="{00000000-0005-0000-0000-0000E3390000}"/>
    <cellStyle name="Normal 18 2 7 2" xfId="18934" xr:uid="{00000000-0005-0000-0000-0000E4390000}"/>
    <cellStyle name="Normal 18 2 7 2 2" xfId="34047" xr:uid="{00000000-0005-0000-0000-0000E5390000}"/>
    <cellStyle name="Normal 18 2 7 3" xfId="27279" xr:uid="{00000000-0005-0000-0000-0000E6390000}"/>
    <cellStyle name="Normal 18 2 8" xfId="15540" xr:uid="{00000000-0005-0000-0000-0000E7390000}"/>
    <cellStyle name="Normal 18 2 8 2" xfId="30663" xr:uid="{00000000-0005-0000-0000-0000E8390000}"/>
    <cellStyle name="Normal 18 2 9" xfId="8740" xr:uid="{00000000-0005-0000-0000-0000E9390000}"/>
    <cellStyle name="Normal 18 2 9 2" xfId="23895" xr:uid="{00000000-0005-0000-0000-0000EA390000}"/>
    <cellStyle name="Normal 18 3" xfId="759" xr:uid="{00000000-0005-0000-0000-0000EB390000}"/>
    <cellStyle name="Normal 18 3 2" xfId="7118" xr:uid="{00000000-0005-0000-0000-0000EC390000}"/>
    <cellStyle name="Normal 18 3 2 2" xfId="7535" xr:uid="{00000000-0005-0000-0000-0000ED390000}"/>
    <cellStyle name="Normal 18 3 2 2 2" xfId="10257" xr:uid="{00000000-0005-0000-0000-0000EE390000}"/>
    <cellStyle name="Normal 18 3 2 2 2 2" xfId="11994" xr:uid="{00000000-0005-0000-0000-0000EF390000}"/>
    <cellStyle name="Normal 18 3 2 2 2 2 2" xfId="15379" xr:uid="{00000000-0005-0000-0000-0000F0390000}"/>
    <cellStyle name="Normal 18 3 2 2 2 2 2 2" xfId="22163" xr:uid="{00000000-0005-0000-0000-0000F1390000}"/>
    <cellStyle name="Normal 18 3 2 2 2 2 2 2 2" xfId="37276" xr:uid="{00000000-0005-0000-0000-0000F2390000}"/>
    <cellStyle name="Normal 18 3 2 2 2 2 2 3" xfId="30508" xr:uid="{00000000-0005-0000-0000-0000F3390000}"/>
    <cellStyle name="Normal 18 3 2 2 2 2 3" xfId="18779" xr:uid="{00000000-0005-0000-0000-0000F4390000}"/>
    <cellStyle name="Normal 18 3 2 2 2 2 3 2" xfId="33892" xr:uid="{00000000-0005-0000-0000-0000F5390000}"/>
    <cellStyle name="Normal 18 3 2 2 2 2 4" xfId="27124" xr:uid="{00000000-0005-0000-0000-0000F6390000}"/>
    <cellStyle name="Normal 18 3 2 2 2 3" xfId="13666" xr:uid="{00000000-0005-0000-0000-0000F7390000}"/>
    <cellStyle name="Normal 18 3 2 2 2 3 2" xfId="20450" xr:uid="{00000000-0005-0000-0000-0000F8390000}"/>
    <cellStyle name="Normal 18 3 2 2 2 3 2 2" xfId="35563" xr:uid="{00000000-0005-0000-0000-0000F9390000}"/>
    <cellStyle name="Normal 18 3 2 2 2 3 3" xfId="28795" xr:uid="{00000000-0005-0000-0000-0000FA390000}"/>
    <cellStyle name="Normal 18 3 2 2 2 4" xfId="17053" xr:uid="{00000000-0005-0000-0000-0000FB390000}"/>
    <cellStyle name="Normal 18 3 2 2 2 4 2" xfId="32176" xr:uid="{00000000-0005-0000-0000-0000FC390000}"/>
    <cellStyle name="Normal 18 3 2 2 2 5" xfId="25411" xr:uid="{00000000-0005-0000-0000-0000FD390000}"/>
    <cellStyle name="Normal 18 3 2 2 3" xfId="11160" xr:uid="{00000000-0005-0000-0000-0000FE390000}"/>
    <cellStyle name="Normal 18 3 2 2 3 2" xfId="14545" xr:uid="{00000000-0005-0000-0000-0000FF390000}"/>
    <cellStyle name="Normal 18 3 2 2 3 2 2" xfId="21329" xr:uid="{00000000-0005-0000-0000-0000003A0000}"/>
    <cellStyle name="Normal 18 3 2 2 3 2 2 2" xfId="36442" xr:uid="{00000000-0005-0000-0000-0000013A0000}"/>
    <cellStyle name="Normal 18 3 2 2 3 2 3" xfId="29674" xr:uid="{00000000-0005-0000-0000-0000023A0000}"/>
    <cellStyle name="Normal 18 3 2 2 3 3" xfId="17945" xr:uid="{00000000-0005-0000-0000-0000033A0000}"/>
    <cellStyle name="Normal 18 3 2 2 3 3 2" xfId="33058" xr:uid="{00000000-0005-0000-0000-0000043A0000}"/>
    <cellStyle name="Normal 18 3 2 2 3 4" xfId="26290" xr:uid="{00000000-0005-0000-0000-0000053A0000}"/>
    <cellStyle name="Normal 18 3 2 2 4" xfId="12830" xr:uid="{00000000-0005-0000-0000-0000063A0000}"/>
    <cellStyle name="Normal 18 3 2 2 4 2" xfId="19613" xr:uid="{00000000-0005-0000-0000-0000073A0000}"/>
    <cellStyle name="Normal 18 3 2 2 4 2 2" xfId="34726" xr:uid="{00000000-0005-0000-0000-0000083A0000}"/>
    <cellStyle name="Normal 18 3 2 2 4 3" xfId="27958" xr:uid="{00000000-0005-0000-0000-0000093A0000}"/>
    <cellStyle name="Normal 18 3 2 2 5" xfId="16218" xr:uid="{00000000-0005-0000-0000-00000A3A0000}"/>
    <cellStyle name="Normal 18 3 2 2 5 2" xfId="31342" xr:uid="{00000000-0005-0000-0000-00000B3A0000}"/>
    <cellStyle name="Normal 18 3 2 2 6" xfId="9420" xr:uid="{00000000-0005-0000-0000-00000C3A0000}"/>
    <cellStyle name="Normal 18 3 2 2 6 2" xfId="24574" xr:uid="{00000000-0005-0000-0000-00000D3A0000}"/>
    <cellStyle name="Normal 18 3 2 2 7" xfId="23021" xr:uid="{00000000-0005-0000-0000-00000E3A0000}"/>
    <cellStyle name="Normal 18 3 2 3" xfId="9842" xr:uid="{00000000-0005-0000-0000-00000F3A0000}"/>
    <cellStyle name="Normal 18 3 2 3 2" xfId="11578" xr:uid="{00000000-0005-0000-0000-0000103A0000}"/>
    <cellStyle name="Normal 18 3 2 3 2 2" xfId="14963" xr:uid="{00000000-0005-0000-0000-0000113A0000}"/>
    <cellStyle name="Normal 18 3 2 3 2 2 2" xfId="21747" xr:uid="{00000000-0005-0000-0000-0000123A0000}"/>
    <cellStyle name="Normal 18 3 2 3 2 2 2 2" xfId="36860" xr:uid="{00000000-0005-0000-0000-0000133A0000}"/>
    <cellStyle name="Normal 18 3 2 3 2 2 3" xfId="30092" xr:uid="{00000000-0005-0000-0000-0000143A0000}"/>
    <cellStyle name="Normal 18 3 2 3 2 3" xfId="18363" xr:uid="{00000000-0005-0000-0000-0000153A0000}"/>
    <cellStyle name="Normal 18 3 2 3 2 3 2" xfId="33476" xr:uid="{00000000-0005-0000-0000-0000163A0000}"/>
    <cellStyle name="Normal 18 3 2 3 2 4" xfId="26708" xr:uid="{00000000-0005-0000-0000-0000173A0000}"/>
    <cellStyle name="Normal 18 3 2 3 3" xfId="13250" xr:uid="{00000000-0005-0000-0000-0000183A0000}"/>
    <cellStyle name="Normal 18 3 2 3 3 2" xfId="20034" xr:uid="{00000000-0005-0000-0000-0000193A0000}"/>
    <cellStyle name="Normal 18 3 2 3 3 2 2" xfId="35147" xr:uid="{00000000-0005-0000-0000-00001A3A0000}"/>
    <cellStyle name="Normal 18 3 2 3 3 3" xfId="28379" xr:uid="{00000000-0005-0000-0000-00001B3A0000}"/>
    <cellStyle name="Normal 18 3 2 3 4" xfId="16636" xr:uid="{00000000-0005-0000-0000-00001C3A0000}"/>
    <cellStyle name="Normal 18 3 2 3 4 2" xfId="31760" xr:uid="{00000000-0005-0000-0000-00001D3A0000}"/>
    <cellStyle name="Normal 18 3 2 3 5" xfId="24995" xr:uid="{00000000-0005-0000-0000-00001E3A0000}"/>
    <cellStyle name="Normal 18 3 2 4" xfId="10745" xr:uid="{00000000-0005-0000-0000-00001F3A0000}"/>
    <cellStyle name="Normal 18 3 2 4 2" xfId="14129" xr:uid="{00000000-0005-0000-0000-0000203A0000}"/>
    <cellStyle name="Normal 18 3 2 4 2 2" xfId="20913" xr:uid="{00000000-0005-0000-0000-0000213A0000}"/>
    <cellStyle name="Normal 18 3 2 4 2 2 2" xfId="36026" xr:uid="{00000000-0005-0000-0000-0000223A0000}"/>
    <cellStyle name="Normal 18 3 2 4 2 3" xfId="29258" xr:uid="{00000000-0005-0000-0000-0000233A0000}"/>
    <cellStyle name="Normal 18 3 2 4 3" xfId="17529" xr:uid="{00000000-0005-0000-0000-0000243A0000}"/>
    <cellStyle name="Normal 18 3 2 4 3 2" xfId="32642" xr:uid="{00000000-0005-0000-0000-0000253A0000}"/>
    <cellStyle name="Normal 18 3 2 4 4" xfId="25874" xr:uid="{00000000-0005-0000-0000-0000263A0000}"/>
    <cellStyle name="Normal 18 3 2 5" xfId="12414" xr:uid="{00000000-0005-0000-0000-0000273A0000}"/>
    <cellStyle name="Normal 18 3 2 5 2" xfId="19197" xr:uid="{00000000-0005-0000-0000-0000283A0000}"/>
    <cellStyle name="Normal 18 3 2 5 2 2" xfId="34310" xr:uid="{00000000-0005-0000-0000-0000293A0000}"/>
    <cellStyle name="Normal 18 3 2 5 3" xfId="27542" xr:uid="{00000000-0005-0000-0000-00002A3A0000}"/>
    <cellStyle name="Normal 18 3 2 6" xfId="15802" xr:uid="{00000000-0005-0000-0000-00002B3A0000}"/>
    <cellStyle name="Normal 18 3 2 6 2" xfId="30926" xr:uid="{00000000-0005-0000-0000-00002C3A0000}"/>
    <cellStyle name="Normal 18 3 2 7" xfId="9004" xr:uid="{00000000-0005-0000-0000-00002D3A0000}"/>
    <cellStyle name="Normal 18 3 2 7 2" xfId="24158" xr:uid="{00000000-0005-0000-0000-00002E3A0000}"/>
    <cellStyle name="Normal 18 3 2 8" xfId="22605" xr:uid="{00000000-0005-0000-0000-00002F3A0000}"/>
    <cellStyle name="Normal 18 3 3" xfId="7327" xr:uid="{00000000-0005-0000-0000-0000303A0000}"/>
    <cellStyle name="Normal 18 3 3 2" xfId="10049" xr:uid="{00000000-0005-0000-0000-0000313A0000}"/>
    <cellStyle name="Normal 18 3 3 2 2" xfId="11786" xr:uid="{00000000-0005-0000-0000-0000323A0000}"/>
    <cellStyle name="Normal 18 3 3 2 2 2" xfId="15171" xr:uid="{00000000-0005-0000-0000-0000333A0000}"/>
    <cellStyle name="Normal 18 3 3 2 2 2 2" xfId="21955" xr:uid="{00000000-0005-0000-0000-0000343A0000}"/>
    <cellStyle name="Normal 18 3 3 2 2 2 2 2" xfId="37068" xr:uid="{00000000-0005-0000-0000-0000353A0000}"/>
    <cellStyle name="Normal 18 3 3 2 2 2 3" xfId="30300" xr:uid="{00000000-0005-0000-0000-0000363A0000}"/>
    <cellStyle name="Normal 18 3 3 2 2 3" xfId="18571" xr:uid="{00000000-0005-0000-0000-0000373A0000}"/>
    <cellStyle name="Normal 18 3 3 2 2 3 2" xfId="33684" xr:uid="{00000000-0005-0000-0000-0000383A0000}"/>
    <cellStyle name="Normal 18 3 3 2 2 4" xfId="26916" xr:uid="{00000000-0005-0000-0000-0000393A0000}"/>
    <cellStyle name="Normal 18 3 3 2 3" xfId="13458" xr:uid="{00000000-0005-0000-0000-00003A3A0000}"/>
    <cellStyle name="Normal 18 3 3 2 3 2" xfId="20242" xr:uid="{00000000-0005-0000-0000-00003B3A0000}"/>
    <cellStyle name="Normal 18 3 3 2 3 2 2" xfId="35355" xr:uid="{00000000-0005-0000-0000-00003C3A0000}"/>
    <cellStyle name="Normal 18 3 3 2 3 3" xfId="28587" xr:uid="{00000000-0005-0000-0000-00003D3A0000}"/>
    <cellStyle name="Normal 18 3 3 2 4" xfId="16845" xr:uid="{00000000-0005-0000-0000-00003E3A0000}"/>
    <cellStyle name="Normal 18 3 3 2 4 2" xfId="31968" xr:uid="{00000000-0005-0000-0000-00003F3A0000}"/>
    <cellStyle name="Normal 18 3 3 2 5" xfId="25203" xr:uid="{00000000-0005-0000-0000-0000403A0000}"/>
    <cellStyle name="Normal 18 3 3 3" xfId="10952" xr:uid="{00000000-0005-0000-0000-0000413A0000}"/>
    <cellStyle name="Normal 18 3 3 3 2" xfId="14337" xr:uid="{00000000-0005-0000-0000-0000423A0000}"/>
    <cellStyle name="Normal 18 3 3 3 2 2" xfId="21121" xr:uid="{00000000-0005-0000-0000-0000433A0000}"/>
    <cellStyle name="Normal 18 3 3 3 2 2 2" xfId="36234" xr:uid="{00000000-0005-0000-0000-0000443A0000}"/>
    <cellStyle name="Normal 18 3 3 3 2 3" xfId="29466" xr:uid="{00000000-0005-0000-0000-0000453A0000}"/>
    <cellStyle name="Normal 18 3 3 3 3" xfId="17737" xr:uid="{00000000-0005-0000-0000-0000463A0000}"/>
    <cellStyle name="Normal 18 3 3 3 3 2" xfId="32850" xr:uid="{00000000-0005-0000-0000-0000473A0000}"/>
    <cellStyle name="Normal 18 3 3 3 4" xfId="26082" xr:uid="{00000000-0005-0000-0000-0000483A0000}"/>
    <cellStyle name="Normal 18 3 3 4" xfId="12622" xr:uid="{00000000-0005-0000-0000-0000493A0000}"/>
    <cellStyle name="Normal 18 3 3 4 2" xfId="19405" xr:uid="{00000000-0005-0000-0000-00004A3A0000}"/>
    <cellStyle name="Normal 18 3 3 4 2 2" xfId="34518" xr:uid="{00000000-0005-0000-0000-00004B3A0000}"/>
    <cellStyle name="Normal 18 3 3 4 3" xfId="27750" xr:uid="{00000000-0005-0000-0000-00004C3A0000}"/>
    <cellStyle name="Normal 18 3 3 5" xfId="16010" xr:uid="{00000000-0005-0000-0000-00004D3A0000}"/>
    <cellStyle name="Normal 18 3 3 5 2" xfId="31134" xr:uid="{00000000-0005-0000-0000-00004E3A0000}"/>
    <cellStyle name="Normal 18 3 3 6" xfId="9212" xr:uid="{00000000-0005-0000-0000-00004F3A0000}"/>
    <cellStyle name="Normal 18 3 3 6 2" xfId="24366" xr:uid="{00000000-0005-0000-0000-0000503A0000}"/>
    <cellStyle name="Normal 18 3 3 7" xfId="22813" xr:uid="{00000000-0005-0000-0000-0000513A0000}"/>
    <cellStyle name="Normal 18 3 4" xfId="9634" xr:uid="{00000000-0005-0000-0000-0000523A0000}"/>
    <cellStyle name="Normal 18 3 4 2" xfId="11370" xr:uid="{00000000-0005-0000-0000-0000533A0000}"/>
    <cellStyle name="Normal 18 3 4 2 2" xfId="14755" xr:uid="{00000000-0005-0000-0000-0000543A0000}"/>
    <cellStyle name="Normal 18 3 4 2 2 2" xfId="21539" xr:uid="{00000000-0005-0000-0000-0000553A0000}"/>
    <cellStyle name="Normal 18 3 4 2 2 2 2" xfId="36652" xr:uid="{00000000-0005-0000-0000-0000563A0000}"/>
    <cellStyle name="Normal 18 3 4 2 2 3" xfId="29884" xr:uid="{00000000-0005-0000-0000-0000573A0000}"/>
    <cellStyle name="Normal 18 3 4 2 3" xfId="18155" xr:uid="{00000000-0005-0000-0000-0000583A0000}"/>
    <cellStyle name="Normal 18 3 4 2 3 2" xfId="33268" xr:uid="{00000000-0005-0000-0000-0000593A0000}"/>
    <cellStyle name="Normal 18 3 4 2 4" xfId="26500" xr:uid="{00000000-0005-0000-0000-00005A3A0000}"/>
    <cellStyle name="Normal 18 3 4 3" xfId="13042" xr:uid="{00000000-0005-0000-0000-00005B3A0000}"/>
    <cellStyle name="Normal 18 3 4 3 2" xfId="19826" xr:uid="{00000000-0005-0000-0000-00005C3A0000}"/>
    <cellStyle name="Normal 18 3 4 3 2 2" xfId="34939" xr:uid="{00000000-0005-0000-0000-00005D3A0000}"/>
    <cellStyle name="Normal 18 3 4 3 3" xfId="28171" xr:uid="{00000000-0005-0000-0000-00005E3A0000}"/>
    <cellStyle name="Normal 18 3 4 4" xfId="16428" xr:uid="{00000000-0005-0000-0000-00005F3A0000}"/>
    <cellStyle name="Normal 18 3 4 4 2" xfId="31552" xr:uid="{00000000-0005-0000-0000-0000603A0000}"/>
    <cellStyle name="Normal 18 3 4 5" xfId="24787" xr:uid="{00000000-0005-0000-0000-0000613A0000}"/>
    <cellStyle name="Normal 18 3 5" xfId="10537" xr:uid="{00000000-0005-0000-0000-0000623A0000}"/>
    <cellStyle name="Normal 18 3 5 2" xfId="13921" xr:uid="{00000000-0005-0000-0000-0000633A0000}"/>
    <cellStyle name="Normal 18 3 5 2 2" xfId="20705" xr:uid="{00000000-0005-0000-0000-0000643A0000}"/>
    <cellStyle name="Normal 18 3 5 2 2 2" xfId="35818" xr:uid="{00000000-0005-0000-0000-0000653A0000}"/>
    <cellStyle name="Normal 18 3 5 2 3" xfId="29050" xr:uid="{00000000-0005-0000-0000-0000663A0000}"/>
    <cellStyle name="Normal 18 3 5 3" xfId="17321" xr:uid="{00000000-0005-0000-0000-0000673A0000}"/>
    <cellStyle name="Normal 18 3 5 3 2" xfId="32434" xr:uid="{00000000-0005-0000-0000-0000683A0000}"/>
    <cellStyle name="Normal 18 3 5 4" xfId="25666" xr:uid="{00000000-0005-0000-0000-0000693A0000}"/>
    <cellStyle name="Normal 18 3 6" xfId="12206" xr:uid="{00000000-0005-0000-0000-00006A3A0000}"/>
    <cellStyle name="Normal 18 3 6 2" xfId="18989" xr:uid="{00000000-0005-0000-0000-00006B3A0000}"/>
    <cellStyle name="Normal 18 3 6 2 2" xfId="34102" xr:uid="{00000000-0005-0000-0000-00006C3A0000}"/>
    <cellStyle name="Normal 18 3 6 3" xfId="27334" xr:uid="{00000000-0005-0000-0000-00006D3A0000}"/>
    <cellStyle name="Normal 18 3 7" xfId="15594" xr:uid="{00000000-0005-0000-0000-00006E3A0000}"/>
    <cellStyle name="Normal 18 3 7 2" xfId="30718" xr:uid="{00000000-0005-0000-0000-00006F3A0000}"/>
    <cellStyle name="Normal 18 3 8" xfId="8795" xr:uid="{00000000-0005-0000-0000-0000703A0000}"/>
    <cellStyle name="Normal 18 3 8 2" xfId="23950" xr:uid="{00000000-0005-0000-0000-0000713A0000}"/>
    <cellStyle name="Normal 18 3 9" xfId="22397" xr:uid="{00000000-0005-0000-0000-0000723A0000}"/>
    <cellStyle name="Normal 18 4" xfId="665" xr:uid="{00000000-0005-0000-0000-0000733A0000}"/>
    <cellStyle name="Normal 18 4 2" xfId="7432" xr:uid="{00000000-0005-0000-0000-0000743A0000}"/>
    <cellStyle name="Normal 18 4 2 2" xfId="10154" xr:uid="{00000000-0005-0000-0000-0000753A0000}"/>
    <cellStyle name="Normal 18 4 2 2 2" xfId="11891" xr:uid="{00000000-0005-0000-0000-0000763A0000}"/>
    <cellStyle name="Normal 18 4 2 2 2 2" xfId="15276" xr:uid="{00000000-0005-0000-0000-0000773A0000}"/>
    <cellStyle name="Normal 18 4 2 2 2 2 2" xfId="22060" xr:uid="{00000000-0005-0000-0000-0000783A0000}"/>
    <cellStyle name="Normal 18 4 2 2 2 2 2 2" xfId="37173" xr:uid="{00000000-0005-0000-0000-0000793A0000}"/>
    <cellStyle name="Normal 18 4 2 2 2 2 3" xfId="30405" xr:uid="{00000000-0005-0000-0000-00007A3A0000}"/>
    <cellStyle name="Normal 18 4 2 2 2 3" xfId="18676" xr:uid="{00000000-0005-0000-0000-00007B3A0000}"/>
    <cellStyle name="Normal 18 4 2 2 2 3 2" xfId="33789" xr:uid="{00000000-0005-0000-0000-00007C3A0000}"/>
    <cellStyle name="Normal 18 4 2 2 2 4" xfId="27021" xr:uid="{00000000-0005-0000-0000-00007D3A0000}"/>
    <cellStyle name="Normal 18 4 2 2 3" xfId="13563" xr:uid="{00000000-0005-0000-0000-00007E3A0000}"/>
    <cellStyle name="Normal 18 4 2 2 3 2" xfId="20347" xr:uid="{00000000-0005-0000-0000-00007F3A0000}"/>
    <cellStyle name="Normal 18 4 2 2 3 2 2" xfId="35460" xr:uid="{00000000-0005-0000-0000-0000803A0000}"/>
    <cellStyle name="Normal 18 4 2 2 3 3" xfId="28692" xr:uid="{00000000-0005-0000-0000-0000813A0000}"/>
    <cellStyle name="Normal 18 4 2 2 4" xfId="16950" xr:uid="{00000000-0005-0000-0000-0000823A0000}"/>
    <cellStyle name="Normal 18 4 2 2 4 2" xfId="32073" xr:uid="{00000000-0005-0000-0000-0000833A0000}"/>
    <cellStyle name="Normal 18 4 2 2 5" xfId="25308" xr:uid="{00000000-0005-0000-0000-0000843A0000}"/>
    <cellStyle name="Normal 18 4 2 3" xfId="11057" xr:uid="{00000000-0005-0000-0000-0000853A0000}"/>
    <cellStyle name="Normal 18 4 2 3 2" xfId="14442" xr:uid="{00000000-0005-0000-0000-0000863A0000}"/>
    <cellStyle name="Normal 18 4 2 3 2 2" xfId="21226" xr:uid="{00000000-0005-0000-0000-0000873A0000}"/>
    <cellStyle name="Normal 18 4 2 3 2 2 2" xfId="36339" xr:uid="{00000000-0005-0000-0000-0000883A0000}"/>
    <cellStyle name="Normal 18 4 2 3 2 3" xfId="29571" xr:uid="{00000000-0005-0000-0000-0000893A0000}"/>
    <cellStyle name="Normal 18 4 2 3 3" xfId="17842" xr:uid="{00000000-0005-0000-0000-00008A3A0000}"/>
    <cellStyle name="Normal 18 4 2 3 3 2" xfId="32955" xr:uid="{00000000-0005-0000-0000-00008B3A0000}"/>
    <cellStyle name="Normal 18 4 2 3 4" xfId="26187" xr:uid="{00000000-0005-0000-0000-00008C3A0000}"/>
    <cellStyle name="Normal 18 4 2 4" xfId="12727" xr:uid="{00000000-0005-0000-0000-00008D3A0000}"/>
    <cellStyle name="Normal 18 4 2 4 2" xfId="19510" xr:uid="{00000000-0005-0000-0000-00008E3A0000}"/>
    <cellStyle name="Normal 18 4 2 4 2 2" xfId="34623" xr:uid="{00000000-0005-0000-0000-00008F3A0000}"/>
    <cellStyle name="Normal 18 4 2 4 3" xfId="27855" xr:uid="{00000000-0005-0000-0000-0000903A0000}"/>
    <cellStyle name="Normal 18 4 2 5" xfId="16115" xr:uid="{00000000-0005-0000-0000-0000913A0000}"/>
    <cellStyle name="Normal 18 4 2 5 2" xfId="31239" xr:uid="{00000000-0005-0000-0000-0000923A0000}"/>
    <cellStyle name="Normal 18 4 2 6" xfId="9317" xr:uid="{00000000-0005-0000-0000-0000933A0000}"/>
    <cellStyle name="Normal 18 4 2 6 2" xfId="24471" xr:uid="{00000000-0005-0000-0000-0000943A0000}"/>
    <cellStyle name="Normal 18 4 2 7" xfId="22918" xr:uid="{00000000-0005-0000-0000-0000953A0000}"/>
    <cellStyle name="Normal 18 4 3" xfId="9739" xr:uid="{00000000-0005-0000-0000-0000963A0000}"/>
    <cellStyle name="Normal 18 4 3 2" xfId="11475" xr:uid="{00000000-0005-0000-0000-0000973A0000}"/>
    <cellStyle name="Normal 18 4 3 2 2" xfId="14860" xr:uid="{00000000-0005-0000-0000-0000983A0000}"/>
    <cellStyle name="Normal 18 4 3 2 2 2" xfId="21644" xr:uid="{00000000-0005-0000-0000-0000993A0000}"/>
    <cellStyle name="Normal 18 4 3 2 2 2 2" xfId="36757" xr:uid="{00000000-0005-0000-0000-00009A3A0000}"/>
    <cellStyle name="Normal 18 4 3 2 2 3" xfId="29989" xr:uid="{00000000-0005-0000-0000-00009B3A0000}"/>
    <cellStyle name="Normal 18 4 3 2 3" xfId="18260" xr:uid="{00000000-0005-0000-0000-00009C3A0000}"/>
    <cellStyle name="Normal 18 4 3 2 3 2" xfId="33373" xr:uid="{00000000-0005-0000-0000-00009D3A0000}"/>
    <cellStyle name="Normal 18 4 3 2 4" xfId="26605" xr:uid="{00000000-0005-0000-0000-00009E3A0000}"/>
    <cellStyle name="Normal 18 4 3 3" xfId="13147" xr:uid="{00000000-0005-0000-0000-00009F3A0000}"/>
    <cellStyle name="Normal 18 4 3 3 2" xfId="19931" xr:uid="{00000000-0005-0000-0000-0000A03A0000}"/>
    <cellStyle name="Normal 18 4 3 3 2 2" xfId="35044" xr:uid="{00000000-0005-0000-0000-0000A13A0000}"/>
    <cellStyle name="Normal 18 4 3 3 3" xfId="28276" xr:uid="{00000000-0005-0000-0000-0000A23A0000}"/>
    <cellStyle name="Normal 18 4 3 4" xfId="16533" xr:uid="{00000000-0005-0000-0000-0000A33A0000}"/>
    <cellStyle name="Normal 18 4 3 4 2" xfId="31657" xr:uid="{00000000-0005-0000-0000-0000A43A0000}"/>
    <cellStyle name="Normal 18 4 3 5" xfId="24892" xr:uid="{00000000-0005-0000-0000-0000A53A0000}"/>
    <cellStyle name="Normal 18 4 4" xfId="10642" xr:uid="{00000000-0005-0000-0000-0000A63A0000}"/>
    <cellStyle name="Normal 18 4 4 2" xfId="14026" xr:uid="{00000000-0005-0000-0000-0000A73A0000}"/>
    <cellStyle name="Normal 18 4 4 2 2" xfId="20810" xr:uid="{00000000-0005-0000-0000-0000A83A0000}"/>
    <cellStyle name="Normal 18 4 4 2 2 2" xfId="35923" xr:uid="{00000000-0005-0000-0000-0000A93A0000}"/>
    <cellStyle name="Normal 18 4 4 2 3" xfId="29155" xr:uid="{00000000-0005-0000-0000-0000AA3A0000}"/>
    <cellStyle name="Normal 18 4 4 3" xfId="17426" xr:uid="{00000000-0005-0000-0000-0000AB3A0000}"/>
    <cellStyle name="Normal 18 4 4 3 2" xfId="32539" xr:uid="{00000000-0005-0000-0000-0000AC3A0000}"/>
    <cellStyle name="Normal 18 4 4 4" xfId="25771" xr:uid="{00000000-0005-0000-0000-0000AD3A0000}"/>
    <cellStyle name="Normal 18 4 5" xfId="12311" xr:uid="{00000000-0005-0000-0000-0000AE3A0000}"/>
    <cellStyle name="Normal 18 4 5 2" xfId="19094" xr:uid="{00000000-0005-0000-0000-0000AF3A0000}"/>
    <cellStyle name="Normal 18 4 5 2 2" xfId="34207" xr:uid="{00000000-0005-0000-0000-0000B03A0000}"/>
    <cellStyle name="Normal 18 4 5 3" xfId="27439" xr:uid="{00000000-0005-0000-0000-0000B13A0000}"/>
    <cellStyle name="Normal 18 4 6" xfId="15699" xr:uid="{00000000-0005-0000-0000-0000B23A0000}"/>
    <cellStyle name="Normal 18 4 6 2" xfId="30823" xr:uid="{00000000-0005-0000-0000-0000B33A0000}"/>
    <cellStyle name="Normal 18 4 7" xfId="8901" xr:uid="{00000000-0005-0000-0000-0000B43A0000}"/>
    <cellStyle name="Normal 18 4 7 2" xfId="24055" xr:uid="{00000000-0005-0000-0000-0000B53A0000}"/>
    <cellStyle name="Normal 18 4 8" xfId="22502" xr:uid="{00000000-0005-0000-0000-0000B63A0000}"/>
    <cellStyle name="Normal 18 5" xfId="1451" xr:uid="{00000000-0005-0000-0000-0000B73A0000}"/>
    <cellStyle name="Normal 18 5 2" xfId="9947" xr:uid="{00000000-0005-0000-0000-0000B83A0000}"/>
    <cellStyle name="Normal 18 5 2 2" xfId="11683" xr:uid="{00000000-0005-0000-0000-0000B93A0000}"/>
    <cellStyle name="Normal 18 5 2 2 2" xfId="15068" xr:uid="{00000000-0005-0000-0000-0000BA3A0000}"/>
    <cellStyle name="Normal 18 5 2 2 2 2" xfId="21852" xr:uid="{00000000-0005-0000-0000-0000BB3A0000}"/>
    <cellStyle name="Normal 18 5 2 2 2 2 2" xfId="36965" xr:uid="{00000000-0005-0000-0000-0000BC3A0000}"/>
    <cellStyle name="Normal 18 5 2 2 2 3" xfId="30197" xr:uid="{00000000-0005-0000-0000-0000BD3A0000}"/>
    <cellStyle name="Normal 18 5 2 2 3" xfId="18468" xr:uid="{00000000-0005-0000-0000-0000BE3A0000}"/>
    <cellStyle name="Normal 18 5 2 2 3 2" xfId="33581" xr:uid="{00000000-0005-0000-0000-0000BF3A0000}"/>
    <cellStyle name="Normal 18 5 2 2 4" xfId="26813" xr:uid="{00000000-0005-0000-0000-0000C03A0000}"/>
    <cellStyle name="Normal 18 5 2 3" xfId="13355" xr:uid="{00000000-0005-0000-0000-0000C13A0000}"/>
    <cellStyle name="Normal 18 5 2 3 2" xfId="20139" xr:uid="{00000000-0005-0000-0000-0000C23A0000}"/>
    <cellStyle name="Normal 18 5 2 3 2 2" xfId="35252" xr:uid="{00000000-0005-0000-0000-0000C33A0000}"/>
    <cellStyle name="Normal 18 5 2 3 3" xfId="28484" xr:uid="{00000000-0005-0000-0000-0000C43A0000}"/>
    <cellStyle name="Normal 18 5 2 4" xfId="16742" xr:uid="{00000000-0005-0000-0000-0000C53A0000}"/>
    <cellStyle name="Normal 18 5 2 4 2" xfId="31865" xr:uid="{00000000-0005-0000-0000-0000C63A0000}"/>
    <cellStyle name="Normal 18 5 2 5" xfId="25100" xr:uid="{00000000-0005-0000-0000-0000C73A0000}"/>
    <cellStyle name="Normal 18 5 3" xfId="10850" xr:uid="{00000000-0005-0000-0000-0000C83A0000}"/>
    <cellStyle name="Normal 18 5 3 2" xfId="14234" xr:uid="{00000000-0005-0000-0000-0000C93A0000}"/>
    <cellStyle name="Normal 18 5 3 2 2" xfId="21018" xr:uid="{00000000-0005-0000-0000-0000CA3A0000}"/>
    <cellStyle name="Normal 18 5 3 2 2 2" xfId="36131" xr:uid="{00000000-0005-0000-0000-0000CB3A0000}"/>
    <cellStyle name="Normal 18 5 3 2 3" xfId="29363" xr:uid="{00000000-0005-0000-0000-0000CC3A0000}"/>
    <cellStyle name="Normal 18 5 3 3" xfId="17634" xr:uid="{00000000-0005-0000-0000-0000CD3A0000}"/>
    <cellStyle name="Normal 18 5 3 3 2" xfId="32747" xr:uid="{00000000-0005-0000-0000-0000CE3A0000}"/>
    <cellStyle name="Normal 18 5 3 4" xfId="25979" xr:uid="{00000000-0005-0000-0000-0000CF3A0000}"/>
    <cellStyle name="Normal 18 5 4" xfId="12519" xr:uid="{00000000-0005-0000-0000-0000D03A0000}"/>
    <cellStyle name="Normal 18 5 4 2" xfId="19302" xr:uid="{00000000-0005-0000-0000-0000D13A0000}"/>
    <cellStyle name="Normal 18 5 4 2 2" xfId="34415" xr:uid="{00000000-0005-0000-0000-0000D23A0000}"/>
    <cellStyle name="Normal 18 5 4 3" xfId="27647" xr:uid="{00000000-0005-0000-0000-0000D33A0000}"/>
    <cellStyle name="Normal 18 5 5" xfId="15907" xr:uid="{00000000-0005-0000-0000-0000D43A0000}"/>
    <cellStyle name="Normal 18 5 5 2" xfId="31031" xr:uid="{00000000-0005-0000-0000-0000D53A0000}"/>
    <cellStyle name="Normal 18 5 6" xfId="9109" xr:uid="{00000000-0005-0000-0000-0000D63A0000}"/>
    <cellStyle name="Normal 18 5 6 2" xfId="24263" xr:uid="{00000000-0005-0000-0000-0000D73A0000}"/>
    <cellStyle name="Normal 18 5 7" xfId="22710" xr:uid="{00000000-0005-0000-0000-0000D83A0000}"/>
    <cellStyle name="Normal 18 5 8" xfId="7226" xr:uid="{00000000-0005-0000-0000-0000D93A0000}"/>
    <cellStyle name="Normal 18 6" xfId="9531" xr:uid="{00000000-0005-0000-0000-0000DA3A0000}"/>
    <cellStyle name="Normal 18 6 2" xfId="11243" xr:uid="{00000000-0005-0000-0000-0000DB3A0000}"/>
    <cellStyle name="Normal 18 6 2 2" xfId="14628" xr:uid="{00000000-0005-0000-0000-0000DC3A0000}"/>
    <cellStyle name="Normal 18 6 2 2 2" xfId="21412" xr:uid="{00000000-0005-0000-0000-0000DD3A0000}"/>
    <cellStyle name="Normal 18 6 2 2 2 2" xfId="36525" xr:uid="{00000000-0005-0000-0000-0000DE3A0000}"/>
    <cellStyle name="Normal 18 6 2 2 3" xfId="29757" xr:uid="{00000000-0005-0000-0000-0000DF3A0000}"/>
    <cellStyle name="Normal 18 6 2 3" xfId="18028" xr:uid="{00000000-0005-0000-0000-0000E03A0000}"/>
    <cellStyle name="Normal 18 6 2 3 2" xfId="33141" xr:uid="{00000000-0005-0000-0000-0000E13A0000}"/>
    <cellStyle name="Normal 18 6 2 4" xfId="26373" xr:uid="{00000000-0005-0000-0000-0000E23A0000}"/>
    <cellStyle name="Normal 18 6 3" xfId="12939" xr:uid="{00000000-0005-0000-0000-0000E33A0000}"/>
    <cellStyle name="Normal 18 6 3 2" xfId="19723" xr:uid="{00000000-0005-0000-0000-0000E43A0000}"/>
    <cellStyle name="Normal 18 6 3 2 2" xfId="34836" xr:uid="{00000000-0005-0000-0000-0000E53A0000}"/>
    <cellStyle name="Normal 18 6 3 3" xfId="28068" xr:uid="{00000000-0005-0000-0000-0000E63A0000}"/>
    <cellStyle name="Normal 18 6 4" xfId="16325" xr:uid="{00000000-0005-0000-0000-0000E73A0000}"/>
    <cellStyle name="Normal 18 6 4 2" xfId="31449" xr:uid="{00000000-0005-0000-0000-0000E83A0000}"/>
    <cellStyle name="Normal 18 6 5" xfId="24684" xr:uid="{00000000-0005-0000-0000-0000E93A0000}"/>
    <cellStyle name="Normal 18 7" xfId="10431" xr:uid="{00000000-0005-0000-0000-0000EA3A0000}"/>
    <cellStyle name="Normal 18 7 2" xfId="13818" xr:uid="{00000000-0005-0000-0000-0000EB3A0000}"/>
    <cellStyle name="Normal 18 7 2 2" xfId="20602" xr:uid="{00000000-0005-0000-0000-0000EC3A0000}"/>
    <cellStyle name="Normal 18 7 2 2 2" xfId="35715" xr:uid="{00000000-0005-0000-0000-0000ED3A0000}"/>
    <cellStyle name="Normal 18 7 2 3" xfId="28947" xr:uid="{00000000-0005-0000-0000-0000EE3A0000}"/>
    <cellStyle name="Normal 18 7 3" xfId="17218" xr:uid="{00000000-0005-0000-0000-0000EF3A0000}"/>
    <cellStyle name="Normal 18 7 3 2" xfId="32331" xr:uid="{00000000-0005-0000-0000-0000F03A0000}"/>
    <cellStyle name="Normal 18 7 4" xfId="25563" xr:uid="{00000000-0005-0000-0000-0000F13A0000}"/>
    <cellStyle name="Normal 18 8" xfId="12103" xr:uid="{00000000-0005-0000-0000-0000F23A0000}"/>
    <cellStyle name="Normal 18 8 2" xfId="18886" xr:uid="{00000000-0005-0000-0000-0000F33A0000}"/>
    <cellStyle name="Normal 18 8 2 2" xfId="33999" xr:uid="{00000000-0005-0000-0000-0000F43A0000}"/>
    <cellStyle name="Normal 18 8 3" xfId="27231" xr:uid="{00000000-0005-0000-0000-0000F53A0000}"/>
    <cellStyle name="Normal 18 9" xfId="15493" xr:uid="{00000000-0005-0000-0000-0000F63A0000}"/>
    <cellStyle name="Normal 18 9 2" xfId="30615" xr:uid="{00000000-0005-0000-0000-0000F73A0000}"/>
    <cellStyle name="Normal 19" xfId="21" xr:uid="{00000000-0005-0000-0000-0000F83A0000}"/>
    <cellStyle name="Normal 19 2" xfId="1414" xr:uid="{00000000-0005-0000-0000-0000F93A0000}"/>
    <cellStyle name="Normal 19 2 2" xfId="8251" xr:uid="{00000000-0005-0000-0000-0000FA3A0000}"/>
    <cellStyle name="Normal 19 2 2 2" xfId="23457" xr:uid="{00000000-0005-0000-0000-0000FB3A0000}"/>
    <cellStyle name="Normal 19 2 3" xfId="8447" xr:uid="{00000000-0005-0000-0000-0000FC3A0000}"/>
    <cellStyle name="Normal 19 2 3 2" xfId="23691" xr:uid="{00000000-0005-0000-0000-0000FD3A0000}"/>
    <cellStyle name="Normal 19 2 4" xfId="23221" xr:uid="{00000000-0005-0000-0000-0000FE3A0000}"/>
    <cellStyle name="Normal 19 2 5" xfId="8023" xr:uid="{00000000-0005-0000-0000-0000FF3A0000}"/>
    <cellStyle name="Normal 19 3" xfId="3835" xr:uid="{00000000-0005-0000-0000-0000003B0000}"/>
    <cellStyle name="Normal 19 3 2" xfId="23456" xr:uid="{00000000-0005-0000-0000-0000013B0000}"/>
    <cellStyle name="Normal 19 3 3" xfId="8250" xr:uid="{00000000-0005-0000-0000-0000023B0000}"/>
    <cellStyle name="Normal 19 4" xfId="8446" xr:uid="{00000000-0005-0000-0000-0000033B0000}"/>
    <cellStyle name="Normal 19 4 2" xfId="23690" xr:uid="{00000000-0005-0000-0000-0000043B0000}"/>
    <cellStyle name="Normal 19 5" xfId="8022" xr:uid="{00000000-0005-0000-0000-0000053B0000}"/>
    <cellStyle name="Normal 19 5 2" xfId="23220" xr:uid="{00000000-0005-0000-0000-0000063B0000}"/>
    <cellStyle name="Normal 19 6" xfId="6830" xr:uid="{00000000-0005-0000-0000-0000073B0000}"/>
    <cellStyle name="Normal 199 2 2" xfId="569" xr:uid="{00000000-0005-0000-0000-0000083B0000}"/>
    <cellStyle name="Normal 2" xfId="2" xr:uid="{00000000-0005-0000-0000-0000093B0000}"/>
    <cellStyle name="Normal 2 10" xfId="176" xr:uid="{00000000-0005-0000-0000-00000A3B0000}"/>
    <cellStyle name="Normal 2 10 2" xfId="599" xr:uid="{00000000-0005-0000-0000-00000B3B0000}"/>
    <cellStyle name="Normal 2 10 2 2" xfId="6015" xr:uid="{00000000-0005-0000-0000-00000C3B0000}"/>
    <cellStyle name="Normal 2 10 2 2 2" xfId="573" xr:uid="{00000000-0005-0000-0000-00000D3B0000}"/>
    <cellStyle name="Normal 2 10 3" xfId="2606" xr:uid="{00000000-0005-0000-0000-00000E3B0000}"/>
    <cellStyle name="Normal 2 10 4" xfId="4945" xr:uid="{00000000-0005-0000-0000-00000F3B0000}"/>
    <cellStyle name="Normal 2 11" xfId="2607" xr:uid="{00000000-0005-0000-0000-0000103B0000}"/>
    <cellStyle name="Normal 2 11 2" xfId="6016" xr:uid="{00000000-0005-0000-0000-0000113B0000}"/>
    <cellStyle name="Normal 2 11 3" xfId="4946" xr:uid="{00000000-0005-0000-0000-0000123B0000}"/>
    <cellStyle name="Normal 2 12" xfId="2608" xr:uid="{00000000-0005-0000-0000-0000133B0000}"/>
    <cellStyle name="Normal 2 12 2" xfId="6017" xr:uid="{00000000-0005-0000-0000-0000143B0000}"/>
    <cellStyle name="Normal 2 12 3" xfId="4947" xr:uid="{00000000-0005-0000-0000-0000153B0000}"/>
    <cellStyle name="Normal 2 13" xfId="2609" xr:uid="{00000000-0005-0000-0000-0000163B0000}"/>
    <cellStyle name="Normal 2 13 2" xfId="6018" xr:uid="{00000000-0005-0000-0000-0000173B0000}"/>
    <cellStyle name="Normal 2 13 3" xfId="4948" xr:uid="{00000000-0005-0000-0000-0000183B0000}"/>
    <cellStyle name="Normal 2 14" xfId="2610" xr:uid="{00000000-0005-0000-0000-0000193B0000}"/>
    <cellStyle name="Normal 2 14 2" xfId="1131" xr:uid="{00000000-0005-0000-0000-00001A3B0000}"/>
    <cellStyle name="Normal 2 14 2 2" xfId="6020" xr:uid="{00000000-0005-0000-0000-00001B3B0000}"/>
    <cellStyle name="Normal 2 14 2 3" xfId="4950" xr:uid="{00000000-0005-0000-0000-00001C3B0000}"/>
    <cellStyle name="Normal 2 14 3" xfId="6019" xr:uid="{00000000-0005-0000-0000-00001D3B0000}"/>
    <cellStyle name="Normal 2 14 4" xfId="4949" xr:uid="{00000000-0005-0000-0000-00001E3B0000}"/>
    <cellStyle name="Normal 2 15" xfId="2611" xr:uid="{00000000-0005-0000-0000-00001F3B0000}"/>
    <cellStyle name="Normal 2 15 2" xfId="2612" xr:uid="{00000000-0005-0000-0000-0000203B0000}"/>
    <cellStyle name="Normal 2 15 3" xfId="7895" xr:uid="{00000000-0005-0000-0000-0000213B0000}"/>
    <cellStyle name="Normal 2 15 4" xfId="6021" xr:uid="{00000000-0005-0000-0000-0000223B0000}"/>
    <cellStyle name="Normal 2 16" xfId="2613" xr:uid="{00000000-0005-0000-0000-0000233B0000}"/>
    <cellStyle name="Normal 2 16 2" xfId="7638" xr:uid="{00000000-0005-0000-0000-0000243B0000}"/>
    <cellStyle name="Normal 2 16 3" xfId="4627" xr:uid="{00000000-0005-0000-0000-0000253B0000}"/>
    <cellStyle name="Normal 2 17" xfId="5655" xr:uid="{00000000-0005-0000-0000-0000263B0000}"/>
    <cellStyle name="Normal 2 17 2" xfId="22261" xr:uid="{00000000-0005-0000-0000-0000273B0000}"/>
    <cellStyle name="Normal 2 18" xfId="5702" xr:uid="{00000000-0005-0000-0000-0000283B0000}"/>
    <cellStyle name="Normal 2 2" xfId="4" xr:uid="{00000000-0005-0000-0000-0000293B0000}"/>
    <cellStyle name="Normal 2 2 10" xfId="2614" xr:uid="{00000000-0005-0000-0000-00002A3B0000}"/>
    <cellStyle name="Normal 2 2 10 2" xfId="37388" xr:uid="{00000000-0005-0000-0000-00002B3B0000}"/>
    <cellStyle name="Normal 2 2 10 3" xfId="37380" xr:uid="{00000000-0005-0000-0000-00002C3B0000}"/>
    <cellStyle name="Normal 2 2 10 4" xfId="4951" xr:uid="{00000000-0005-0000-0000-00002D3B0000}"/>
    <cellStyle name="Normal 2 2 11" xfId="6022" xr:uid="{00000000-0005-0000-0000-00002E3B0000}"/>
    <cellStyle name="Normal 2 2 2" xfId="17" xr:uid="{00000000-0005-0000-0000-00002F3B0000}"/>
    <cellStyle name="Normal 2 2 2 2" xfId="52" xr:uid="{00000000-0005-0000-0000-0000303B0000}"/>
    <cellStyle name="Normal 2 2 2 2 2" xfId="8024" xr:uid="{00000000-0005-0000-0000-0000313B0000}"/>
    <cellStyle name="Normal 2 2 2 2 3" xfId="7722" xr:uid="{00000000-0005-0000-0000-0000323B0000}"/>
    <cellStyle name="Normal 2 2 2 2 4" xfId="4952" xr:uid="{00000000-0005-0000-0000-0000333B0000}"/>
    <cellStyle name="Normal 2 2 2 3" xfId="495" xr:uid="{00000000-0005-0000-0000-0000343B0000}"/>
    <cellStyle name="Normal 2 2 2 3 2" xfId="8252" xr:uid="{00000000-0005-0000-0000-0000353B0000}"/>
    <cellStyle name="Normal 2 2 2 3 2 2" xfId="23458" xr:uid="{00000000-0005-0000-0000-0000363B0000}"/>
    <cellStyle name="Normal 2 2 2 3 3" xfId="8448" xr:uid="{00000000-0005-0000-0000-0000373B0000}"/>
    <cellStyle name="Normal 2 2 2 3 3 2" xfId="23692" xr:uid="{00000000-0005-0000-0000-0000383B0000}"/>
    <cellStyle name="Normal 2 2 2 3 4" xfId="23222" xr:uid="{00000000-0005-0000-0000-0000393B0000}"/>
    <cellStyle name="Normal 2 2 2 3 5" xfId="8025" xr:uid="{00000000-0005-0000-0000-00003A3B0000}"/>
    <cellStyle name="Normal 2 2 2 4" xfId="2615" xr:uid="{00000000-0005-0000-0000-00003B3B0000}"/>
    <cellStyle name="Normal 2 2 2 4 2" xfId="7632" xr:uid="{00000000-0005-0000-0000-00003C3B0000}"/>
    <cellStyle name="Normal 2 2 2 5" xfId="6749" xr:uid="{00000000-0005-0000-0000-00003D3B0000}"/>
    <cellStyle name="Normal 2 2 2 6" xfId="6023" xr:uid="{00000000-0005-0000-0000-00003E3B0000}"/>
    <cellStyle name="Normal 2 2 3" xfId="66" xr:uid="{00000000-0005-0000-0000-00003F3B0000}"/>
    <cellStyle name="Normal 2 2 3 2" xfId="690" xr:uid="{00000000-0005-0000-0000-0000403B0000}"/>
    <cellStyle name="Normal 2 2 3 2 2" xfId="8026" xr:uid="{00000000-0005-0000-0000-0000413B0000}"/>
    <cellStyle name="Normal 2 2 3 3" xfId="2616" xr:uid="{00000000-0005-0000-0000-0000423B0000}"/>
    <cellStyle name="Normal 2 2 3 4" xfId="4410" xr:uid="{00000000-0005-0000-0000-0000433B0000}"/>
    <cellStyle name="Normal 2 2 3 5" xfId="4953" xr:uid="{00000000-0005-0000-0000-0000443B0000}"/>
    <cellStyle name="Normal 2 2 4" xfId="773" xr:uid="{00000000-0005-0000-0000-0000453B0000}"/>
    <cellStyle name="Normal 2 2 4 2" xfId="2617" xr:uid="{00000000-0005-0000-0000-0000463B0000}"/>
    <cellStyle name="Normal 2 2 4 3" xfId="4954" xr:uid="{00000000-0005-0000-0000-0000473B0000}"/>
    <cellStyle name="Normal 2 2 5" xfId="1401" xr:uid="{00000000-0005-0000-0000-0000483B0000}"/>
    <cellStyle name="Normal 2 2 5 2" xfId="2618" xr:uid="{00000000-0005-0000-0000-0000493B0000}"/>
    <cellStyle name="Normal 2 2 5 2 2" xfId="8027" xr:uid="{00000000-0005-0000-0000-00004A3B0000}"/>
    <cellStyle name="Normal 2 2 5 3" xfId="6024" xr:uid="{00000000-0005-0000-0000-00004B3B0000}"/>
    <cellStyle name="Normal 2 2 5 4" xfId="4955" xr:uid="{00000000-0005-0000-0000-00004C3B0000}"/>
    <cellStyle name="Normal 2 2 59" xfId="600" xr:uid="{00000000-0005-0000-0000-00004D3B0000}"/>
    <cellStyle name="Normal 2 2 6" xfId="2619" xr:uid="{00000000-0005-0000-0000-00004E3B0000}"/>
    <cellStyle name="Normal 2 2 6 2" xfId="6025" xr:uid="{00000000-0005-0000-0000-00004F3B0000}"/>
    <cellStyle name="Normal 2 2 6 3" xfId="4956" xr:uid="{00000000-0005-0000-0000-0000503B0000}"/>
    <cellStyle name="Normal 2 2 7" xfId="2620" xr:uid="{00000000-0005-0000-0000-0000513B0000}"/>
    <cellStyle name="Normal 2 2 7 2" xfId="6026" xr:uid="{00000000-0005-0000-0000-0000523B0000}"/>
    <cellStyle name="Normal 2 2 7 3" xfId="4957" xr:uid="{00000000-0005-0000-0000-0000533B0000}"/>
    <cellStyle name="Normal 2 2 8" xfId="2621" xr:uid="{00000000-0005-0000-0000-0000543B0000}"/>
    <cellStyle name="Normal 2 2 8 2" xfId="6027" xr:uid="{00000000-0005-0000-0000-0000553B0000}"/>
    <cellStyle name="Normal 2 2 8 3" xfId="4958" xr:uid="{00000000-0005-0000-0000-0000563B0000}"/>
    <cellStyle name="Normal 2 2 9" xfId="3450" xr:uid="{00000000-0005-0000-0000-0000573B0000}"/>
    <cellStyle name="Normal 2 2 9 2" xfId="38513" xr:uid="{00000000-0005-0000-0000-0000583B0000}"/>
    <cellStyle name="Normal 2 2 9 3" xfId="7721" xr:uid="{00000000-0005-0000-0000-0000593B0000}"/>
    <cellStyle name="Normal 2 2 9 4" xfId="5644" xr:uid="{00000000-0005-0000-0000-00005A3B0000}"/>
    <cellStyle name="Normal 2 3" xfId="64" xr:uid="{00000000-0005-0000-0000-00005B3B0000}"/>
    <cellStyle name="Normal 2 3 10" xfId="3643" xr:uid="{00000000-0005-0000-0000-00005C3B0000}"/>
    <cellStyle name="Normal 2 3 10 2" xfId="8634" xr:uid="{00000000-0005-0000-0000-00005D3B0000}"/>
    <cellStyle name="Normal 2 3 11" xfId="2622" xr:uid="{00000000-0005-0000-0000-00005E3B0000}"/>
    <cellStyle name="Normal 2 3 12" xfId="6763" xr:uid="{00000000-0005-0000-0000-00005F3B0000}"/>
    <cellStyle name="Normal 2 3 13" xfId="6028" xr:uid="{00000000-0005-0000-0000-0000603B0000}"/>
    <cellStyle name="Normal 2 3 14" xfId="4959" xr:uid="{00000000-0005-0000-0000-0000613B0000}"/>
    <cellStyle name="Normal 2 3 2" xfId="704" xr:uid="{00000000-0005-0000-0000-0000623B0000}"/>
    <cellStyle name="Normal 2 3 2 2" xfId="2623" xr:uid="{00000000-0005-0000-0000-0000633B0000}"/>
    <cellStyle name="Normal 2 3 2 2 2" xfId="23460" xr:uid="{00000000-0005-0000-0000-0000643B0000}"/>
    <cellStyle name="Normal 2 3 2 2 3" xfId="8254" xr:uid="{00000000-0005-0000-0000-0000653B0000}"/>
    <cellStyle name="Normal 2 3 2 3" xfId="8450" xr:uid="{00000000-0005-0000-0000-0000663B0000}"/>
    <cellStyle name="Normal 2 3 2 3 2" xfId="23694" xr:uid="{00000000-0005-0000-0000-0000673B0000}"/>
    <cellStyle name="Normal 2 3 2 4" xfId="8029" xr:uid="{00000000-0005-0000-0000-0000683B0000}"/>
    <cellStyle name="Normal 2 3 2 4 2" xfId="23224" xr:uid="{00000000-0005-0000-0000-0000693B0000}"/>
    <cellStyle name="Normal 2 3 2 5" xfId="6029" xr:uid="{00000000-0005-0000-0000-00006A3B0000}"/>
    <cellStyle name="Normal 2 3 2 6" xfId="4960" xr:uid="{00000000-0005-0000-0000-00006B3B0000}"/>
    <cellStyle name="Normal 2 3 2 7" xfId="4492" xr:uid="{00000000-0005-0000-0000-00006C3B0000}"/>
    <cellStyle name="Normal 2 3 3" xfId="908" xr:uid="{00000000-0005-0000-0000-00006D3B0000}"/>
    <cellStyle name="Normal 2 3 3 2" xfId="2624" xr:uid="{00000000-0005-0000-0000-00006E3B0000}"/>
    <cellStyle name="Normal 2 3 3 2 2" xfId="8030" xr:uid="{00000000-0005-0000-0000-00006F3B0000}"/>
    <cellStyle name="Normal 2 3 3 3" xfId="6030" xr:uid="{00000000-0005-0000-0000-0000703B0000}"/>
    <cellStyle name="Normal 2 3 3 4" xfId="4961" xr:uid="{00000000-0005-0000-0000-0000713B0000}"/>
    <cellStyle name="Normal 2 3 4" xfId="2625" xr:uid="{00000000-0005-0000-0000-0000723B0000}"/>
    <cellStyle name="Normal 2 3 4 2" xfId="8253" xr:uid="{00000000-0005-0000-0000-0000733B0000}"/>
    <cellStyle name="Normal 2 3 4 2 2" xfId="23459" xr:uid="{00000000-0005-0000-0000-0000743B0000}"/>
    <cellStyle name="Normal 2 3 4 3" xfId="6031" xr:uid="{00000000-0005-0000-0000-0000753B0000}"/>
    <cellStyle name="Normal 2 3 4 4" xfId="4962" xr:uid="{00000000-0005-0000-0000-0000763B0000}"/>
    <cellStyle name="Normal 2 3 4 5" xfId="4491" xr:uid="{00000000-0005-0000-0000-0000773B0000}"/>
    <cellStyle name="Normal 2 3 5" xfId="2626" xr:uid="{00000000-0005-0000-0000-0000783B0000}"/>
    <cellStyle name="Normal 2 3 5 2" xfId="8449" xr:uid="{00000000-0005-0000-0000-0000793B0000}"/>
    <cellStyle name="Normal 2 3 5 2 2" xfId="23693" xr:uid="{00000000-0005-0000-0000-00007A3B0000}"/>
    <cellStyle name="Normal 2 3 5 3" xfId="6032" xr:uid="{00000000-0005-0000-0000-00007B3B0000}"/>
    <cellStyle name="Normal 2 3 5 4" xfId="4963" xr:uid="{00000000-0005-0000-0000-00007C3B0000}"/>
    <cellStyle name="Normal 2 3 6" xfId="2627" xr:uid="{00000000-0005-0000-0000-00007D3B0000}"/>
    <cellStyle name="Normal 2 3 6 2" xfId="6033" xr:uid="{00000000-0005-0000-0000-00007E3B0000}"/>
    <cellStyle name="Normal 2 3 6 3" xfId="4964" xr:uid="{00000000-0005-0000-0000-00007F3B0000}"/>
    <cellStyle name="Normal 2 3 7" xfId="2628" xr:uid="{00000000-0005-0000-0000-0000803B0000}"/>
    <cellStyle name="Normal 2 3 7 2" xfId="6034" xr:uid="{00000000-0005-0000-0000-0000813B0000}"/>
    <cellStyle name="Normal 2 3 7 3" xfId="4965" xr:uid="{00000000-0005-0000-0000-0000823B0000}"/>
    <cellStyle name="Normal 2 3 8" xfId="2629" xr:uid="{00000000-0005-0000-0000-0000833B0000}"/>
    <cellStyle name="Normal 2 3 8 2" xfId="6035" xr:uid="{00000000-0005-0000-0000-0000843B0000}"/>
    <cellStyle name="Normal 2 3 8 3" xfId="4966" xr:uid="{00000000-0005-0000-0000-0000853B0000}"/>
    <cellStyle name="Normal 2 3 9" xfId="3506" xr:uid="{00000000-0005-0000-0000-0000863B0000}"/>
    <cellStyle name="Normal 2 3 9 2" xfId="23223" xr:uid="{00000000-0005-0000-0000-0000873B0000}"/>
    <cellStyle name="Normal 2 3 9 3" xfId="8028" xr:uid="{00000000-0005-0000-0000-0000883B0000}"/>
    <cellStyle name="Normal 2 4" xfId="72" xr:uid="{00000000-0005-0000-0000-0000893B0000}"/>
    <cellStyle name="Normal 2 4 10" xfId="4338" xr:uid="{00000000-0005-0000-0000-00008A3B0000}"/>
    <cellStyle name="Normal 2 4 10 2" xfId="6036" xr:uid="{00000000-0005-0000-0000-00008B3B0000}"/>
    <cellStyle name="Normal 2 4 11" xfId="4967" xr:uid="{00000000-0005-0000-0000-00008C3B0000}"/>
    <cellStyle name="Normal 2 4 12" xfId="4454" xr:uid="{00000000-0005-0000-0000-00008D3B0000}"/>
    <cellStyle name="Normal 2 4 2" xfId="729" xr:uid="{00000000-0005-0000-0000-00008E3B0000}"/>
    <cellStyle name="Normal 2 4 2 2" xfId="2631" xr:uid="{00000000-0005-0000-0000-00008F3B0000}"/>
    <cellStyle name="Normal 2 4 2 2 2" xfId="8256" xr:uid="{00000000-0005-0000-0000-0000903B0000}"/>
    <cellStyle name="Normal 2 4 2 2 2 2" xfId="23462" xr:uid="{00000000-0005-0000-0000-0000913B0000}"/>
    <cellStyle name="Normal 2 4 2 2 3" xfId="8452" xr:uid="{00000000-0005-0000-0000-0000923B0000}"/>
    <cellStyle name="Normal 2 4 2 2 3 2" xfId="23696" xr:uid="{00000000-0005-0000-0000-0000933B0000}"/>
    <cellStyle name="Normal 2 4 2 2 4" xfId="23226" xr:uid="{00000000-0005-0000-0000-0000943B0000}"/>
    <cellStyle name="Normal 2 4 2 2 5" xfId="8033" xr:uid="{00000000-0005-0000-0000-0000953B0000}"/>
    <cellStyle name="Normal 2 4 2 3" xfId="8255" xr:uid="{00000000-0005-0000-0000-0000963B0000}"/>
    <cellStyle name="Normal 2 4 2 3 2" xfId="23461" xr:uid="{00000000-0005-0000-0000-0000973B0000}"/>
    <cellStyle name="Normal 2 4 2 4" xfId="8451" xr:uid="{00000000-0005-0000-0000-0000983B0000}"/>
    <cellStyle name="Normal 2 4 2 4 2" xfId="23695" xr:uid="{00000000-0005-0000-0000-0000993B0000}"/>
    <cellStyle name="Normal 2 4 2 5" xfId="8032" xr:uid="{00000000-0005-0000-0000-00009A3B0000}"/>
    <cellStyle name="Normal 2 4 2 5 2" xfId="23225" xr:uid="{00000000-0005-0000-0000-00009B3B0000}"/>
    <cellStyle name="Normal 2 4 2 6" xfId="6037" xr:uid="{00000000-0005-0000-0000-00009C3B0000}"/>
    <cellStyle name="Normal 2 4 2 7" xfId="4968" xr:uid="{00000000-0005-0000-0000-00009D3B0000}"/>
    <cellStyle name="Normal 2 4 2 8" xfId="4558" xr:uid="{00000000-0005-0000-0000-00009E3B0000}"/>
    <cellStyle name="Normal 2 4 3" xfId="1261" xr:uid="{00000000-0005-0000-0000-00009F3B0000}"/>
    <cellStyle name="Normal 2 4 3 2" xfId="2632" xr:uid="{00000000-0005-0000-0000-0000A03B0000}"/>
    <cellStyle name="Normal 2 4 3 2 2" xfId="23463" xr:uid="{00000000-0005-0000-0000-0000A13B0000}"/>
    <cellStyle name="Normal 2 4 3 2 3" xfId="8257" xr:uid="{00000000-0005-0000-0000-0000A23B0000}"/>
    <cellStyle name="Normal 2 4 3 3" xfId="8453" xr:uid="{00000000-0005-0000-0000-0000A33B0000}"/>
    <cellStyle name="Normal 2 4 3 3 2" xfId="23697" xr:uid="{00000000-0005-0000-0000-0000A43B0000}"/>
    <cellStyle name="Normal 2 4 3 4" xfId="8034" xr:uid="{00000000-0005-0000-0000-0000A53B0000}"/>
    <cellStyle name="Normal 2 4 3 4 2" xfId="23227" xr:uid="{00000000-0005-0000-0000-0000A63B0000}"/>
    <cellStyle name="Normal 2 4 3 5" xfId="6038" xr:uid="{00000000-0005-0000-0000-0000A73B0000}"/>
    <cellStyle name="Normal 2 4 3 6" xfId="4969" xr:uid="{00000000-0005-0000-0000-0000A83B0000}"/>
    <cellStyle name="Normal 2 4 3 7" xfId="4493" xr:uid="{00000000-0005-0000-0000-0000A93B0000}"/>
    <cellStyle name="Normal 2 4 4" xfId="2633" xr:uid="{00000000-0005-0000-0000-0000AA3B0000}"/>
    <cellStyle name="Normal 2 4 4 2" xfId="8258" xr:uid="{00000000-0005-0000-0000-0000AB3B0000}"/>
    <cellStyle name="Normal 2 4 4 2 2" xfId="23464" xr:uid="{00000000-0005-0000-0000-0000AC3B0000}"/>
    <cellStyle name="Normal 2 4 4 3" xfId="8454" xr:uid="{00000000-0005-0000-0000-0000AD3B0000}"/>
    <cellStyle name="Normal 2 4 4 3 2" xfId="23698" xr:uid="{00000000-0005-0000-0000-0000AE3B0000}"/>
    <cellStyle name="Normal 2 4 4 4" xfId="8035" xr:uid="{00000000-0005-0000-0000-0000AF3B0000}"/>
    <cellStyle name="Normal 2 4 4 4 2" xfId="23228" xr:uid="{00000000-0005-0000-0000-0000B03B0000}"/>
    <cellStyle name="Normal 2 4 4 5" xfId="6039" xr:uid="{00000000-0005-0000-0000-0000B13B0000}"/>
    <cellStyle name="Normal 2 4 4 6" xfId="4970" xr:uid="{00000000-0005-0000-0000-0000B23B0000}"/>
    <cellStyle name="Normal 2 4 5" xfId="2634" xr:uid="{00000000-0005-0000-0000-0000B33B0000}"/>
    <cellStyle name="Normal 2 4 5 2" xfId="8259" xr:uid="{00000000-0005-0000-0000-0000B43B0000}"/>
    <cellStyle name="Normal 2 4 5 2 2" xfId="23465" xr:uid="{00000000-0005-0000-0000-0000B53B0000}"/>
    <cellStyle name="Normal 2 4 5 3" xfId="8455" xr:uid="{00000000-0005-0000-0000-0000B63B0000}"/>
    <cellStyle name="Normal 2 4 5 3 2" xfId="23699" xr:uid="{00000000-0005-0000-0000-0000B73B0000}"/>
    <cellStyle name="Normal 2 4 5 4" xfId="8036" xr:uid="{00000000-0005-0000-0000-0000B83B0000}"/>
    <cellStyle name="Normal 2 4 5 4 2" xfId="23229" xr:uid="{00000000-0005-0000-0000-0000B93B0000}"/>
    <cellStyle name="Normal 2 4 5 5" xfId="6040" xr:uid="{00000000-0005-0000-0000-0000BA3B0000}"/>
    <cellStyle name="Normal 2 4 5 6" xfId="4971" xr:uid="{00000000-0005-0000-0000-0000BB3B0000}"/>
    <cellStyle name="Normal 2 4 6" xfId="2635" xr:uid="{00000000-0005-0000-0000-0000BC3B0000}"/>
    <cellStyle name="Normal 2 4 6 2" xfId="8260" xr:uid="{00000000-0005-0000-0000-0000BD3B0000}"/>
    <cellStyle name="Normal 2 4 6 2 2" xfId="23466" xr:uid="{00000000-0005-0000-0000-0000BE3B0000}"/>
    <cellStyle name="Normal 2 4 6 3" xfId="8456" xr:uid="{00000000-0005-0000-0000-0000BF3B0000}"/>
    <cellStyle name="Normal 2 4 6 3 2" xfId="23700" xr:uid="{00000000-0005-0000-0000-0000C03B0000}"/>
    <cellStyle name="Normal 2 4 6 4" xfId="8037" xr:uid="{00000000-0005-0000-0000-0000C13B0000}"/>
    <cellStyle name="Normal 2 4 6 4 2" xfId="23230" xr:uid="{00000000-0005-0000-0000-0000C23B0000}"/>
    <cellStyle name="Normal 2 4 6 5" xfId="6041" xr:uid="{00000000-0005-0000-0000-0000C33B0000}"/>
    <cellStyle name="Normal 2 4 6 6" xfId="4972" xr:uid="{00000000-0005-0000-0000-0000C43B0000}"/>
    <cellStyle name="Normal 2 4 7" xfId="2636" xr:uid="{00000000-0005-0000-0000-0000C53B0000}"/>
    <cellStyle name="Normal 2 4 7 2" xfId="8646" xr:uid="{00000000-0005-0000-0000-0000C63B0000}"/>
    <cellStyle name="Normal 2 4 7 3" xfId="6042" xr:uid="{00000000-0005-0000-0000-0000C73B0000}"/>
    <cellStyle name="Normal 2 4 7 4" xfId="4973" xr:uid="{00000000-0005-0000-0000-0000C83B0000}"/>
    <cellStyle name="Normal 2 4 8" xfId="2637" xr:uid="{00000000-0005-0000-0000-0000C93B0000}"/>
    <cellStyle name="Normal 2 4 8 2" xfId="6043" xr:uid="{00000000-0005-0000-0000-0000CA3B0000}"/>
    <cellStyle name="Normal 2 4 8 3" xfId="4974" xr:uid="{00000000-0005-0000-0000-0000CB3B0000}"/>
    <cellStyle name="Normal 2 4 9" xfId="2630" xr:uid="{00000000-0005-0000-0000-0000CC3B0000}"/>
    <cellStyle name="Normal 2 4 9 2" xfId="8031" xr:uid="{00000000-0005-0000-0000-0000CD3B0000}"/>
    <cellStyle name="Normal 2 5" xfId="175" xr:uid="{00000000-0005-0000-0000-0000CE3B0000}"/>
    <cellStyle name="Normal 2 5 10" xfId="4339" xr:uid="{00000000-0005-0000-0000-0000CF3B0000}"/>
    <cellStyle name="Normal 2 5 10 2" xfId="7723" xr:uid="{00000000-0005-0000-0000-0000D03B0000}"/>
    <cellStyle name="Normal 2 5 2" xfId="1284" xr:uid="{00000000-0005-0000-0000-0000D13B0000}"/>
    <cellStyle name="Normal 2 5 2 2" xfId="2639" xr:uid="{00000000-0005-0000-0000-0000D23B0000}"/>
    <cellStyle name="Normal 2 5 2 3" xfId="4340" xr:uid="{00000000-0005-0000-0000-0000D33B0000}"/>
    <cellStyle name="Normal 2 5 2 4" xfId="4976" xr:uid="{00000000-0005-0000-0000-0000D43B0000}"/>
    <cellStyle name="Normal 2 5 3" xfId="2640" xr:uid="{00000000-0005-0000-0000-0000D53B0000}"/>
    <cellStyle name="Normal 2 5 3 2" xfId="6045" xr:uid="{00000000-0005-0000-0000-0000D63B0000}"/>
    <cellStyle name="Normal 2 5 3 3" xfId="4977" xr:uid="{00000000-0005-0000-0000-0000D73B0000}"/>
    <cellStyle name="Normal 2 5 4" xfId="2641" xr:uid="{00000000-0005-0000-0000-0000D83B0000}"/>
    <cellStyle name="Normal 2 5 4 2" xfId="6046" xr:uid="{00000000-0005-0000-0000-0000D93B0000}"/>
    <cellStyle name="Normal 2 5 4 3" xfId="4978" xr:uid="{00000000-0005-0000-0000-0000DA3B0000}"/>
    <cellStyle name="Normal 2 5 5" xfId="2642" xr:uid="{00000000-0005-0000-0000-0000DB3B0000}"/>
    <cellStyle name="Normal 2 5 5 2" xfId="6047" xr:uid="{00000000-0005-0000-0000-0000DC3B0000}"/>
    <cellStyle name="Normal 2 5 5 3" xfId="4979" xr:uid="{00000000-0005-0000-0000-0000DD3B0000}"/>
    <cellStyle name="Normal 2 5 6" xfId="2643" xr:uid="{00000000-0005-0000-0000-0000DE3B0000}"/>
    <cellStyle name="Normal 2 5 6 2" xfId="6048" xr:uid="{00000000-0005-0000-0000-0000DF3B0000}"/>
    <cellStyle name="Normal 2 5 6 3" xfId="4980" xr:uid="{00000000-0005-0000-0000-0000E03B0000}"/>
    <cellStyle name="Normal 2 5 7" xfId="2644" xr:uid="{00000000-0005-0000-0000-0000E13B0000}"/>
    <cellStyle name="Normal 2 5 7 2" xfId="6049" xr:uid="{00000000-0005-0000-0000-0000E23B0000}"/>
    <cellStyle name="Normal 2 5 7 3" xfId="4981" xr:uid="{00000000-0005-0000-0000-0000E33B0000}"/>
    <cellStyle name="Normal 2 5 8" xfId="2645" xr:uid="{00000000-0005-0000-0000-0000E43B0000}"/>
    <cellStyle name="Normal 2 5 8 2" xfId="6050" xr:uid="{00000000-0005-0000-0000-0000E53B0000}"/>
    <cellStyle name="Normal 2 5 8 3" xfId="4982" xr:uid="{00000000-0005-0000-0000-0000E63B0000}"/>
    <cellStyle name="Normal 2 5 9" xfId="2638" xr:uid="{00000000-0005-0000-0000-0000E73B0000}"/>
    <cellStyle name="Normal 2 5 9 2" xfId="38500" xr:uid="{00000000-0005-0000-0000-0000E83B0000}"/>
    <cellStyle name="Normal 2 5 9 3" xfId="8038" xr:uid="{00000000-0005-0000-0000-0000E93B0000}"/>
    <cellStyle name="Normal 2 5 9 4" xfId="6044" xr:uid="{00000000-0005-0000-0000-0000EA3B0000}"/>
    <cellStyle name="Normal 2 5 9 5" xfId="4975" xr:uid="{00000000-0005-0000-0000-0000EB3B0000}"/>
    <cellStyle name="Normal 2 6" xfId="493" xr:uid="{00000000-0005-0000-0000-0000EC3B0000}"/>
    <cellStyle name="Normal 2 6 2" xfId="1376" xr:uid="{00000000-0005-0000-0000-0000ED3B0000}"/>
    <cellStyle name="Normal 2 6 2 2" xfId="2647" xr:uid="{00000000-0005-0000-0000-0000EE3B0000}"/>
    <cellStyle name="Normal 2 6 2 3" xfId="4984" xr:uid="{00000000-0005-0000-0000-0000EF3B0000}"/>
    <cellStyle name="Normal 2 6 3" xfId="2648" xr:uid="{00000000-0005-0000-0000-0000F03B0000}"/>
    <cellStyle name="Normal 2 6 3 2" xfId="6052" xr:uid="{00000000-0005-0000-0000-0000F13B0000}"/>
    <cellStyle name="Normal 2 6 3 3" xfId="4985" xr:uid="{00000000-0005-0000-0000-0000F23B0000}"/>
    <cellStyle name="Normal 2 6 4" xfId="2649" xr:uid="{00000000-0005-0000-0000-0000F33B0000}"/>
    <cellStyle name="Normal 2 6 4 2" xfId="6053" xr:uid="{00000000-0005-0000-0000-0000F43B0000}"/>
    <cellStyle name="Normal 2 6 4 3" xfId="4986" xr:uid="{00000000-0005-0000-0000-0000F53B0000}"/>
    <cellStyle name="Normal 2 6 5" xfId="2646" xr:uid="{00000000-0005-0000-0000-0000F63B0000}"/>
    <cellStyle name="Normal 2 6 5 2" xfId="8365" xr:uid="{00000000-0005-0000-0000-0000F73B0000}"/>
    <cellStyle name="Normal 2 6 6" xfId="6051" xr:uid="{00000000-0005-0000-0000-0000F83B0000}"/>
    <cellStyle name="Normal 2 6 7" xfId="4983" xr:uid="{00000000-0005-0000-0000-0000F93B0000}"/>
    <cellStyle name="Normal 2 7" xfId="1277" xr:uid="{00000000-0005-0000-0000-0000FA3B0000}"/>
    <cellStyle name="Normal 2 7 2" xfId="2651" xr:uid="{00000000-0005-0000-0000-0000FB3B0000}"/>
    <cellStyle name="Normal 2 7 2 2" xfId="6054" xr:uid="{00000000-0005-0000-0000-0000FC3B0000}"/>
    <cellStyle name="Normal 2 7 2 3" xfId="4988" xr:uid="{00000000-0005-0000-0000-0000FD3B0000}"/>
    <cellStyle name="Normal 2 7 3" xfId="2652" xr:uid="{00000000-0005-0000-0000-0000FE3B0000}"/>
    <cellStyle name="Normal 2 7 3 2" xfId="6055" xr:uid="{00000000-0005-0000-0000-0000FF3B0000}"/>
    <cellStyle name="Normal 2 7 3 3" xfId="4989" xr:uid="{00000000-0005-0000-0000-0000003C0000}"/>
    <cellStyle name="Normal 2 7 4" xfId="2653" xr:uid="{00000000-0005-0000-0000-0000013C0000}"/>
    <cellStyle name="Normal 2 7 4 2" xfId="6056" xr:uid="{00000000-0005-0000-0000-0000023C0000}"/>
    <cellStyle name="Normal 2 7 4 3" xfId="4990" xr:uid="{00000000-0005-0000-0000-0000033C0000}"/>
    <cellStyle name="Normal 2 7 5" xfId="2650" xr:uid="{00000000-0005-0000-0000-0000043C0000}"/>
    <cellStyle name="Normal 2 7 6" xfId="4341" xr:uid="{00000000-0005-0000-0000-0000053C0000}"/>
    <cellStyle name="Normal 2 7 7" xfId="4987" xr:uid="{00000000-0005-0000-0000-0000063C0000}"/>
    <cellStyle name="Normal 2 8" xfId="1470" xr:uid="{00000000-0005-0000-0000-0000073C0000}"/>
    <cellStyle name="Normal 2 8 2" xfId="2654" xr:uid="{00000000-0005-0000-0000-0000083C0000}"/>
    <cellStyle name="Normal 2 8 3" xfId="4342" xr:uid="{00000000-0005-0000-0000-0000093C0000}"/>
    <cellStyle name="Normal 2 8 4" xfId="4991" xr:uid="{00000000-0005-0000-0000-00000A3C0000}"/>
    <cellStyle name="Normal 2 9" xfId="2655" xr:uid="{00000000-0005-0000-0000-00000B3C0000}"/>
    <cellStyle name="Normal 2 9 2" xfId="6057" xr:uid="{00000000-0005-0000-0000-00000C3C0000}"/>
    <cellStyle name="Normal 2 9 3" xfId="4992" xr:uid="{00000000-0005-0000-0000-00000D3C0000}"/>
    <cellStyle name="Normal 20" xfId="63" xr:uid="{00000000-0005-0000-0000-00000E3C0000}"/>
    <cellStyle name="Normal 20 10" xfId="22318" xr:uid="{00000000-0005-0000-0000-00000F3C0000}"/>
    <cellStyle name="Normal 20 11" xfId="6829" xr:uid="{00000000-0005-0000-0000-0000103C0000}"/>
    <cellStyle name="Normal 20 2" xfId="1427" xr:uid="{00000000-0005-0000-0000-0000113C0000}"/>
    <cellStyle name="Normal 20 2 10" xfId="6932" xr:uid="{00000000-0005-0000-0000-0000123C0000}"/>
    <cellStyle name="Normal 20 2 2" xfId="7142" xr:uid="{00000000-0005-0000-0000-0000133C0000}"/>
    <cellStyle name="Normal 20 2 2 2" xfId="7559" xr:uid="{00000000-0005-0000-0000-0000143C0000}"/>
    <cellStyle name="Normal 20 2 2 2 2" xfId="10281" xr:uid="{00000000-0005-0000-0000-0000153C0000}"/>
    <cellStyle name="Normal 20 2 2 2 2 2" xfId="12018" xr:uid="{00000000-0005-0000-0000-0000163C0000}"/>
    <cellStyle name="Normal 20 2 2 2 2 2 2" xfId="15403" xr:uid="{00000000-0005-0000-0000-0000173C0000}"/>
    <cellStyle name="Normal 20 2 2 2 2 2 2 2" xfId="22187" xr:uid="{00000000-0005-0000-0000-0000183C0000}"/>
    <cellStyle name="Normal 20 2 2 2 2 2 2 2 2" xfId="37300" xr:uid="{00000000-0005-0000-0000-0000193C0000}"/>
    <cellStyle name="Normal 20 2 2 2 2 2 2 3" xfId="30532" xr:uid="{00000000-0005-0000-0000-00001A3C0000}"/>
    <cellStyle name="Normal 20 2 2 2 2 2 3" xfId="18803" xr:uid="{00000000-0005-0000-0000-00001B3C0000}"/>
    <cellStyle name="Normal 20 2 2 2 2 2 3 2" xfId="33916" xr:uid="{00000000-0005-0000-0000-00001C3C0000}"/>
    <cellStyle name="Normal 20 2 2 2 2 2 4" xfId="27148" xr:uid="{00000000-0005-0000-0000-00001D3C0000}"/>
    <cellStyle name="Normal 20 2 2 2 2 3" xfId="13690" xr:uid="{00000000-0005-0000-0000-00001E3C0000}"/>
    <cellStyle name="Normal 20 2 2 2 2 3 2" xfId="20474" xr:uid="{00000000-0005-0000-0000-00001F3C0000}"/>
    <cellStyle name="Normal 20 2 2 2 2 3 2 2" xfId="35587" xr:uid="{00000000-0005-0000-0000-0000203C0000}"/>
    <cellStyle name="Normal 20 2 2 2 2 3 3" xfId="28819" xr:uid="{00000000-0005-0000-0000-0000213C0000}"/>
    <cellStyle name="Normal 20 2 2 2 2 4" xfId="17077" xr:uid="{00000000-0005-0000-0000-0000223C0000}"/>
    <cellStyle name="Normal 20 2 2 2 2 4 2" xfId="32200" xr:uid="{00000000-0005-0000-0000-0000233C0000}"/>
    <cellStyle name="Normal 20 2 2 2 2 5" xfId="25435" xr:uid="{00000000-0005-0000-0000-0000243C0000}"/>
    <cellStyle name="Normal 20 2 2 2 3" xfId="11184" xr:uid="{00000000-0005-0000-0000-0000253C0000}"/>
    <cellStyle name="Normal 20 2 2 2 3 2" xfId="14569" xr:uid="{00000000-0005-0000-0000-0000263C0000}"/>
    <cellStyle name="Normal 20 2 2 2 3 2 2" xfId="21353" xr:uid="{00000000-0005-0000-0000-0000273C0000}"/>
    <cellStyle name="Normal 20 2 2 2 3 2 2 2" xfId="36466" xr:uid="{00000000-0005-0000-0000-0000283C0000}"/>
    <cellStyle name="Normal 20 2 2 2 3 2 3" xfId="29698" xr:uid="{00000000-0005-0000-0000-0000293C0000}"/>
    <cellStyle name="Normal 20 2 2 2 3 3" xfId="17969" xr:uid="{00000000-0005-0000-0000-00002A3C0000}"/>
    <cellStyle name="Normal 20 2 2 2 3 3 2" xfId="33082" xr:uid="{00000000-0005-0000-0000-00002B3C0000}"/>
    <cellStyle name="Normal 20 2 2 2 3 4" xfId="26314" xr:uid="{00000000-0005-0000-0000-00002C3C0000}"/>
    <cellStyle name="Normal 20 2 2 2 4" xfId="12854" xr:uid="{00000000-0005-0000-0000-00002D3C0000}"/>
    <cellStyle name="Normal 20 2 2 2 4 2" xfId="19637" xr:uid="{00000000-0005-0000-0000-00002E3C0000}"/>
    <cellStyle name="Normal 20 2 2 2 4 2 2" xfId="34750" xr:uid="{00000000-0005-0000-0000-00002F3C0000}"/>
    <cellStyle name="Normal 20 2 2 2 4 3" xfId="27982" xr:uid="{00000000-0005-0000-0000-0000303C0000}"/>
    <cellStyle name="Normal 20 2 2 2 5" xfId="16242" xr:uid="{00000000-0005-0000-0000-0000313C0000}"/>
    <cellStyle name="Normal 20 2 2 2 5 2" xfId="31366" xr:uid="{00000000-0005-0000-0000-0000323C0000}"/>
    <cellStyle name="Normal 20 2 2 2 6" xfId="9444" xr:uid="{00000000-0005-0000-0000-0000333C0000}"/>
    <cellStyle name="Normal 20 2 2 2 6 2" xfId="24598" xr:uid="{00000000-0005-0000-0000-0000343C0000}"/>
    <cellStyle name="Normal 20 2 2 2 7" xfId="23045" xr:uid="{00000000-0005-0000-0000-0000353C0000}"/>
    <cellStyle name="Normal 20 2 2 3" xfId="9866" xr:uid="{00000000-0005-0000-0000-0000363C0000}"/>
    <cellStyle name="Normal 20 2 2 3 2" xfId="11602" xr:uid="{00000000-0005-0000-0000-0000373C0000}"/>
    <cellStyle name="Normal 20 2 2 3 2 2" xfId="14987" xr:uid="{00000000-0005-0000-0000-0000383C0000}"/>
    <cellStyle name="Normal 20 2 2 3 2 2 2" xfId="21771" xr:uid="{00000000-0005-0000-0000-0000393C0000}"/>
    <cellStyle name="Normal 20 2 2 3 2 2 2 2" xfId="36884" xr:uid="{00000000-0005-0000-0000-00003A3C0000}"/>
    <cellStyle name="Normal 20 2 2 3 2 2 3" xfId="30116" xr:uid="{00000000-0005-0000-0000-00003B3C0000}"/>
    <cellStyle name="Normal 20 2 2 3 2 3" xfId="18387" xr:uid="{00000000-0005-0000-0000-00003C3C0000}"/>
    <cellStyle name="Normal 20 2 2 3 2 3 2" xfId="33500" xr:uid="{00000000-0005-0000-0000-00003D3C0000}"/>
    <cellStyle name="Normal 20 2 2 3 2 4" xfId="26732" xr:uid="{00000000-0005-0000-0000-00003E3C0000}"/>
    <cellStyle name="Normal 20 2 2 3 3" xfId="13274" xr:uid="{00000000-0005-0000-0000-00003F3C0000}"/>
    <cellStyle name="Normal 20 2 2 3 3 2" xfId="20058" xr:uid="{00000000-0005-0000-0000-0000403C0000}"/>
    <cellStyle name="Normal 20 2 2 3 3 2 2" xfId="35171" xr:uid="{00000000-0005-0000-0000-0000413C0000}"/>
    <cellStyle name="Normal 20 2 2 3 3 3" xfId="28403" xr:uid="{00000000-0005-0000-0000-0000423C0000}"/>
    <cellStyle name="Normal 20 2 2 3 4" xfId="16660" xr:uid="{00000000-0005-0000-0000-0000433C0000}"/>
    <cellStyle name="Normal 20 2 2 3 4 2" xfId="31784" xr:uid="{00000000-0005-0000-0000-0000443C0000}"/>
    <cellStyle name="Normal 20 2 2 3 5" xfId="25019" xr:uid="{00000000-0005-0000-0000-0000453C0000}"/>
    <cellStyle name="Normal 20 2 2 4" xfId="10769" xr:uid="{00000000-0005-0000-0000-0000463C0000}"/>
    <cellStyle name="Normal 20 2 2 4 2" xfId="14153" xr:uid="{00000000-0005-0000-0000-0000473C0000}"/>
    <cellStyle name="Normal 20 2 2 4 2 2" xfId="20937" xr:uid="{00000000-0005-0000-0000-0000483C0000}"/>
    <cellStyle name="Normal 20 2 2 4 2 2 2" xfId="36050" xr:uid="{00000000-0005-0000-0000-0000493C0000}"/>
    <cellStyle name="Normal 20 2 2 4 2 3" xfId="29282" xr:uid="{00000000-0005-0000-0000-00004A3C0000}"/>
    <cellStyle name="Normal 20 2 2 4 3" xfId="17553" xr:uid="{00000000-0005-0000-0000-00004B3C0000}"/>
    <cellStyle name="Normal 20 2 2 4 3 2" xfId="32666" xr:uid="{00000000-0005-0000-0000-00004C3C0000}"/>
    <cellStyle name="Normal 20 2 2 4 4" xfId="25898" xr:uid="{00000000-0005-0000-0000-00004D3C0000}"/>
    <cellStyle name="Normal 20 2 2 5" xfId="12438" xr:uid="{00000000-0005-0000-0000-00004E3C0000}"/>
    <cellStyle name="Normal 20 2 2 5 2" xfId="19221" xr:uid="{00000000-0005-0000-0000-00004F3C0000}"/>
    <cellStyle name="Normal 20 2 2 5 2 2" xfId="34334" xr:uid="{00000000-0005-0000-0000-0000503C0000}"/>
    <cellStyle name="Normal 20 2 2 5 3" xfId="27566" xr:uid="{00000000-0005-0000-0000-0000513C0000}"/>
    <cellStyle name="Normal 20 2 2 6" xfId="15826" xr:uid="{00000000-0005-0000-0000-0000523C0000}"/>
    <cellStyle name="Normal 20 2 2 6 2" xfId="30950" xr:uid="{00000000-0005-0000-0000-0000533C0000}"/>
    <cellStyle name="Normal 20 2 2 7" xfId="9028" xr:uid="{00000000-0005-0000-0000-0000543C0000}"/>
    <cellStyle name="Normal 20 2 2 7 2" xfId="24182" xr:uid="{00000000-0005-0000-0000-0000553C0000}"/>
    <cellStyle name="Normal 20 2 2 8" xfId="22629" xr:uid="{00000000-0005-0000-0000-0000563C0000}"/>
    <cellStyle name="Normal 20 2 3" xfId="7351" xr:uid="{00000000-0005-0000-0000-0000573C0000}"/>
    <cellStyle name="Normal 20 2 3 2" xfId="10073" xr:uid="{00000000-0005-0000-0000-0000583C0000}"/>
    <cellStyle name="Normal 20 2 3 2 2" xfId="11810" xr:uid="{00000000-0005-0000-0000-0000593C0000}"/>
    <cellStyle name="Normal 20 2 3 2 2 2" xfId="15195" xr:uid="{00000000-0005-0000-0000-00005A3C0000}"/>
    <cellStyle name="Normal 20 2 3 2 2 2 2" xfId="21979" xr:uid="{00000000-0005-0000-0000-00005B3C0000}"/>
    <cellStyle name="Normal 20 2 3 2 2 2 2 2" xfId="37092" xr:uid="{00000000-0005-0000-0000-00005C3C0000}"/>
    <cellStyle name="Normal 20 2 3 2 2 2 3" xfId="30324" xr:uid="{00000000-0005-0000-0000-00005D3C0000}"/>
    <cellStyle name="Normal 20 2 3 2 2 3" xfId="18595" xr:uid="{00000000-0005-0000-0000-00005E3C0000}"/>
    <cellStyle name="Normal 20 2 3 2 2 3 2" xfId="33708" xr:uid="{00000000-0005-0000-0000-00005F3C0000}"/>
    <cellStyle name="Normal 20 2 3 2 2 4" xfId="26940" xr:uid="{00000000-0005-0000-0000-0000603C0000}"/>
    <cellStyle name="Normal 20 2 3 2 3" xfId="13482" xr:uid="{00000000-0005-0000-0000-0000613C0000}"/>
    <cellStyle name="Normal 20 2 3 2 3 2" xfId="20266" xr:uid="{00000000-0005-0000-0000-0000623C0000}"/>
    <cellStyle name="Normal 20 2 3 2 3 2 2" xfId="35379" xr:uid="{00000000-0005-0000-0000-0000633C0000}"/>
    <cellStyle name="Normal 20 2 3 2 3 3" xfId="28611" xr:uid="{00000000-0005-0000-0000-0000643C0000}"/>
    <cellStyle name="Normal 20 2 3 2 4" xfId="16869" xr:uid="{00000000-0005-0000-0000-0000653C0000}"/>
    <cellStyle name="Normal 20 2 3 2 4 2" xfId="31992" xr:uid="{00000000-0005-0000-0000-0000663C0000}"/>
    <cellStyle name="Normal 20 2 3 2 5" xfId="25227" xr:uid="{00000000-0005-0000-0000-0000673C0000}"/>
    <cellStyle name="Normal 20 2 3 3" xfId="10976" xr:uid="{00000000-0005-0000-0000-0000683C0000}"/>
    <cellStyle name="Normal 20 2 3 3 2" xfId="14361" xr:uid="{00000000-0005-0000-0000-0000693C0000}"/>
    <cellStyle name="Normal 20 2 3 3 2 2" xfId="21145" xr:uid="{00000000-0005-0000-0000-00006A3C0000}"/>
    <cellStyle name="Normal 20 2 3 3 2 2 2" xfId="36258" xr:uid="{00000000-0005-0000-0000-00006B3C0000}"/>
    <cellStyle name="Normal 20 2 3 3 2 3" xfId="29490" xr:uid="{00000000-0005-0000-0000-00006C3C0000}"/>
    <cellStyle name="Normal 20 2 3 3 3" xfId="17761" xr:uid="{00000000-0005-0000-0000-00006D3C0000}"/>
    <cellStyle name="Normal 20 2 3 3 3 2" xfId="32874" xr:uid="{00000000-0005-0000-0000-00006E3C0000}"/>
    <cellStyle name="Normal 20 2 3 3 4" xfId="26106" xr:uid="{00000000-0005-0000-0000-00006F3C0000}"/>
    <cellStyle name="Normal 20 2 3 4" xfId="12646" xr:uid="{00000000-0005-0000-0000-0000703C0000}"/>
    <cellStyle name="Normal 20 2 3 4 2" xfId="19429" xr:uid="{00000000-0005-0000-0000-0000713C0000}"/>
    <cellStyle name="Normal 20 2 3 4 2 2" xfId="34542" xr:uid="{00000000-0005-0000-0000-0000723C0000}"/>
    <cellStyle name="Normal 20 2 3 4 3" xfId="27774" xr:uid="{00000000-0005-0000-0000-0000733C0000}"/>
    <cellStyle name="Normal 20 2 3 5" xfId="16034" xr:uid="{00000000-0005-0000-0000-0000743C0000}"/>
    <cellStyle name="Normal 20 2 3 5 2" xfId="31158" xr:uid="{00000000-0005-0000-0000-0000753C0000}"/>
    <cellStyle name="Normal 20 2 3 6" xfId="9236" xr:uid="{00000000-0005-0000-0000-0000763C0000}"/>
    <cellStyle name="Normal 20 2 3 6 2" xfId="24390" xr:uid="{00000000-0005-0000-0000-0000773C0000}"/>
    <cellStyle name="Normal 20 2 3 7" xfId="22837" xr:uid="{00000000-0005-0000-0000-0000783C0000}"/>
    <cellStyle name="Normal 20 2 4" xfId="9658" xr:uid="{00000000-0005-0000-0000-0000793C0000}"/>
    <cellStyle name="Normal 20 2 4 2" xfId="11394" xr:uid="{00000000-0005-0000-0000-00007A3C0000}"/>
    <cellStyle name="Normal 20 2 4 2 2" xfId="14779" xr:uid="{00000000-0005-0000-0000-00007B3C0000}"/>
    <cellStyle name="Normal 20 2 4 2 2 2" xfId="21563" xr:uid="{00000000-0005-0000-0000-00007C3C0000}"/>
    <cellStyle name="Normal 20 2 4 2 2 2 2" xfId="36676" xr:uid="{00000000-0005-0000-0000-00007D3C0000}"/>
    <cellStyle name="Normal 20 2 4 2 2 3" xfId="29908" xr:uid="{00000000-0005-0000-0000-00007E3C0000}"/>
    <cellStyle name="Normal 20 2 4 2 3" xfId="18179" xr:uid="{00000000-0005-0000-0000-00007F3C0000}"/>
    <cellStyle name="Normal 20 2 4 2 3 2" xfId="33292" xr:uid="{00000000-0005-0000-0000-0000803C0000}"/>
    <cellStyle name="Normal 20 2 4 2 4" xfId="26524" xr:uid="{00000000-0005-0000-0000-0000813C0000}"/>
    <cellStyle name="Normal 20 2 4 3" xfId="13066" xr:uid="{00000000-0005-0000-0000-0000823C0000}"/>
    <cellStyle name="Normal 20 2 4 3 2" xfId="19850" xr:uid="{00000000-0005-0000-0000-0000833C0000}"/>
    <cellStyle name="Normal 20 2 4 3 2 2" xfId="34963" xr:uid="{00000000-0005-0000-0000-0000843C0000}"/>
    <cellStyle name="Normal 20 2 4 3 3" xfId="28195" xr:uid="{00000000-0005-0000-0000-0000853C0000}"/>
    <cellStyle name="Normal 20 2 4 4" xfId="16452" xr:uid="{00000000-0005-0000-0000-0000863C0000}"/>
    <cellStyle name="Normal 20 2 4 4 2" xfId="31576" xr:uid="{00000000-0005-0000-0000-0000873C0000}"/>
    <cellStyle name="Normal 20 2 4 5" xfId="24811" xr:uid="{00000000-0005-0000-0000-0000883C0000}"/>
    <cellStyle name="Normal 20 2 5" xfId="10561" xr:uid="{00000000-0005-0000-0000-0000893C0000}"/>
    <cellStyle name="Normal 20 2 5 2" xfId="13945" xr:uid="{00000000-0005-0000-0000-00008A3C0000}"/>
    <cellStyle name="Normal 20 2 5 2 2" xfId="20729" xr:uid="{00000000-0005-0000-0000-00008B3C0000}"/>
    <cellStyle name="Normal 20 2 5 2 2 2" xfId="35842" xr:uid="{00000000-0005-0000-0000-00008C3C0000}"/>
    <cellStyle name="Normal 20 2 5 2 3" xfId="29074" xr:uid="{00000000-0005-0000-0000-00008D3C0000}"/>
    <cellStyle name="Normal 20 2 5 3" xfId="17345" xr:uid="{00000000-0005-0000-0000-00008E3C0000}"/>
    <cellStyle name="Normal 20 2 5 3 2" xfId="32458" xr:uid="{00000000-0005-0000-0000-00008F3C0000}"/>
    <cellStyle name="Normal 20 2 5 4" xfId="25690" xr:uid="{00000000-0005-0000-0000-0000903C0000}"/>
    <cellStyle name="Normal 20 2 6" xfId="12230" xr:uid="{00000000-0005-0000-0000-0000913C0000}"/>
    <cellStyle name="Normal 20 2 6 2" xfId="19013" xr:uid="{00000000-0005-0000-0000-0000923C0000}"/>
    <cellStyle name="Normal 20 2 6 2 2" xfId="34126" xr:uid="{00000000-0005-0000-0000-0000933C0000}"/>
    <cellStyle name="Normal 20 2 6 3" xfId="27358" xr:uid="{00000000-0005-0000-0000-0000943C0000}"/>
    <cellStyle name="Normal 20 2 7" xfId="15618" xr:uid="{00000000-0005-0000-0000-0000953C0000}"/>
    <cellStyle name="Normal 20 2 7 2" xfId="30742" xr:uid="{00000000-0005-0000-0000-0000963C0000}"/>
    <cellStyle name="Normal 20 2 8" xfId="8819" xr:uid="{00000000-0005-0000-0000-0000973C0000}"/>
    <cellStyle name="Normal 20 2 8 2" xfId="23974" xr:uid="{00000000-0005-0000-0000-0000983C0000}"/>
    <cellStyle name="Normal 20 2 9" xfId="22421" xr:uid="{00000000-0005-0000-0000-0000993C0000}"/>
    <cellStyle name="Normal 20 3" xfId="7039" xr:uid="{00000000-0005-0000-0000-00009A3C0000}"/>
    <cellStyle name="Normal 20 3 2" xfId="7456" xr:uid="{00000000-0005-0000-0000-00009B3C0000}"/>
    <cellStyle name="Normal 20 3 2 2" xfId="10178" xr:uid="{00000000-0005-0000-0000-00009C3C0000}"/>
    <cellStyle name="Normal 20 3 2 2 2" xfId="11915" xr:uid="{00000000-0005-0000-0000-00009D3C0000}"/>
    <cellStyle name="Normal 20 3 2 2 2 2" xfId="15300" xr:uid="{00000000-0005-0000-0000-00009E3C0000}"/>
    <cellStyle name="Normal 20 3 2 2 2 2 2" xfId="22084" xr:uid="{00000000-0005-0000-0000-00009F3C0000}"/>
    <cellStyle name="Normal 20 3 2 2 2 2 2 2" xfId="37197" xr:uid="{00000000-0005-0000-0000-0000A03C0000}"/>
    <cellStyle name="Normal 20 3 2 2 2 2 3" xfId="30429" xr:uid="{00000000-0005-0000-0000-0000A13C0000}"/>
    <cellStyle name="Normal 20 3 2 2 2 3" xfId="18700" xr:uid="{00000000-0005-0000-0000-0000A23C0000}"/>
    <cellStyle name="Normal 20 3 2 2 2 3 2" xfId="33813" xr:uid="{00000000-0005-0000-0000-0000A33C0000}"/>
    <cellStyle name="Normal 20 3 2 2 2 4" xfId="27045" xr:uid="{00000000-0005-0000-0000-0000A43C0000}"/>
    <cellStyle name="Normal 20 3 2 2 3" xfId="13587" xr:uid="{00000000-0005-0000-0000-0000A53C0000}"/>
    <cellStyle name="Normal 20 3 2 2 3 2" xfId="20371" xr:uid="{00000000-0005-0000-0000-0000A63C0000}"/>
    <cellStyle name="Normal 20 3 2 2 3 2 2" xfId="35484" xr:uid="{00000000-0005-0000-0000-0000A73C0000}"/>
    <cellStyle name="Normal 20 3 2 2 3 3" xfId="28716" xr:uid="{00000000-0005-0000-0000-0000A83C0000}"/>
    <cellStyle name="Normal 20 3 2 2 4" xfId="16974" xr:uid="{00000000-0005-0000-0000-0000A93C0000}"/>
    <cellStyle name="Normal 20 3 2 2 4 2" xfId="32097" xr:uid="{00000000-0005-0000-0000-0000AA3C0000}"/>
    <cellStyle name="Normal 20 3 2 2 5" xfId="25332" xr:uid="{00000000-0005-0000-0000-0000AB3C0000}"/>
    <cellStyle name="Normal 20 3 2 3" xfId="11081" xr:uid="{00000000-0005-0000-0000-0000AC3C0000}"/>
    <cellStyle name="Normal 20 3 2 3 2" xfId="14466" xr:uid="{00000000-0005-0000-0000-0000AD3C0000}"/>
    <cellStyle name="Normal 20 3 2 3 2 2" xfId="21250" xr:uid="{00000000-0005-0000-0000-0000AE3C0000}"/>
    <cellStyle name="Normal 20 3 2 3 2 2 2" xfId="36363" xr:uid="{00000000-0005-0000-0000-0000AF3C0000}"/>
    <cellStyle name="Normal 20 3 2 3 2 3" xfId="29595" xr:uid="{00000000-0005-0000-0000-0000B03C0000}"/>
    <cellStyle name="Normal 20 3 2 3 3" xfId="17866" xr:uid="{00000000-0005-0000-0000-0000B13C0000}"/>
    <cellStyle name="Normal 20 3 2 3 3 2" xfId="32979" xr:uid="{00000000-0005-0000-0000-0000B23C0000}"/>
    <cellStyle name="Normal 20 3 2 3 4" xfId="26211" xr:uid="{00000000-0005-0000-0000-0000B33C0000}"/>
    <cellStyle name="Normal 20 3 2 4" xfId="12751" xr:uid="{00000000-0005-0000-0000-0000B43C0000}"/>
    <cellStyle name="Normal 20 3 2 4 2" xfId="19534" xr:uid="{00000000-0005-0000-0000-0000B53C0000}"/>
    <cellStyle name="Normal 20 3 2 4 2 2" xfId="34647" xr:uid="{00000000-0005-0000-0000-0000B63C0000}"/>
    <cellStyle name="Normal 20 3 2 4 3" xfId="27879" xr:uid="{00000000-0005-0000-0000-0000B73C0000}"/>
    <cellStyle name="Normal 20 3 2 5" xfId="16139" xr:uid="{00000000-0005-0000-0000-0000B83C0000}"/>
    <cellStyle name="Normal 20 3 2 5 2" xfId="31263" xr:uid="{00000000-0005-0000-0000-0000B93C0000}"/>
    <cellStyle name="Normal 20 3 2 6" xfId="9341" xr:uid="{00000000-0005-0000-0000-0000BA3C0000}"/>
    <cellStyle name="Normal 20 3 2 6 2" xfId="24495" xr:uid="{00000000-0005-0000-0000-0000BB3C0000}"/>
    <cellStyle name="Normal 20 3 2 7" xfId="22942" xr:uid="{00000000-0005-0000-0000-0000BC3C0000}"/>
    <cellStyle name="Normal 20 3 3" xfId="8261" xr:uid="{00000000-0005-0000-0000-0000BD3C0000}"/>
    <cellStyle name="Normal 20 3 3 2" xfId="11499" xr:uid="{00000000-0005-0000-0000-0000BE3C0000}"/>
    <cellStyle name="Normal 20 3 3 2 2" xfId="14884" xr:uid="{00000000-0005-0000-0000-0000BF3C0000}"/>
    <cellStyle name="Normal 20 3 3 2 2 2" xfId="21668" xr:uid="{00000000-0005-0000-0000-0000C03C0000}"/>
    <cellStyle name="Normal 20 3 3 2 2 2 2" xfId="36781" xr:uid="{00000000-0005-0000-0000-0000C13C0000}"/>
    <cellStyle name="Normal 20 3 3 2 2 3" xfId="30013" xr:uid="{00000000-0005-0000-0000-0000C23C0000}"/>
    <cellStyle name="Normal 20 3 3 2 3" xfId="18284" xr:uid="{00000000-0005-0000-0000-0000C33C0000}"/>
    <cellStyle name="Normal 20 3 3 2 3 2" xfId="33397" xr:uid="{00000000-0005-0000-0000-0000C43C0000}"/>
    <cellStyle name="Normal 20 3 3 2 4" xfId="26629" xr:uid="{00000000-0005-0000-0000-0000C53C0000}"/>
    <cellStyle name="Normal 20 3 3 3" xfId="13171" xr:uid="{00000000-0005-0000-0000-0000C63C0000}"/>
    <cellStyle name="Normal 20 3 3 3 2" xfId="19955" xr:uid="{00000000-0005-0000-0000-0000C73C0000}"/>
    <cellStyle name="Normal 20 3 3 3 2 2" xfId="35068" xr:uid="{00000000-0005-0000-0000-0000C83C0000}"/>
    <cellStyle name="Normal 20 3 3 3 3" xfId="28300" xr:uid="{00000000-0005-0000-0000-0000C93C0000}"/>
    <cellStyle name="Normal 20 3 3 4" xfId="16557" xr:uid="{00000000-0005-0000-0000-0000CA3C0000}"/>
    <cellStyle name="Normal 20 3 3 4 2" xfId="31681" xr:uid="{00000000-0005-0000-0000-0000CB3C0000}"/>
    <cellStyle name="Normal 20 3 3 5" xfId="9763" xr:uid="{00000000-0005-0000-0000-0000CC3C0000}"/>
    <cellStyle name="Normal 20 3 3 5 2" xfId="24916" xr:uid="{00000000-0005-0000-0000-0000CD3C0000}"/>
    <cellStyle name="Normal 20 3 3 6" xfId="23467" xr:uid="{00000000-0005-0000-0000-0000CE3C0000}"/>
    <cellStyle name="Normal 20 3 4" xfId="10666" xr:uid="{00000000-0005-0000-0000-0000CF3C0000}"/>
    <cellStyle name="Normal 20 3 4 2" xfId="14050" xr:uid="{00000000-0005-0000-0000-0000D03C0000}"/>
    <cellStyle name="Normal 20 3 4 2 2" xfId="20834" xr:uid="{00000000-0005-0000-0000-0000D13C0000}"/>
    <cellStyle name="Normal 20 3 4 2 2 2" xfId="35947" xr:uid="{00000000-0005-0000-0000-0000D23C0000}"/>
    <cellStyle name="Normal 20 3 4 2 3" xfId="29179" xr:uid="{00000000-0005-0000-0000-0000D33C0000}"/>
    <cellStyle name="Normal 20 3 4 3" xfId="17450" xr:uid="{00000000-0005-0000-0000-0000D43C0000}"/>
    <cellStyle name="Normal 20 3 4 3 2" xfId="32563" xr:uid="{00000000-0005-0000-0000-0000D53C0000}"/>
    <cellStyle name="Normal 20 3 4 4" xfId="25795" xr:uid="{00000000-0005-0000-0000-0000D63C0000}"/>
    <cellStyle name="Normal 20 3 5" xfId="12335" xr:uid="{00000000-0005-0000-0000-0000D73C0000}"/>
    <cellStyle name="Normal 20 3 5 2" xfId="19118" xr:uid="{00000000-0005-0000-0000-0000D83C0000}"/>
    <cellStyle name="Normal 20 3 5 2 2" xfId="34231" xr:uid="{00000000-0005-0000-0000-0000D93C0000}"/>
    <cellStyle name="Normal 20 3 5 3" xfId="27463" xr:uid="{00000000-0005-0000-0000-0000DA3C0000}"/>
    <cellStyle name="Normal 20 3 6" xfId="15723" xr:uid="{00000000-0005-0000-0000-0000DB3C0000}"/>
    <cellStyle name="Normal 20 3 6 2" xfId="30847" xr:uid="{00000000-0005-0000-0000-0000DC3C0000}"/>
    <cellStyle name="Normal 20 3 7" xfId="8925" xr:uid="{00000000-0005-0000-0000-0000DD3C0000}"/>
    <cellStyle name="Normal 20 3 7 2" xfId="24079" xr:uid="{00000000-0005-0000-0000-0000DE3C0000}"/>
    <cellStyle name="Normal 20 3 8" xfId="22526" xr:uid="{00000000-0005-0000-0000-0000DF3C0000}"/>
    <cellStyle name="Normal 20 4" xfId="7250" xr:uid="{00000000-0005-0000-0000-0000E03C0000}"/>
    <cellStyle name="Normal 20 4 2" xfId="8457" xr:uid="{00000000-0005-0000-0000-0000E13C0000}"/>
    <cellStyle name="Normal 20 4 2 2" xfId="11707" xr:uid="{00000000-0005-0000-0000-0000E23C0000}"/>
    <cellStyle name="Normal 20 4 2 2 2" xfId="15092" xr:uid="{00000000-0005-0000-0000-0000E33C0000}"/>
    <cellStyle name="Normal 20 4 2 2 2 2" xfId="21876" xr:uid="{00000000-0005-0000-0000-0000E43C0000}"/>
    <cellStyle name="Normal 20 4 2 2 2 2 2" xfId="36989" xr:uid="{00000000-0005-0000-0000-0000E53C0000}"/>
    <cellStyle name="Normal 20 4 2 2 2 3" xfId="30221" xr:uid="{00000000-0005-0000-0000-0000E63C0000}"/>
    <cellStyle name="Normal 20 4 2 2 3" xfId="18492" xr:uid="{00000000-0005-0000-0000-0000E73C0000}"/>
    <cellStyle name="Normal 20 4 2 2 3 2" xfId="33605" xr:uid="{00000000-0005-0000-0000-0000E83C0000}"/>
    <cellStyle name="Normal 20 4 2 2 4" xfId="26837" xr:uid="{00000000-0005-0000-0000-0000E93C0000}"/>
    <cellStyle name="Normal 20 4 2 3" xfId="13379" xr:uid="{00000000-0005-0000-0000-0000EA3C0000}"/>
    <cellStyle name="Normal 20 4 2 3 2" xfId="20163" xr:uid="{00000000-0005-0000-0000-0000EB3C0000}"/>
    <cellStyle name="Normal 20 4 2 3 2 2" xfId="35276" xr:uid="{00000000-0005-0000-0000-0000EC3C0000}"/>
    <cellStyle name="Normal 20 4 2 3 3" xfId="28508" xr:uid="{00000000-0005-0000-0000-0000ED3C0000}"/>
    <cellStyle name="Normal 20 4 2 4" xfId="16766" xr:uid="{00000000-0005-0000-0000-0000EE3C0000}"/>
    <cellStyle name="Normal 20 4 2 4 2" xfId="31889" xr:uid="{00000000-0005-0000-0000-0000EF3C0000}"/>
    <cellStyle name="Normal 20 4 2 5" xfId="9971" xr:uid="{00000000-0005-0000-0000-0000F03C0000}"/>
    <cellStyle name="Normal 20 4 2 5 2" xfId="25124" xr:uid="{00000000-0005-0000-0000-0000F13C0000}"/>
    <cellStyle name="Normal 20 4 2 6" xfId="23701" xr:uid="{00000000-0005-0000-0000-0000F23C0000}"/>
    <cellStyle name="Normal 20 4 3" xfId="10874" xr:uid="{00000000-0005-0000-0000-0000F33C0000}"/>
    <cellStyle name="Normal 20 4 3 2" xfId="14258" xr:uid="{00000000-0005-0000-0000-0000F43C0000}"/>
    <cellStyle name="Normal 20 4 3 2 2" xfId="21042" xr:uid="{00000000-0005-0000-0000-0000F53C0000}"/>
    <cellStyle name="Normal 20 4 3 2 2 2" xfId="36155" xr:uid="{00000000-0005-0000-0000-0000F63C0000}"/>
    <cellStyle name="Normal 20 4 3 2 3" xfId="29387" xr:uid="{00000000-0005-0000-0000-0000F73C0000}"/>
    <cellStyle name="Normal 20 4 3 3" xfId="17658" xr:uid="{00000000-0005-0000-0000-0000F83C0000}"/>
    <cellStyle name="Normal 20 4 3 3 2" xfId="32771" xr:uid="{00000000-0005-0000-0000-0000F93C0000}"/>
    <cellStyle name="Normal 20 4 3 4" xfId="26003" xr:uid="{00000000-0005-0000-0000-0000FA3C0000}"/>
    <cellStyle name="Normal 20 4 4" xfId="12543" xr:uid="{00000000-0005-0000-0000-0000FB3C0000}"/>
    <cellStyle name="Normal 20 4 4 2" xfId="19326" xr:uid="{00000000-0005-0000-0000-0000FC3C0000}"/>
    <cellStyle name="Normal 20 4 4 2 2" xfId="34439" xr:uid="{00000000-0005-0000-0000-0000FD3C0000}"/>
    <cellStyle name="Normal 20 4 4 3" xfId="27671" xr:uid="{00000000-0005-0000-0000-0000FE3C0000}"/>
    <cellStyle name="Normal 20 4 5" xfId="15931" xr:uid="{00000000-0005-0000-0000-0000FF3C0000}"/>
    <cellStyle name="Normal 20 4 5 2" xfId="31055" xr:uid="{00000000-0005-0000-0000-0000003D0000}"/>
    <cellStyle name="Normal 20 4 6" xfId="9133" xr:uid="{00000000-0005-0000-0000-0000013D0000}"/>
    <cellStyle name="Normal 20 4 6 2" xfId="24287" xr:uid="{00000000-0005-0000-0000-0000023D0000}"/>
    <cellStyle name="Normal 20 4 7" xfId="22734" xr:uid="{00000000-0005-0000-0000-0000033D0000}"/>
    <cellStyle name="Normal 20 5" xfId="8039" xr:uid="{00000000-0005-0000-0000-0000043D0000}"/>
    <cellStyle name="Normal 20 5 2" xfId="11291" xr:uid="{00000000-0005-0000-0000-0000053D0000}"/>
    <cellStyle name="Normal 20 5 2 2" xfId="14676" xr:uid="{00000000-0005-0000-0000-0000063D0000}"/>
    <cellStyle name="Normal 20 5 2 2 2" xfId="21460" xr:uid="{00000000-0005-0000-0000-0000073D0000}"/>
    <cellStyle name="Normal 20 5 2 2 2 2" xfId="36573" xr:uid="{00000000-0005-0000-0000-0000083D0000}"/>
    <cellStyle name="Normal 20 5 2 2 3" xfId="29805" xr:uid="{00000000-0005-0000-0000-0000093D0000}"/>
    <cellStyle name="Normal 20 5 2 3" xfId="18076" xr:uid="{00000000-0005-0000-0000-00000A3D0000}"/>
    <cellStyle name="Normal 20 5 2 3 2" xfId="33189" xr:uid="{00000000-0005-0000-0000-00000B3D0000}"/>
    <cellStyle name="Normal 20 5 2 4" xfId="26421" xr:uid="{00000000-0005-0000-0000-00000C3D0000}"/>
    <cellStyle name="Normal 20 5 3" xfId="12963" xr:uid="{00000000-0005-0000-0000-00000D3D0000}"/>
    <cellStyle name="Normal 20 5 3 2" xfId="19747" xr:uid="{00000000-0005-0000-0000-00000E3D0000}"/>
    <cellStyle name="Normal 20 5 3 2 2" xfId="34860" xr:uid="{00000000-0005-0000-0000-00000F3D0000}"/>
    <cellStyle name="Normal 20 5 3 3" xfId="28092" xr:uid="{00000000-0005-0000-0000-0000103D0000}"/>
    <cellStyle name="Normal 20 5 4" xfId="16349" xr:uid="{00000000-0005-0000-0000-0000113D0000}"/>
    <cellStyle name="Normal 20 5 4 2" xfId="31473" xr:uid="{00000000-0005-0000-0000-0000123D0000}"/>
    <cellStyle name="Normal 20 5 5" xfId="9555" xr:uid="{00000000-0005-0000-0000-0000133D0000}"/>
    <cellStyle name="Normal 20 5 5 2" xfId="24708" xr:uid="{00000000-0005-0000-0000-0000143D0000}"/>
    <cellStyle name="Normal 20 5 6" xfId="23231" xr:uid="{00000000-0005-0000-0000-0000153D0000}"/>
    <cellStyle name="Normal 20 6" xfId="10456" xr:uid="{00000000-0005-0000-0000-0000163D0000}"/>
    <cellStyle name="Normal 20 6 2" xfId="13842" xr:uid="{00000000-0005-0000-0000-0000173D0000}"/>
    <cellStyle name="Normal 20 6 2 2" xfId="20626" xr:uid="{00000000-0005-0000-0000-0000183D0000}"/>
    <cellStyle name="Normal 20 6 2 2 2" xfId="35739" xr:uid="{00000000-0005-0000-0000-0000193D0000}"/>
    <cellStyle name="Normal 20 6 2 3" xfId="28971" xr:uid="{00000000-0005-0000-0000-00001A3D0000}"/>
    <cellStyle name="Normal 20 6 3" xfId="17242" xr:uid="{00000000-0005-0000-0000-00001B3D0000}"/>
    <cellStyle name="Normal 20 6 3 2" xfId="32355" xr:uid="{00000000-0005-0000-0000-00001C3D0000}"/>
    <cellStyle name="Normal 20 6 4" xfId="25587" xr:uid="{00000000-0005-0000-0000-00001D3D0000}"/>
    <cellStyle name="Normal 20 7" xfId="12127" xr:uid="{00000000-0005-0000-0000-00001E3D0000}"/>
    <cellStyle name="Normal 20 7 2" xfId="18910" xr:uid="{00000000-0005-0000-0000-00001F3D0000}"/>
    <cellStyle name="Normal 20 7 2 2" xfId="34023" xr:uid="{00000000-0005-0000-0000-0000203D0000}"/>
    <cellStyle name="Normal 20 7 3" xfId="27255" xr:uid="{00000000-0005-0000-0000-0000213D0000}"/>
    <cellStyle name="Normal 20 8" xfId="15516" xr:uid="{00000000-0005-0000-0000-0000223D0000}"/>
    <cellStyle name="Normal 20 8 2" xfId="30639" xr:uid="{00000000-0005-0000-0000-0000233D0000}"/>
    <cellStyle name="Normal 20 9" xfId="8716" xr:uid="{00000000-0005-0000-0000-0000243D0000}"/>
    <cellStyle name="Normal 20 9 2" xfId="23871" xr:uid="{00000000-0005-0000-0000-0000253D0000}"/>
    <cellStyle name="Normal 21" xfId="68" xr:uid="{00000000-0005-0000-0000-0000263D0000}"/>
    <cellStyle name="Normal 21 10" xfId="22366" xr:uid="{00000000-0005-0000-0000-0000273D0000}"/>
    <cellStyle name="Normal 21 2" xfId="979" xr:uid="{00000000-0005-0000-0000-0000283D0000}"/>
    <cellStyle name="Normal 21 2 10" xfId="6980" xr:uid="{00000000-0005-0000-0000-0000293D0000}"/>
    <cellStyle name="Normal 21 2 2" xfId="7190" xr:uid="{00000000-0005-0000-0000-00002A3D0000}"/>
    <cellStyle name="Normal 21 2 2 2" xfId="7607" xr:uid="{00000000-0005-0000-0000-00002B3D0000}"/>
    <cellStyle name="Normal 21 2 2 2 2" xfId="10329" xr:uid="{00000000-0005-0000-0000-00002C3D0000}"/>
    <cellStyle name="Normal 21 2 2 2 2 2" xfId="12066" xr:uid="{00000000-0005-0000-0000-00002D3D0000}"/>
    <cellStyle name="Normal 21 2 2 2 2 2 2" xfId="15451" xr:uid="{00000000-0005-0000-0000-00002E3D0000}"/>
    <cellStyle name="Normal 21 2 2 2 2 2 2 2" xfId="22235" xr:uid="{00000000-0005-0000-0000-00002F3D0000}"/>
    <cellStyle name="Normal 21 2 2 2 2 2 2 2 2" xfId="37348" xr:uid="{00000000-0005-0000-0000-0000303D0000}"/>
    <cellStyle name="Normal 21 2 2 2 2 2 2 3" xfId="30580" xr:uid="{00000000-0005-0000-0000-0000313D0000}"/>
    <cellStyle name="Normal 21 2 2 2 2 2 3" xfId="18851" xr:uid="{00000000-0005-0000-0000-0000323D0000}"/>
    <cellStyle name="Normal 21 2 2 2 2 2 3 2" xfId="33964" xr:uid="{00000000-0005-0000-0000-0000333D0000}"/>
    <cellStyle name="Normal 21 2 2 2 2 2 4" xfId="27196" xr:uid="{00000000-0005-0000-0000-0000343D0000}"/>
    <cellStyle name="Normal 21 2 2 2 2 3" xfId="13738" xr:uid="{00000000-0005-0000-0000-0000353D0000}"/>
    <cellStyle name="Normal 21 2 2 2 2 3 2" xfId="20522" xr:uid="{00000000-0005-0000-0000-0000363D0000}"/>
    <cellStyle name="Normal 21 2 2 2 2 3 2 2" xfId="35635" xr:uid="{00000000-0005-0000-0000-0000373D0000}"/>
    <cellStyle name="Normal 21 2 2 2 2 3 3" xfId="28867" xr:uid="{00000000-0005-0000-0000-0000383D0000}"/>
    <cellStyle name="Normal 21 2 2 2 2 4" xfId="17125" xr:uid="{00000000-0005-0000-0000-0000393D0000}"/>
    <cellStyle name="Normal 21 2 2 2 2 4 2" xfId="32248" xr:uid="{00000000-0005-0000-0000-00003A3D0000}"/>
    <cellStyle name="Normal 21 2 2 2 2 5" xfId="25483" xr:uid="{00000000-0005-0000-0000-00003B3D0000}"/>
    <cellStyle name="Normal 21 2 2 2 3" xfId="11232" xr:uid="{00000000-0005-0000-0000-00003C3D0000}"/>
    <cellStyle name="Normal 21 2 2 2 3 2" xfId="14617" xr:uid="{00000000-0005-0000-0000-00003D3D0000}"/>
    <cellStyle name="Normal 21 2 2 2 3 2 2" xfId="21401" xr:uid="{00000000-0005-0000-0000-00003E3D0000}"/>
    <cellStyle name="Normal 21 2 2 2 3 2 2 2" xfId="36514" xr:uid="{00000000-0005-0000-0000-00003F3D0000}"/>
    <cellStyle name="Normal 21 2 2 2 3 2 3" xfId="29746" xr:uid="{00000000-0005-0000-0000-0000403D0000}"/>
    <cellStyle name="Normal 21 2 2 2 3 3" xfId="18017" xr:uid="{00000000-0005-0000-0000-0000413D0000}"/>
    <cellStyle name="Normal 21 2 2 2 3 3 2" xfId="33130" xr:uid="{00000000-0005-0000-0000-0000423D0000}"/>
    <cellStyle name="Normal 21 2 2 2 3 4" xfId="26362" xr:uid="{00000000-0005-0000-0000-0000433D0000}"/>
    <cellStyle name="Normal 21 2 2 2 4" xfId="12902" xr:uid="{00000000-0005-0000-0000-0000443D0000}"/>
    <cellStyle name="Normal 21 2 2 2 4 2" xfId="19685" xr:uid="{00000000-0005-0000-0000-0000453D0000}"/>
    <cellStyle name="Normal 21 2 2 2 4 2 2" xfId="34798" xr:uid="{00000000-0005-0000-0000-0000463D0000}"/>
    <cellStyle name="Normal 21 2 2 2 4 3" xfId="28030" xr:uid="{00000000-0005-0000-0000-0000473D0000}"/>
    <cellStyle name="Normal 21 2 2 2 5" xfId="16290" xr:uid="{00000000-0005-0000-0000-0000483D0000}"/>
    <cellStyle name="Normal 21 2 2 2 5 2" xfId="31414" xr:uid="{00000000-0005-0000-0000-0000493D0000}"/>
    <cellStyle name="Normal 21 2 2 2 6" xfId="9492" xr:uid="{00000000-0005-0000-0000-00004A3D0000}"/>
    <cellStyle name="Normal 21 2 2 2 6 2" xfId="24646" xr:uid="{00000000-0005-0000-0000-00004B3D0000}"/>
    <cellStyle name="Normal 21 2 2 2 7" xfId="23093" xr:uid="{00000000-0005-0000-0000-00004C3D0000}"/>
    <cellStyle name="Normal 21 2 2 3" xfId="9914" xr:uid="{00000000-0005-0000-0000-00004D3D0000}"/>
    <cellStyle name="Normal 21 2 2 3 2" xfId="11650" xr:uid="{00000000-0005-0000-0000-00004E3D0000}"/>
    <cellStyle name="Normal 21 2 2 3 2 2" xfId="15035" xr:uid="{00000000-0005-0000-0000-00004F3D0000}"/>
    <cellStyle name="Normal 21 2 2 3 2 2 2" xfId="21819" xr:uid="{00000000-0005-0000-0000-0000503D0000}"/>
    <cellStyle name="Normal 21 2 2 3 2 2 2 2" xfId="36932" xr:uid="{00000000-0005-0000-0000-0000513D0000}"/>
    <cellStyle name="Normal 21 2 2 3 2 2 3" xfId="30164" xr:uid="{00000000-0005-0000-0000-0000523D0000}"/>
    <cellStyle name="Normal 21 2 2 3 2 3" xfId="18435" xr:uid="{00000000-0005-0000-0000-0000533D0000}"/>
    <cellStyle name="Normal 21 2 2 3 2 3 2" xfId="33548" xr:uid="{00000000-0005-0000-0000-0000543D0000}"/>
    <cellStyle name="Normal 21 2 2 3 2 4" xfId="26780" xr:uid="{00000000-0005-0000-0000-0000553D0000}"/>
    <cellStyle name="Normal 21 2 2 3 3" xfId="13322" xr:uid="{00000000-0005-0000-0000-0000563D0000}"/>
    <cellStyle name="Normal 21 2 2 3 3 2" xfId="20106" xr:uid="{00000000-0005-0000-0000-0000573D0000}"/>
    <cellStyle name="Normal 21 2 2 3 3 2 2" xfId="35219" xr:uid="{00000000-0005-0000-0000-0000583D0000}"/>
    <cellStyle name="Normal 21 2 2 3 3 3" xfId="28451" xr:uid="{00000000-0005-0000-0000-0000593D0000}"/>
    <cellStyle name="Normal 21 2 2 3 4" xfId="16708" xr:uid="{00000000-0005-0000-0000-00005A3D0000}"/>
    <cellStyle name="Normal 21 2 2 3 4 2" xfId="31832" xr:uid="{00000000-0005-0000-0000-00005B3D0000}"/>
    <cellStyle name="Normal 21 2 2 3 5" xfId="25067" xr:uid="{00000000-0005-0000-0000-00005C3D0000}"/>
    <cellStyle name="Normal 21 2 2 4" xfId="10817" xr:uid="{00000000-0005-0000-0000-00005D3D0000}"/>
    <cellStyle name="Normal 21 2 2 4 2" xfId="14201" xr:uid="{00000000-0005-0000-0000-00005E3D0000}"/>
    <cellStyle name="Normal 21 2 2 4 2 2" xfId="20985" xr:uid="{00000000-0005-0000-0000-00005F3D0000}"/>
    <cellStyle name="Normal 21 2 2 4 2 2 2" xfId="36098" xr:uid="{00000000-0005-0000-0000-0000603D0000}"/>
    <cellStyle name="Normal 21 2 2 4 2 3" xfId="29330" xr:uid="{00000000-0005-0000-0000-0000613D0000}"/>
    <cellStyle name="Normal 21 2 2 4 3" xfId="17601" xr:uid="{00000000-0005-0000-0000-0000623D0000}"/>
    <cellStyle name="Normal 21 2 2 4 3 2" xfId="32714" xr:uid="{00000000-0005-0000-0000-0000633D0000}"/>
    <cellStyle name="Normal 21 2 2 4 4" xfId="25946" xr:uid="{00000000-0005-0000-0000-0000643D0000}"/>
    <cellStyle name="Normal 21 2 2 5" xfId="12486" xr:uid="{00000000-0005-0000-0000-0000653D0000}"/>
    <cellStyle name="Normal 21 2 2 5 2" xfId="19269" xr:uid="{00000000-0005-0000-0000-0000663D0000}"/>
    <cellStyle name="Normal 21 2 2 5 2 2" xfId="34382" xr:uid="{00000000-0005-0000-0000-0000673D0000}"/>
    <cellStyle name="Normal 21 2 2 5 3" xfId="27614" xr:uid="{00000000-0005-0000-0000-0000683D0000}"/>
    <cellStyle name="Normal 21 2 2 6" xfId="15874" xr:uid="{00000000-0005-0000-0000-0000693D0000}"/>
    <cellStyle name="Normal 21 2 2 6 2" xfId="30998" xr:uid="{00000000-0005-0000-0000-00006A3D0000}"/>
    <cellStyle name="Normal 21 2 2 7" xfId="9076" xr:uid="{00000000-0005-0000-0000-00006B3D0000}"/>
    <cellStyle name="Normal 21 2 2 7 2" xfId="24230" xr:uid="{00000000-0005-0000-0000-00006C3D0000}"/>
    <cellStyle name="Normal 21 2 2 8" xfId="22677" xr:uid="{00000000-0005-0000-0000-00006D3D0000}"/>
    <cellStyle name="Normal 21 2 3" xfId="7399" xr:uid="{00000000-0005-0000-0000-00006E3D0000}"/>
    <cellStyle name="Normal 21 2 3 2" xfId="10121" xr:uid="{00000000-0005-0000-0000-00006F3D0000}"/>
    <cellStyle name="Normal 21 2 3 2 2" xfId="11858" xr:uid="{00000000-0005-0000-0000-0000703D0000}"/>
    <cellStyle name="Normal 21 2 3 2 2 2" xfId="15243" xr:uid="{00000000-0005-0000-0000-0000713D0000}"/>
    <cellStyle name="Normal 21 2 3 2 2 2 2" xfId="22027" xr:uid="{00000000-0005-0000-0000-0000723D0000}"/>
    <cellStyle name="Normal 21 2 3 2 2 2 2 2" xfId="37140" xr:uid="{00000000-0005-0000-0000-0000733D0000}"/>
    <cellStyle name="Normal 21 2 3 2 2 2 3" xfId="30372" xr:uid="{00000000-0005-0000-0000-0000743D0000}"/>
    <cellStyle name="Normal 21 2 3 2 2 3" xfId="18643" xr:uid="{00000000-0005-0000-0000-0000753D0000}"/>
    <cellStyle name="Normal 21 2 3 2 2 3 2" xfId="33756" xr:uid="{00000000-0005-0000-0000-0000763D0000}"/>
    <cellStyle name="Normal 21 2 3 2 2 4" xfId="26988" xr:uid="{00000000-0005-0000-0000-0000773D0000}"/>
    <cellStyle name="Normal 21 2 3 2 3" xfId="13530" xr:uid="{00000000-0005-0000-0000-0000783D0000}"/>
    <cellStyle name="Normal 21 2 3 2 3 2" xfId="20314" xr:uid="{00000000-0005-0000-0000-0000793D0000}"/>
    <cellStyle name="Normal 21 2 3 2 3 2 2" xfId="35427" xr:uid="{00000000-0005-0000-0000-00007A3D0000}"/>
    <cellStyle name="Normal 21 2 3 2 3 3" xfId="28659" xr:uid="{00000000-0005-0000-0000-00007B3D0000}"/>
    <cellStyle name="Normal 21 2 3 2 4" xfId="16917" xr:uid="{00000000-0005-0000-0000-00007C3D0000}"/>
    <cellStyle name="Normal 21 2 3 2 4 2" xfId="32040" xr:uid="{00000000-0005-0000-0000-00007D3D0000}"/>
    <cellStyle name="Normal 21 2 3 2 5" xfId="25275" xr:uid="{00000000-0005-0000-0000-00007E3D0000}"/>
    <cellStyle name="Normal 21 2 3 3" xfId="11024" xr:uid="{00000000-0005-0000-0000-00007F3D0000}"/>
    <cellStyle name="Normal 21 2 3 3 2" xfId="14409" xr:uid="{00000000-0005-0000-0000-0000803D0000}"/>
    <cellStyle name="Normal 21 2 3 3 2 2" xfId="21193" xr:uid="{00000000-0005-0000-0000-0000813D0000}"/>
    <cellStyle name="Normal 21 2 3 3 2 2 2" xfId="36306" xr:uid="{00000000-0005-0000-0000-0000823D0000}"/>
    <cellStyle name="Normal 21 2 3 3 2 3" xfId="29538" xr:uid="{00000000-0005-0000-0000-0000833D0000}"/>
    <cellStyle name="Normal 21 2 3 3 3" xfId="17809" xr:uid="{00000000-0005-0000-0000-0000843D0000}"/>
    <cellStyle name="Normal 21 2 3 3 3 2" xfId="32922" xr:uid="{00000000-0005-0000-0000-0000853D0000}"/>
    <cellStyle name="Normal 21 2 3 3 4" xfId="26154" xr:uid="{00000000-0005-0000-0000-0000863D0000}"/>
    <cellStyle name="Normal 21 2 3 4" xfId="12694" xr:uid="{00000000-0005-0000-0000-0000873D0000}"/>
    <cellStyle name="Normal 21 2 3 4 2" xfId="19477" xr:uid="{00000000-0005-0000-0000-0000883D0000}"/>
    <cellStyle name="Normal 21 2 3 4 2 2" xfId="34590" xr:uid="{00000000-0005-0000-0000-0000893D0000}"/>
    <cellStyle name="Normal 21 2 3 4 3" xfId="27822" xr:uid="{00000000-0005-0000-0000-00008A3D0000}"/>
    <cellStyle name="Normal 21 2 3 5" xfId="16082" xr:uid="{00000000-0005-0000-0000-00008B3D0000}"/>
    <cellStyle name="Normal 21 2 3 5 2" xfId="31206" xr:uid="{00000000-0005-0000-0000-00008C3D0000}"/>
    <cellStyle name="Normal 21 2 3 6" xfId="9284" xr:uid="{00000000-0005-0000-0000-00008D3D0000}"/>
    <cellStyle name="Normal 21 2 3 6 2" xfId="24438" xr:uid="{00000000-0005-0000-0000-00008E3D0000}"/>
    <cellStyle name="Normal 21 2 3 7" xfId="22885" xr:uid="{00000000-0005-0000-0000-00008F3D0000}"/>
    <cellStyle name="Normal 21 2 4" xfId="9706" xr:uid="{00000000-0005-0000-0000-0000903D0000}"/>
    <cellStyle name="Normal 21 2 4 2" xfId="11442" xr:uid="{00000000-0005-0000-0000-0000913D0000}"/>
    <cellStyle name="Normal 21 2 4 2 2" xfId="14827" xr:uid="{00000000-0005-0000-0000-0000923D0000}"/>
    <cellStyle name="Normal 21 2 4 2 2 2" xfId="21611" xr:uid="{00000000-0005-0000-0000-0000933D0000}"/>
    <cellStyle name="Normal 21 2 4 2 2 2 2" xfId="36724" xr:uid="{00000000-0005-0000-0000-0000943D0000}"/>
    <cellStyle name="Normal 21 2 4 2 2 3" xfId="29956" xr:uid="{00000000-0005-0000-0000-0000953D0000}"/>
    <cellStyle name="Normal 21 2 4 2 3" xfId="18227" xr:uid="{00000000-0005-0000-0000-0000963D0000}"/>
    <cellStyle name="Normal 21 2 4 2 3 2" xfId="33340" xr:uid="{00000000-0005-0000-0000-0000973D0000}"/>
    <cellStyle name="Normal 21 2 4 2 4" xfId="26572" xr:uid="{00000000-0005-0000-0000-0000983D0000}"/>
    <cellStyle name="Normal 21 2 4 3" xfId="13114" xr:uid="{00000000-0005-0000-0000-0000993D0000}"/>
    <cellStyle name="Normal 21 2 4 3 2" xfId="19898" xr:uid="{00000000-0005-0000-0000-00009A3D0000}"/>
    <cellStyle name="Normal 21 2 4 3 2 2" xfId="35011" xr:uid="{00000000-0005-0000-0000-00009B3D0000}"/>
    <cellStyle name="Normal 21 2 4 3 3" xfId="28243" xr:uid="{00000000-0005-0000-0000-00009C3D0000}"/>
    <cellStyle name="Normal 21 2 4 4" xfId="16500" xr:uid="{00000000-0005-0000-0000-00009D3D0000}"/>
    <cellStyle name="Normal 21 2 4 4 2" xfId="31624" xr:uid="{00000000-0005-0000-0000-00009E3D0000}"/>
    <cellStyle name="Normal 21 2 4 5" xfId="24859" xr:uid="{00000000-0005-0000-0000-00009F3D0000}"/>
    <cellStyle name="Normal 21 2 5" xfId="10609" xr:uid="{00000000-0005-0000-0000-0000A03D0000}"/>
    <cellStyle name="Normal 21 2 5 2" xfId="13993" xr:uid="{00000000-0005-0000-0000-0000A13D0000}"/>
    <cellStyle name="Normal 21 2 5 2 2" xfId="20777" xr:uid="{00000000-0005-0000-0000-0000A23D0000}"/>
    <cellStyle name="Normal 21 2 5 2 2 2" xfId="35890" xr:uid="{00000000-0005-0000-0000-0000A33D0000}"/>
    <cellStyle name="Normal 21 2 5 2 3" xfId="29122" xr:uid="{00000000-0005-0000-0000-0000A43D0000}"/>
    <cellStyle name="Normal 21 2 5 3" xfId="17393" xr:uid="{00000000-0005-0000-0000-0000A53D0000}"/>
    <cellStyle name="Normal 21 2 5 3 2" xfId="32506" xr:uid="{00000000-0005-0000-0000-0000A63D0000}"/>
    <cellStyle name="Normal 21 2 5 4" xfId="25738" xr:uid="{00000000-0005-0000-0000-0000A73D0000}"/>
    <cellStyle name="Normal 21 2 6" xfId="12278" xr:uid="{00000000-0005-0000-0000-0000A83D0000}"/>
    <cellStyle name="Normal 21 2 6 2" xfId="19061" xr:uid="{00000000-0005-0000-0000-0000A93D0000}"/>
    <cellStyle name="Normal 21 2 6 2 2" xfId="34174" xr:uid="{00000000-0005-0000-0000-0000AA3D0000}"/>
    <cellStyle name="Normal 21 2 6 3" xfId="27406" xr:uid="{00000000-0005-0000-0000-0000AB3D0000}"/>
    <cellStyle name="Normal 21 2 7" xfId="15666" xr:uid="{00000000-0005-0000-0000-0000AC3D0000}"/>
    <cellStyle name="Normal 21 2 7 2" xfId="30790" xr:uid="{00000000-0005-0000-0000-0000AD3D0000}"/>
    <cellStyle name="Normal 21 2 8" xfId="8867" xr:uid="{00000000-0005-0000-0000-0000AE3D0000}"/>
    <cellStyle name="Normal 21 2 8 2" xfId="24022" xr:uid="{00000000-0005-0000-0000-0000AF3D0000}"/>
    <cellStyle name="Normal 21 2 9" xfId="22469" xr:uid="{00000000-0005-0000-0000-0000B03D0000}"/>
    <cellStyle name="Normal 21 3" xfId="1260" xr:uid="{00000000-0005-0000-0000-0000B13D0000}"/>
    <cellStyle name="Normal 21 3 2" xfId="7504" xr:uid="{00000000-0005-0000-0000-0000B23D0000}"/>
    <cellStyle name="Normal 21 3 2 2" xfId="10226" xr:uid="{00000000-0005-0000-0000-0000B33D0000}"/>
    <cellStyle name="Normal 21 3 2 2 2" xfId="11963" xr:uid="{00000000-0005-0000-0000-0000B43D0000}"/>
    <cellStyle name="Normal 21 3 2 2 2 2" xfId="15348" xr:uid="{00000000-0005-0000-0000-0000B53D0000}"/>
    <cellStyle name="Normal 21 3 2 2 2 2 2" xfId="22132" xr:uid="{00000000-0005-0000-0000-0000B63D0000}"/>
    <cellStyle name="Normal 21 3 2 2 2 2 2 2" xfId="37245" xr:uid="{00000000-0005-0000-0000-0000B73D0000}"/>
    <cellStyle name="Normal 21 3 2 2 2 2 3" xfId="30477" xr:uid="{00000000-0005-0000-0000-0000B83D0000}"/>
    <cellStyle name="Normal 21 3 2 2 2 3" xfId="18748" xr:uid="{00000000-0005-0000-0000-0000B93D0000}"/>
    <cellStyle name="Normal 21 3 2 2 2 3 2" xfId="33861" xr:uid="{00000000-0005-0000-0000-0000BA3D0000}"/>
    <cellStyle name="Normal 21 3 2 2 2 4" xfId="27093" xr:uid="{00000000-0005-0000-0000-0000BB3D0000}"/>
    <cellStyle name="Normal 21 3 2 2 3" xfId="13635" xr:uid="{00000000-0005-0000-0000-0000BC3D0000}"/>
    <cellStyle name="Normal 21 3 2 2 3 2" xfId="20419" xr:uid="{00000000-0005-0000-0000-0000BD3D0000}"/>
    <cellStyle name="Normal 21 3 2 2 3 2 2" xfId="35532" xr:uid="{00000000-0005-0000-0000-0000BE3D0000}"/>
    <cellStyle name="Normal 21 3 2 2 3 3" xfId="28764" xr:uid="{00000000-0005-0000-0000-0000BF3D0000}"/>
    <cellStyle name="Normal 21 3 2 2 4" xfId="17022" xr:uid="{00000000-0005-0000-0000-0000C03D0000}"/>
    <cellStyle name="Normal 21 3 2 2 4 2" xfId="32145" xr:uid="{00000000-0005-0000-0000-0000C13D0000}"/>
    <cellStyle name="Normal 21 3 2 2 5" xfId="25380" xr:uid="{00000000-0005-0000-0000-0000C23D0000}"/>
    <cellStyle name="Normal 21 3 2 3" xfId="11129" xr:uid="{00000000-0005-0000-0000-0000C33D0000}"/>
    <cellStyle name="Normal 21 3 2 3 2" xfId="14514" xr:uid="{00000000-0005-0000-0000-0000C43D0000}"/>
    <cellStyle name="Normal 21 3 2 3 2 2" xfId="21298" xr:uid="{00000000-0005-0000-0000-0000C53D0000}"/>
    <cellStyle name="Normal 21 3 2 3 2 2 2" xfId="36411" xr:uid="{00000000-0005-0000-0000-0000C63D0000}"/>
    <cellStyle name="Normal 21 3 2 3 2 3" xfId="29643" xr:uid="{00000000-0005-0000-0000-0000C73D0000}"/>
    <cellStyle name="Normal 21 3 2 3 3" xfId="17914" xr:uid="{00000000-0005-0000-0000-0000C83D0000}"/>
    <cellStyle name="Normal 21 3 2 3 3 2" xfId="33027" xr:uid="{00000000-0005-0000-0000-0000C93D0000}"/>
    <cellStyle name="Normal 21 3 2 3 4" xfId="26259" xr:uid="{00000000-0005-0000-0000-0000CA3D0000}"/>
    <cellStyle name="Normal 21 3 2 4" xfId="12799" xr:uid="{00000000-0005-0000-0000-0000CB3D0000}"/>
    <cellStyle name="Normal 21 3 2 4 2" xfId="19582" xr:uid="{00000000-0005-0000-0000-0000CC3D0000}"/>
    <cellStyle name="Normal 21 3 2 4 2 2" xfId="34695" xr:uid="{00000000-0005-0000-0000-0000CD3D0000}"/>
    <cellStyle name="Normal 21 3 2 4 3" xfId="27927" xr:uid="{00000000-0005-0000-0000-0000CE3D0000}"/>
    <cellStyle name="Normal 21 3 2 5" xfId="16187" xr:uid="{00000000-0005-0000-0000-0000CF3D0000}"/>
    <cellStyle name="Normal 21 3 2 5 2" xfId="31311" xr:uid="{00000000-0005-0000-0000-0000D03D0000}"/>
    <cellStyle name="Normal 21 3 2 6" xfId="9389" xr:uid="{00000000-0005-0000-0000-0000D13D0000}"/>
    <cellStyle name="Normal 21 3 2 6 2" xfId="24543" xr:uid="{00000000-0005-0000-0000-0000D23D0000}"/>
    <cellStyle name="Normal 21 3 2 7" xfId="22990" xr:uid="{00000000-0005-0000-0000-0000D33D0000}"/>
    <cellStyle name="Normal 21 3 3" xfId="8262" xr:uid="{00000000-0005-0000-0000-0000D43D0000}"/>
    <cellStyle name="Normal 21 3 3 2" xfId="11547" xr:uid="{00000000-0005-0000-0000-0000D53D0000}"/>
    <cellStyle name="Normal 21 3 3 2 2" xfId="14932" xr:uid="{00000000-0005-0000-0000-0000D63D0000}"/>
    <cellStyle name="Normal 21 3 3 2 2 2" xfId="21716" xr:uid="{00000000-0005-0000-0000-0000D73D0000}"/>
    <cellStyle name="Normal 21 3 3 2 2 2 2" xfId="36829" xr:uid="{00000000-0005-0000-0000-0000D83D0000}"/>
    <cellStyle name="Normal 21 3 3 2 2 3" xfId="30061" xr:uid="{00000000-0005-0000-0000-0000D93D0000}"/>
    <cellStyle name="Normal 21 3 3 2 3" xfId="18332" xr:uid="{00000000-0005-0000-0000-0000DA3D0000}"/>
    <cellStyle name="Normal 21 3 3 2 3 2" xfId="33445" xr:uid="{00000000-0005-0000-0000-0000DB3D0000}"/>
    <cellStyle name="Normal 21 3 3 2 4" xfId="26677" xr:uid="{00000000-0005-0000-0000-0000DC3D0000}"/>
    <cellStyle name="Normal 21 3 3 3" xfId="13219" xr:uid="{00000000-0005-0000-0000-0000DD3D0000}"/>
    <cellStyle name="Normal 21 3 3 3 2" xfId="20003" xr:uid="{00000000-0005-0000-0000-0000DE3D0000}"/>
    <cellStyle name="Normal 21 3 3 3 2 2" xfId="35116" xr:uid="{00000000-0005-0000-0000-0000DF3D0000}"/>
    <cellStyle name="Normal 21 3 3 3 3" xfId="28348" xr:uid="{00000000-0005-0000-0000-0000E03D0000}"/>
    <cellStyle name="Normal 21 3 3 4" xfId="16605" xr:uid="{00000000-0005-0000-0000-0000E13D0000}"/>
    <cellStyle name="Normal 21 3 3 4 2" xfId="31729" xr:uid="{00000000-0005-0000-0000-0000E23D0000}"/>
    <cellStyle name="Normal 21 3 3 5" xfId="9811" xr:uid="{00000000-0005-0000-0000-0000E33D0000}"/>
    <cellStyle name="Normal 21 3 3 5 2" xfId="24964" xr:uid="{00000000-0005-0000-0000-0000E43D0000}"/>
    <cellStyle name="Normal 21 3 3 6" xfId="23468" xr:uid="{00000000-0005-0000-0000-0000E53D0000}"/>
    <cellStyle name="Normal 21 3 4" xfId="10714" xr:uid="{00000000-0005-0000-0000-0000E63D0000}"/>
    <cellStyle name="Normal 21 3 4 2" xfId="14098" xr:uid="{00000000-0005-0000-0000-0000E73D0000}"/>
    <cellStyle name="Normal 21 3 4 2 2" xfId="20882" xr:uid="{00000000-0005-0000-0000-0000E83D0000}"/>
    <cellStyle name="Normal 21 3 4 2 2 2" xfId="35995" xr:uid="{00000000-0005-0000-0000-0000E93D0000}"/>
    <cellStyle name="Normal 21 3 4 2 3" xfId="29227" xr:uid="{00000000-0005-0000-0000-0000EA3D0000}"/>
    <cellStyle name="Normal 21 3 4 3" xfId="17498" xr:uid="{00000000-0005-0000-0000-0000EB3D0000}"/>
    <cellStyle name="Normal 21 3 4 3 2" xfId="32611" xr:uid="{00000000-0005-0000-0000-0000EC3D0000}"/>
    <cellStyle name="Normal 21 3 4 4" xfId="25843" xr:uid="{00000000-0005-0000-0000-0000ED3D0000}"/>
    <cellStyle name="Normal 21 3 5" xfId="12383" xr:uid="{00000000-0005-0000-0000-0000EE3D0000}"/>
    <cellStyle name="Normal 21 3 5 2" xfId="19166" xr:uid="{00000000-0005-0000-0000-0000EF3D0000}"/>
    <cellStyle name="Normal 21 3 5 2 2" xfId="34279" xr:uid="{00000000-0005-0000-0000-0000F03D0000}"/>
    <cellStyle name="Normal 21 3 5 3" xfId="27511" xr:uid="{00000000-0005-0000-0000-0000F13D0000}"/>
    <cellStyle name="Normal 21 3 6" xfId="15771" xr:uid="{00000000-0005-0000-0000-0000F23D0000}"/>
    <cellStyle name="Normal 21 3 6 2" xfId="30895" xr:uid="{00000000-0005-0000-0000-0000F33D0000}"/>
    <cellStyle name="Normal 21 3 7" xfId="8973" xr:uid="{00000000-0005-0000-0000-0000F43D0000}"/>
    <cellStyle name="Normal 21 3 7 2" xfId="24127" xr:uid="{00000000-0005-0000-0000-0000F53D0000}"/>
    <cellStyle name="Normal 21 3 8" xfId="22574" xr:uid="{00000000-0005-0000-0000-0000F63D0000}"/>
    <cellStyle name="Normal 21 3 9" xfId="7087" xr:uid="{00000000-0005-0000-0000-0000F73D0000}"/>
    <cellStyle name="Normal 21 4" xfId="3556" xr:uid="{00000000-0005-0000-0000-0000F83D0000}"/>
    <cellStyle name="Normal 21 4 2" xfId="8458" xr:uid="{00000000-0005-0000-0000-0000F93D0000}"/>
    <cellStyle name="Normal 21 4 2 2" xfId="11755" xr:uid="{00000000-0005-0000-0000-0000FA3D0000}"/>
    <cellStyle name="Normal 21 4 2 2 2" xfId="15140" xr:uid="{00000000-0005-0000-0000-0000FB3D0000}"/>
    <cellStyle name="Normal 21 4 2 2 2 2" xfId="21924" xr:uid="{00000000-0005-0000-0000-0000FC3D0000}"/>
    <cellStyle name="Normal 21 4 2 2 2 2 2" xfId="37037" xr:uid="{00000000-0005-0000-0000-0000FD3D0000}"/>
    <cellStyle name="Normal 21 4 2 2 2 3" xfId="30269" xr:uid="{00000000-0005-0000-0000-0000FE3D0000}"/>
    <cellStyle name="Normal 21 4 2 2 3" xfId="18540" xr:uid="{00000000-0005-0000-0000-0000FF3D0000}"/>
    <cellStyle name="Normal 21 4 2 2 3 2" xfId="33653" xr:uid="{00000000-0005-0000-0000-0000003E0000}"/>
    <cellStyle name="Normal 21 4 2 2 4" xfId="26885" xr:uid="{00000000-0005-0000-0000-0000013E0000}"/>
    <cellStyle name="Normal 21 4 2 3" xfId="13427" xr:uid="{00000000-0005-0000-0000-0000023E0000}"/>
    <cellStyle name="Normal 21 4 2 3 2" xfId="20211" xr:uid="{00000000-0005-0000-0000-0000033E0000}"/>
    <cellStyle name="Normal 21 4 2 3 2 2" xfId="35324" xr:uid="{00000000-0005-0000-0000-0000043E0000}"/>
    <cellStyle name="Normal 21 4 2 3 3" xfId="28556" xr:uid="{00000000-0005-0000-0000-0000053E0000}"/>
    <cellStyle name="Normal 21 4 2 4" xfId="16814" xr:uid="{00000000-0005-0000-0000-0000063E0000}"/>
    <cellStyle name="Normal 21 4 2 4 2" xfId="31937" xr:uid="{00000000-0005-0000-0000-0000073E0000}"/>
    <cellStyle name="Normal 21 4 2 5" xfId="10018" xr:uid="{00000000-0005-0000-0000-0000083E0000}"/>
    <cellStyle name="Normal 21 4 2 5 2" xfId="25172" xr:uid="{00000000-0005-0000-0000-0000093E0000}"/>
    <cellStyle name="Normal 21 4 2 6" xfId="23702" xr:uid="{00000000-0005-0000-0000-00000A3E0000}"/>
    <cellStyle name="Normal 21 4 3" xfId="10921" xr:uid="{00000000-0005-0000-0000-00000B3E0000}"/>
    <cellStyle name="Normal 21 4 3 2" xfId="14306" xr:uid="{00000000-0005-0000-0000-00000C3E0000}"/>
    <cellStyle name="Normal 21 4 3 2 2" xfId="21090" xr:uid="{00000000-0005-0000-0000-00000D3E0000}"/>
    <cellStyle name="Normal 21 4 3 2 2 2" xfId="36203" xr:uid="{00000000-0005-0000-0000-00000E3E0000}"/>
    <cellStyle name="Normal 21 4 3 2 3" xfId="29435" xr:uid="{00000000-0005-0000-0000-00000F3E0000}"/>
    <cellStyle name="Normal 21 4 3 3" xfId="17706" xr:uid="{00000000-0005-0000-0000-0000103E0000}"/>
    <cellStyle name="Normal 21 4 3 3 2" xfId="32819" xr:uid="{00000000-0005-0000-0000-0000113E0000}"/>
    <cellStyle name="Normal 21 4 3 4" xfId="26051" xr:uid="{00000000-0005-0000-0000-0000123E0000}"/>
    <cellStyle name="Normal 21 4 4" xfId="12591" xr:uid="{00000000-0005-0000-0000-0000133E0000}"/>
    <cellStyle name="Normal 21 4 4 2" xfId="19374" xr:uid="{00000000-0005-0000-0000-0000143E0000}"/>
    <cellStyle name="Normal 21 4 4 2 2" xfId="34487" xr:uid="{00000000-0005-0000-0000-0000153E0000}"/>
    <cellStyle name="Normal 21 4 4 3" xfId="27719" xr:uid="{00000000-0005-0000-0000-0000163E0000}"/>
    <cellStyle name="Normal 21 4 5" xfId="15979" xr:uid="{00000000-0005-0000-0000-0000173E0000}"/>
    <cellStyle name="Normal 21 4 5 2" xfId="31103" xr:uid="{00000000-0005-0000-0000-0000183E0000}"/>
    <cellStyle name="Normal 21 4 6" xfId="9181" xr:uid="{00000000-0005-0000-0000-0000193E0000}"/>
    <cellStyle name="Normal 21 4 6 2" xfId="24335" xr:uid="{00000000-0005-0000-0000-00001A3E0000}"/>
    <cellStyle name="Normal 21 4 7" xfId="22782" xr:uid="{00000000-0005-0000-0000-00001B3E0000}"/>
    <cellStyle name="Normal 21 5" xfId="8040" xr:uid="{00000000-0005-0000-0000-00001C3E0000}"/>
    <cellStyle name="Normal 21 5 2" xfId="11339" xr:uid="{00000000-0005-0000-0000-00001D3E0000}"/>
    <cellStyle name="Normal 21 5 2 2" xfId="14724" xr:uid="{00000000-0005-0000-0000-00001E3E0000}"/>
    <cellStyle name="Normal 21 5 2 2 2" xfId="21508" xr:uid="{00000000-0005-0000-0000-00001F3E0000}"/>
    <cellStyle name="Normal 21 5 2 2 2 2" xfId="36621" xr:uid="{00000000-0005-0000-0000-0000203E0000}"/>
    <cellStyle name="Normal 21 5 2 2 3" xfId="29853" xr:uid="{00000000-0005-0000-0000-0000213E0000}"/>
    <cellStyle name="Normal 21 5 2 3" xfId="18124" xr:uid="{00000000-0005-0000-0000-0000223E0000}"/>
    <cellStyle name="Normal 21 5 2 3 2" xfId="33237" xr:uid="{00000000-0005-0000-0000-0000233E0000}"/>
    <cellStyle name="Normal 21 5 2 4" xfId="26469" xr:uid="{00000000-0005-0000-0000-0000243E0000}"/>
    <cellStyle name="Normal 21 5 3" xfId="13011" xr:uid="{00000000-0005-0000-0000-0000253E0000}"/>
    <cellStyle name="Normal 21 5 3 2" xfId="19795" xr:uid="{00000000-0005-0000-0000-0000263E0000}"/>
    <cellStyle name="Normal 21 5 3 2 2" xfId="34908" xr:uid="{00000000-0005-0000-0000-0000273E0000}"/>
    <cellStyle name="Normal 21 5 3 3" xfId="28140" xr:uid="{00000000-0005-0000-0000-0000283E0000}"/>
    <cellStyle name="Normal 21 5 4" xfId="16397" xr:uid="{00000000-0005-0000-0000-0000293E0000}"/>
    <cellStyle name="Normal 21 5 4 2" xfId="31521" xr:uid="{00000000-0005-0000-0000-00002A3E0000}"/>
    <cellStyle name="Normal 21 5 5" xfId="9603" xr:uid="{00000000-0005-0000-0000-00002B3E0000}"/>
    <cellStyle name="Normal 21 5 5 2" xfId="24756" xr:uid="{00000000-0005-0000-0000-00002C3E0000}"/>
    <cellStyle name="Normal 21 5 6" xfId="23232" xr:uid="{00000000-0005-0000-0000-00002D3E0000}"/>
    <cellStyle name="Normal 21 6" xfId="10505" xr:uid="{00000000-0005-0000-0000-00002E3E0000}"/>
    <cellStyle name="Normal 21 6 2" xfId="13890" xr:uid="{00000000-0005-0000-0000-00002F3E0000}"/>
    <cellStyle name="Normal 21 6 2 2" xfId="20674" xr:uid="{00000000-0005-0000-0000-0000303E0000}"/>
    <cellStyle name="Normal 21 6 2 2 2" xfId="35787" xr:uid="{00000000-0005-0000-0000-0000313E0000}"/>
    <cellStyle name="Normal 21 6 2 3" xfId="29019" xr:uid="{00000000-0005-0000-0000-0000323E0000}"/>
    <cellStyle name="Normal 21 6 3" xfId="17290" xr:uid="{00000000-0005-0000-0000-0000333E0000}"/>
    <cellStyle name="Normal 21 6 3 2" xfId="32403" xr:uid="{00000000-0005-0000-0000-0000343E0000}"/>
    <cellStyle name="Normal 21 6 4" xfId="25635" xr:uid="{00000000-0005-0000-0000-0000353E0000}"/>
    <cellStyle name="Normal 21 7" xfId="12175" xr:uid="{00000000-0005-0000-0000-0000363E0000}"/>
    <cellStyle name="Normal 21 7 2" xfId="18958" xr:uid="{00000000-0005-0000-0000-0000373E0000}"/>
    <cellStyle name="Normal 21 7 2 2" xfId="34071" xr:uid="{00000000-0005-0000-0000-0000383E0000}"/>
    <cellStyle name="Normal 21 7 3" xfId="27303" xr:uid="{00000000-0005-0000-0000-0000393E0000}"/>
    <cellStyle name="Normal 21 8" xfId="15564" xr:uid="{00000000-0005-0000-0000-00003A3E0000}"/>
    <cellStyle name="Normal 21 8 2" xfId="30687" xr:uid="{00000000-0005-0000-0000-00003B3E0000}"/>
    <cellStyle name="Normal 21 9" xfId="8764" xr:uid="{00000000-0005-0000-0000-00003C3E0000}"/>
    <cellStyle name="Normal 21 9 2" xfId="23919" xr:uid="{00000000-0005-0000-0000-00003D3E0000}"/>
    <cellStyle name="Normal 22" xfId="161" xr:uid="{00000000-0005-0000-0000-00003E3E0000}"/>
    <cellStyle name="Normal 22 10" xfId="22370" xr:uid="{00000000-0005-0000-0000-00003F3E0000}"/>
    <cellStyle name="Normal 22 11" xfId="6879" xr:uid="{00000000-0005-0000-0000-0000403E0000}"/>
    <cellStyle name="Normal 22 2" xfId="972" xr:uid="{00000000-0005-0000-0000-0000413E0000}"/>
    <cellStyle name="Normal 22 2 10" xfId="6984" xr:uid="{00000000-0005-0000-0000-0000423E0000}"/>
    <cellStyle name="Normal 22 2 2" xfId="7194" xr:uid="{00000000-0005-0000-0000-0000433E0000}"/>
    <cellStyle name="Normal 22 2 2 2" xfId="7611" xr:uid="{00000000-0005-0000-0000-0000443E0000}"/>
    <cellStyle name="Normal 22 2 2 2 2" xfId="10333" xr:uid="{00000000-0005-0000-0000-0000453E0000}"/>
    <cellStyle name="Normal 22 2 2 2 2 2" xfId="12070" xr:uid="{00000000-0005-0000-0000-0000463E0000}"/>
    <cellStyle name="Normal 22 2 2 2 2 2 2" xfId="15455" xr:uid="{00000000-0005-0000-0000-0000473E0000}"/>
    <cellStyle name="Normal 22 2 2 2 2 2 2 2" xfId="22239" xr:uid="{00000000-0005-0000-0000-0000483E0000}"/>
    <cellStyle name="Normal 22 2 2 2 2 2 2 2 2" xfId="37352" xr:uid="{00000000-0005-0000-0000-0000493E0000}"/>
    <cellStyle name="Normal 22 2 2 2 2 2 2 3" xfId="30584" xr:uid="{00000000-0005-0000-0000-00004A3E0000}"/>
    <cellStyle name="Normal 22 2 2 2 2 2 3" xfId="18855" xr:uid="{00000000-0005-0000-0000-00004B3E0000}"/>
    <cellStyle name="Normal 22 2 2 2 2 2 3 2" xfId="33968" xr:uid="{00000000-0005-0000-0000-00004C3E0000}"/>
    <cellStyle name="Normal 22 2 2 2 2 2 4" xfId="27200" xr:uid="{00000000-0005-0000-0000-00004D3E0000}"/>
    <cellStyle name="Normal 22 2 2 2 2 3" xfId="13742" xr:uid="{00000000-0005-0000-0000-00004E3E0000}"/>
    <cellStyle name="Normal 22 2 2 2 2 3 2" xfId="20526" xr:uid="{00000000-0005-0000-0000-00004F3E0000}"/>
    <cellStyle name="Normal 22 2 2 2 2 3 2 2" xfId="35639" xr:uid="{00000000-0005-0000-0000-0000503E0000}"/>
    <cellStyle name="Normal 22 2 2 2 2 3 3" xfId="28871" xr:uid="{00000000-0005-0000-0000-0000513E0000}"/>
    <cellStyle name="Normal 22 2 2 2 2 4" xfId="17129" xr:uid="{00000000-0005-0000-0000-0000523E0000}"/>
    <cellStyle name="Normal 22 2 2 2 2 4 2" xfId="32252" xr:uid="{00000000-0005-0000-0000-0000533E0000}"/>
    <cellStyle name="Normal 22 2 2 2 2 5" xfId="25487" xr:uid="{00000000-0005-0000-0000-0000543E0000}"/>
    <cellStyle name="Normal 22 2 2 2 3" xfId="11236" xr:uid="{00000000-0005-0000-0000-0000553E0000}"/>
    <cellStyle name="Normal 22 2 2 2 3 2" xfId="14621" xr:uid="{00000000-0005-0000-0000-0000563E0000}"/>
    <cellStyle name="Normal 22 2 2 2 3 2 2" xfId="21405" xr:uid="{00000000-0005-0000-0000-0000573E0000}"/>
    <cellStyle name="Normal 22 2 2 2 3 2 2 2" xfId="36518" xr:uid="{00000000-0005-0000-0000-0000583E0000}"/>
    <cellStyle name="Normal 22 2 2 2 3 2 3" xfId="29750" xr:uid="{00000000-0005-0000-0000-0000593E0000}"/>
    <cellStyle name="Normal 22 2 2 2 3 3" xfId="18021" xr:uid="{00000000-0005-0000-0000-00005A3E0000}"/>
    <cellStyle name="Normal 22 2 2 2 3 3 2" xfId="33134" xr:uid="{00000000-0005-0000-0000-00005B3E0000}"/>
    <cellStyle name="Normal 22 2 2 2 3 4" xfId="26366" xr:uid="{00000000-0005-0000-0000-00005C3E0000}"/>
    <cellStyle name="Normal 22 2 2 2 4" xfId="12906" xr:uid="{00000000-0005-0000-0000-00005D3E0000}"/>
    <cellStyle name="Normal 22 2 2 2 4 2" xfId="19689" xr:uid="{00000000-0005-0000-0000-00005E3E0000}"/>
    <cellStyle name="Normal 22 2 2 2 4 2 2" xfId="34802" xr:uid="{00000000-0005-0000-0000-00005F3E0000}"/>
    <cellStyle name="Normal 22 2 2 2 4 3" xfId="28034" xr:uid="{00000000-0005-0000-0000-0000603E0000}"/>
    <cellStyle name="Normal 22 2 2 2 5" xfId="16294" xr:uid="{00000000-0005-0000-0000-0000613E0000}"/>
    <cellStyle name="Normal 22 2 2 2 5 2" xfId="31418" xr:uid="{00000000-0005-0000-0000-0000623E0000}"/>
    <cellStyle name="Normal 22 2 2 2 6" xfId="9496" xr:uid="{00000000-0005-0000-0000-0000633E0000}"/>
    <cellStyle name="Normal 22 2 2 2 6 2" xfId="24650" xr:uid="{00000000-0005-0000-0000-0000643E0000}"/>
    <cellStyle name="Normal 22 2 2 2 7" xfId="23097" xr:uid="{00000000-0005-0000-0000-0000653E0000}"/>
    <cellStyle name="Normal 22 2 2 3" xfId="9918" xr:uid="{00000000-0005-0000-0000-0000663E0000}"/>
    <cellStyle name="Normal 22 2 2 3 2" xfId="11654" xr:uid="{00000000-0005-0000-0000-0000673E0000}"/>
    <cellStyle name="Normal 22 2 2 3 2 2" xfId="15039" xr:uid="{00000000-0005-0000-0000-0000683E0000}"/>
    <cellStyle name="Normal 22 2 2 3 2 2 2" xfId="21823" xr:uid="{00000000-0005-0000-0000-0000693E0000}"/>
    <cellStyle name="Normal 22 2 2 3 2 2 2 2" xfId="36936" xr:uid="{00000000-0005-0000-0000-00006A3E0000}"/>
    <cellStyle name="Normal 22 2 2 3 2 2 3" xfId="30168" xr:uid="{00000000-0005-0000-0000-00006B3E0000}"/>
    <cellStyle name="Normal 22 2 2 3 2 3" xfId="18439" xr:uid="{00000000-0005-0000-0000-00006C3E0000}"/>
    <cellStyle name="Normal 22 2 2 3 2 3 2" xfId="33552" xr:uid="{00000000-0005-0000-0000-00006D3E0000}"/>
    <cellStyle name="Normal 22 2 2 3 2 4" xfId="26784" xr:uid="{00000000-0005-0000-0000-00006E3E0000}"/>
    <cellStyle name="Normal 22 2 2 3 3" xfId="13326" xr:uid="{00000000-0005-0000-0000-00006F3E0000}"/>
    <cellStyle name="Normal 22 2 2 3 3 2" xfId="20110" xr:uid="{00000000-0005-0000-0000-0000703E0000}"/>
    <cellStyle name="Normal 22 2 2 3 3 2 2" xfId="35223" xr:uid="{00000000-0005-0000-0000-0000713E0000}"/>
    <cellStyle name="Normal 22 2 2 3 3 3" xfId="28455" xr:uid="{00000000-0005-0000-0000-0000723E0000}"/>
    <cellStyle name="Normal 22 2 2 3 4" xfId="16712" xr:uid="{00000000-0005-0000-0000-0000733E0000}"/>
    <cellStyle name="Normal 22 2 2 3 4 2" xfId="31836" xr:uid="{00000000-0005-0000-0000-0000743E0000}"/>
    <cellStyle name="Normal 22 2 2 3 5" xfId="25071" xr:uid="{00000000-0005-0000-0000-0000753E0000}"/>
    <cellStyle name="Normal 22 2 2 4" xfId="10821" xr:uid="{00000000-0005-0000-0000-0000763E0000}"/>
    <cellStyle name="Normal 22 2 2 4 2" xfId="14205" xr:uid="{00000000-0005-0000-0000-0000773E0000}"/>
    <cellStyle name="Normal 22 2 2 4 2 2" xfId="20989" xr:uid="{00000000-0005-0000-0000-0000783E0000}"/>
    <cellStyle name="Normal 22 2 2 4 2 2 2" xfId="36102" xr:uid="{00000000-0005-0000-0000-0000793E0000}"/>
    <cellStyle name="Normal 22 2 2 4 2 3" xfId="29334" xr:uid="{00000000-0005-0000-0000-00007A3E0000}"/>
    <cellStyle name="Normal 22 2 2 4 3" xfId="17605" xr:uid="{00000000-0005-0000-0000-00007B3E0000}"/>
    <cellStyle name="Normal 22 2 2 4 3 2" xfId="32718" xr:uid="{00000000-0005-0000-0000-00007C3E0000}"/>
    <cellStyle name="Normal 22 2 2 4 4" xfId="25950" xr:uid="{00000000-0005-0000-0000-00007D3E0000}"/>
    <cellStyle name="Normal 22 2 2 5" xfId="12490" xr:uid="{00000000-0005-0000-0000-00007E3E0000}"/>
    <cellStyle name="Normal 22 2 2 5 2" xfId="19273" xr:uid="{00000000-0005-0000-0000-00007F3E0000}"/>
    <cellStyle name="Normal 22 2 2 5 2 2" xfId="34386" xr:uid="{00000000-0005-0000-0000-0000803E0000}"/>
    <cellStyle name="Normal 22 2 2 5 3" xfId="27618" xr:uid="{00000000-0005-0000-0000-0000813E0000}"/>
    <cellStyle name="Normal 22 2 2 6" xfId="15878" xr:uid="{00000000-0005-0000-0000-0000823E0000}"/>
    <cellStyle name="Normal 22 2 2 6 2" xfId="31002" xr:uid="{00000000-0005-0000-0000-0000833E0000}"/>
    <cellStyle name="Normal 22 2 2 7" xfId="9080" xr:uid="{00000000-0005-0000-0000-0000843E0000}"/>
    <cellStyle name="Normal 22 2 2 7 2" xfId="24234" xr:uid="{00000000-0005-0000-0000-0000853E0000}"/>
    <cellStyle name="Normal 22 2 2 8" xfId="22681" xr:uid="{00000000-0005-0000-0000-0000863E0000}"/>
    <cellStyle name="Normal 22 2 3" xfId="7403" xr:uid="{00000000-0005-0000-0000-0000873E0000}"/>
    <cellStyle name="Normal 22 2 3 2" xfId="10125" xr:uid="{00000000-0005-0000-0000-0000883E0000}"/>
    <cellStyle name="Normal 22 2 3 2 2" xfId="11862" xr:uid="{00000000-0005-0000-0000-0000893E0000}"/>
    <cellStyle name="Normal 22 2 3 2 2 2" xfId="15247" xr:uid="{00000000-0005-0000-0000-00008A3E0000}"/>
    <cellStyle name="Normal 22 2 3 2 2 2 2" xfId="22031" xr:uid="{00000000-0005-0000-0000-00008B3E0000}"/>
    <cellStyle name="Normal 22 2 3 2 2 2 2 2" xfId="37144" xr:uid="{00000000-0005-0000-0000-00008C3E0000}"/>
    <cellStyle name="Normal 22 2 3 2 2 2 3" xfId="30376" xr:uid="{00000000-0005-0000-0000-00008D3E0000}"/>
    <cellStyle name="Normal 22 2 3 2 2 3" xfId="18647" xr:uid="{00000000-0005-0000-0000-00008E3E0000}"/>
    <cellStyle name="Normal 22 2 3 2 2 3 2" xfId="33760" xr:uid="{00000000-0005-0000-0000-00008F3E0000}"/>
    <cellStyle name="Normal 22 2 3 2 2 4" xfId="26992" xr:uid="{00000000-0005-0000-0000-0000903E0000}"/>
    <cellStyle name="Normal 22 2 3 2 3" xfId="13534" xr:uid="{00000000-0005-0000-0000-0000913E0000}"/>
    <cellStyle name="Normal 22 2 3 2 3 2" xfId="20318" xr:uid="{00000000-0005-0000-0000-0000923E0000}"/>
    <cellStyle name="Normal 22 2 3 2 3 2 2" xfId="35431" xr:uid="{00000000-0005-0000-0000-0000933E0000}"/>
    <cellStyle name="Normal 22 2 3 2 3 3" xfId="28663" xr:uid="{00000000-0005-0000-0000-0000943E0000}"/>
    <cellStyle name="Normal 22 2 3 2 4" xfId="16921" xr:uid="{00000000-0005-0000-0000-0000953E0000}"/>
    <cellStyle name="Normal 22 2 3 2 4 2" xfId="32044" xr:uid="{00000000-0005-0000-0000-0000963E0000}"/>
    <cellStyle name="Normal 22 2 3 2 5" xfId="25279" xr:uid="{00000000-0005-0000-0000-0000973E0000}"/>
    <cellStyle name="Normal 22 2 3 3" xfId="11028" xr:uid="{00000000-0005-0000-0000-0000983E0000}"/>
    <cellStyle name="Normal 22 2 3 3 2" xfId="14413" xr:uid="{00000000-0005-0000-0000-0000993E0000}"/>
    <cellStyle name="Normal 22 2 3 3 2 2" xfId="21197" xr:uid="{00000000-0005-0000-0000-00009A3E0000}"/>
    <cellStyle name="Normal 22 2 3 3 2 2 2" xfId="36310" xr:uid="{00000000-0005-0000-0000-00009B3E0000}"/>
    <cellStyle name="Normal 22 2 3 3 2 3" xfId="29542" xr:uid="{00000000-0005-0000-0000-00009C3E0000}"/>
    <cellStyle name="Normal 22 2 3 3 3" xfId="17813" xr:uid="{00000000-0005-0000-0000-00009D3E0000}"/>
    <cellStyle name="Normal 22 2 3 3 3 2" xfId="32926" xr:uid="{00000000-0005-0000-0000-00009E3E0000}"/>
    <cellStyle name="Normal 22 2 3 3 4" xfId="26158" xr:uid="{00000000-0005-0000-0000-00009F3E0000}"/>
    <cellStyle name="Normal 22 2 3 4" xfId="12698" xr:uid="{00000000-0005-0000-0000-0000A03E0000}"/>
    <cellStyle name="Normal 22 2 3 4 2" xfId="19481" xr:uid="{00000000-0005-0000-0000-0000A13E0000}"/>
    <cellStyle name="Normal 22 2 3 4 2 2" xfId="34594" xr:uid="{00000000-0005-0000-0000-0000A23E0000}"/>
    <cellStyle name="Normal 22 2 3 4 3" xfId="27826" xr:uid="{00000000-0005-0000-0000-0000A33E0000}"/>
    <cellStyle name="Normal 22 2 3 5" xfId="16086" xr:uid="{00000000-0005-0000-0000-0000A43E0000}"/>
    <cellStyle name="Normal 22 2 3 5 2" xfId="31210" xr:uid="{00000000-0005-0000-0000-0000A53E0000}"/>
    <cellStyle name="Normal 22 2 3 6" xfId="9288" xr:uid="{00000000-0005-0000-0000-0000A63E0000}"/>
    <cellStyle name="Normal 22 2 3 6 2" xfId="24442" xr:uid="{00000000-0005-0000-0000-0000A73E0000}"/>
    <cellStyle name="Normal 22 2 3 7" xfId="22889" xr:uid="{00000000-0005-0000-0000-0000A83E0000}"/>
    <cellStyle name="Normal 22 2 4" xfId="9710" xr:uid="{00000000-0005-0000-0000-0000A93E0000}"/>
    <cellStyle name="Normal 22 2 4 2" xfId="11446" xr:uid="{00000000-0005-0000-0000-0000AA3E0000}"/>
    <cellStyle name="Normal 22 2 4 2 2" xfId="14831" xr:uid="{00000000-0005-0000-0000-0000AB3E0000}"/>
    <cellStyle name="Normal 22 2 4 2 2 2" xfId="21615" xr:uid="{00000000-0005-0000-0000-0000AC3E0000}"/>
    <cellStyle name="Normal 22 2 4 2 2 2 2" xfId="36728" xr:uid="{00000000-0005-0000-0000-0000AD3E0000}"/>
    <cellStyle name="Normal 22 2 4 2 2 3" xfId="29960" xr:uid="{00000000-0005-0000-0000-0000AE3E0000}"/>
    <cellStyle name="Normal 22 2 4 2 3" xfId="18231" xr:uid="{00000000-0005-0000-0000-0000AF3E0000}"/>
    <cellStyle name="Normal 22 2 4 2 3 2" xfId="33344" xr:uid="{00000000-0005-0000-0000-0000B03E0000}"/>
    <cellStyle name="Normal 22 2 4 2 4" xfId="26576" xr:uid="{00000000-0005-0000-0000-0000B13E0000}"/>
    <cellStyle name="Normal 22 2 4 3" xfId="13118" xr:uid="{00000000-0005-0000-0000-0000B23E0000}"/>
    <cellStyle name="Normal 22 2 4 3 2" xfId="19902" xr:uid="{00000000-0005-0000-0000-0000B33E0000}"/>
    <cellStyle name="Normal 22 2 4 3 2 2" xfId="35015" xr:uid="{00000000-0005-0000-0000-0000B43E0000}"/>
    <cellStyle name="Normal 22 2 4 3 3" xfId="28247" xr:uid="{00000000-0005-0000-0000-0000B53E0000}"/>
    <cellStyle name="Normal 22 2 4 4" xfId="16504" xr:uid="{00000000-0005-0000-0000-0000B63E0000}"/>
    <cellStyle name="Normal 22 2 4 4 2" xfId="31628" xr:uid="{00000000-0005-0000-0000-0000B73E0000}"/>
    <cellStyle name="Normal 22 2 4 5" xfId="24863" xr:uid="{00000000-0005-0000-0000-0000B83E0000}"/>
    <cellStyle name="Normal 22 2 5" xfId="10613" xr:uid="{00000000-0005-0000-0000-0000B93E0000}"/>
    <cellStyle name="Normal 22 2 5 2" xfId="13997" xr:uid="{00000000-0005-0000-0000-0000BA3E0000}"/>
    <cellStyle name="Normal 22 2 5 2 2" xfId="20781" xr:uid="{00000000-0005-0000-0000-0000BB3E0000}"/>
    <cellStyle name="Normal 22 2 5 2 2 2" xfId="35894" xr:uid="{00000000-0005-0000-0000-0000BC3E0000}"/>
    <cellStyle name="Normal 22 2 5 2 3" xfId="29126" xr:uid="{00000000-0005-0000-0000-0000BD3E0000}"/>
    <cellStyle name="Normal 22 2 5 3" xfId="17397" xr:uid="{00000000-0005-0000-0000-0000BE3E0000}"/>
    <cellStyle name="Normal 22 2 5 3 2" xfId="32510" xr:uid="{00000000-0005-0000-0000-0000BF3E0000}"/>
    <cellStyle name="Normal 22 2 5 4" xfId="25742" xr:uid="{00000000-0005-0000-0000-0000C03E0000}"/>
    <cellStyle name="Normal 22 2 6" xfId="12282" xr:uid="{00000000-0005-0000-0000-0000C13E0000}"/>
    <cellStyle name="Normal 22 2 6 2" xfId="19065" xr:uid="{00000000-0005-0000-0000-0000C23E0000}"/>
    <cellStyle name="Normal 22 2 6 2 2" xfId="34178" xr:uid="{00000000-0005-0000-0000-0000C33E0000}"/>
    <cellStyle name="Normal 22 2 6 3" xfId="27410" xr:uid="{00000000-0005-0000-0000-0000C43E0000}"/>
    <cellStyle name="Normal 22 2 7" xfId="15670" xr:uid="{00000000-0005-0000-0000-0000C53E0000}"/>
    <cellStyle name="Normal 22 2 7 2" xfId="30794" xr:uid="{00000000-0005-0000-0000-0000C63E0000}"/>
    <cellStyle name="Normal 22 2 8" xfId="8871" xr:uid="{00000000-0005-0000-0000-0000C73E0000}"/>
    <cellStyle name="Normal 22 2 8 2" xfId="24026" xr:uid="{00000000-0005-0000-0000-0000C83E0000}"/>
    <cellStyle name="Normal 22 2 9" xfId="22473" xr:uid="{00000000-0005-0000-0000-0000C93E0000}"/>
    <cellStyle name="Normal 22 3" xfId="7091" xr:uid="{00000000-0005-0000-0000-0000CA3E0000}"/>
    <cellStyle name="Normal 22 3 2" xfId="7508" xr:uid="{00000000-0005-0000-0000-0000CB3E0000}"/>
    <cellStyle name="Normal 22 3 2 2" xfId="10230" xr:uid="{00000000-0005-0000-0000-0000CC3E0000}"/>
    <cellStyle name="Normal 22 3 2 2 2" xfId="11967" xr:uid="{00000000-0005-0000-0000-0000CD3E0000}"/>
    <cellStyle name="Normal 22 3 2 2 2 2" xfId="15352" xr:uid="{00000000-0005-0000-0000-0000CE3E0000}"/>
    <cellStyle name="Normal 22 3 2 2 2 2 2" xfId="22136" xr:uid="{00000000-0005-0000-0000-0000CF3E0000}"/>
    <cellStyle name="Normal 22 3 2 2 2 2 2 2" xfId="37249" xr:uid="{00000000-0005-0000-0000-0000D03E0000}"/>
    <cellStyle name="Normal 22 3 2 2 2 2 3" xfId="30481" xr:uid="{00000000-0005-0000-0000-0000D13E0000}"/>
    <cellStyle name="Normal 22 3 2 2 2 3" xfId="18752" xr:uid="{00000000-0005-0000-0000-0000D23E0000}"/>
    <cellStyle name="Normal 22 3 2 2 2 3 2" xfId="33865" xr:uid="{00000000-0005-0000-0000-0000D33E0000}"/>
    <cellStyle name="Normal 22 3 2 2 2 4" xfId="27097" xr:uid="{00000000-0005-0000-0000-0000D43E0000}"/>
    <cellStyle name="Normal 22 3 2 2 3" xfId="13639" xr:uid="{00000000-0005-0000-0000-0000D53E0000}"/>
    <cellStyle name="Normal 22 3 2 2 3 2" xfId="20423" xr:uid="{00000000-0005-0000-0000-0000D63E0000}"/>
    <cellStyle name="Normal 22 3 2 2 3 2 2" xfId="35536" xr:uid="{00000000-0005-0000-0000-0000D73E0000}"/>
    <cellStyle name="Normal 22 3 2 2 3 3" xfId="28768" xr:uid="{00000000-0005-0000-0000-0000D83E0000}"/>
    <cellStyle name="Normal 22 3 2 2 4" xfId="17026" xr:uid="{00000000-0005-0000-0000-0000D93E0000}"/>
    <cellStyle name="Normal 22 3 2 2 4 2" xfId="32149" xr:uid="{00000000-0005-0000-0000-0000DA3E0000}"/>
    <cellStyle name="Normal 22 3 2 2 5" xfId="25384" xr:uid="{00000000-0005-0000-0000-0000DB3E0000}"/>
    <cellStyle name="Normal 22 3 2 3" xfId="11133" xr:uid="{00000000-0005-0000-0000-0000DC3E0000}"/>
    <cellStyle name="Normal 22 3 2 3 2" xfId="14518" xr:uid="{00000000-0005-0000-0000-0000DD3E0000}"/>
    <cellStyle name="Normal 22 3 2 3 2 2" xfId="21302" xr:uid="{00000000-0005-0000-0000-0000DE3E0000}"/>
    <cellStyle name="Normal 22 3 2 3 2 2 2" xfId="36415" xr:uid="{00000000-0005-0000-0000-0000DF3E0000}"/>
    <cellStyle name="Normal 22 3 2 3 2 3" xfId="29647" xr:uid="{00000000-0005-0000-0000-0000E03E0000}"/>
    <cellStyle name="Normal 22 3 2 3 3" xfId="17918" xr:uid="{00000000-0005-0000-0000-0000E13E0000}"/>
    <cellStyle name="Normal 22 3 2 3 3 2" xfId="33031" xr:uid="{00000000-0005-0000-0000-0000E23E0000}"/>
    <cellStyle name="Normal 22 3 2 3 4" xfId="26263" xr:uid="{00000000-0005-0000-0000-0000E33E0000}"/>
    <cellStyle name="Normal 22 3 2 4" xfId="12803" xr:uid="{00000000-0005-0000-0000-0000E43E0000}"/>
    <cellStyle name="Normal 22 3 2 4 2" xfId="19586" xr:uid="{00000000-0005-0000-0000-0000E53E0000}"/>
    <cellStyle name="Normal 22 3 2 4 2 2" xfId="34699" xr:uid="{00000000-0005-0000-0000-0000E63E0000}"/>
    <cellStyle name="Normal 22 3 2 4 3" xfId="27931" xr:uid="{00000000-0005-0000-0000-0000E73E0000}"/>
    <cellStyle name="Normal 22 3 2 5" xfId="16191" xr:uid="{00000000-0005-0000-0000-0000E83E0000}"/>
    <cellStyle name="Normal 22 3 2 5 2" xfId="31315" xr:uid="{00000000-0005-0000-0000-0000E93E0000}"/>
    <cellStyle name="Normal 22 3 2 6" xfId="9393" xr:uid="{00000000-0005-0000-0000-0000EA3E0000}"/>
    <cellStyle name="Normal 22 3 2 6 2" xfId="24547" xr:uid="{00000000-0005-0000-0000-0000EB3E0000}"/>
    <cellStyle name="Normal 22 3 2 7" xfId="22994" xr:uid="{00000000-0005-0000-0000-0000EC3E0000}"/>
    <cellStyle name="Normal 22 3 3" xfId="9815" xr:uid="{00000000-0005-0000-0000-0000ED3E0000}"/>
    <cellStyle name="Normal 22 3 3 2" xfId="11551" xr:uid="{00000000-0005-0000-0000-0000EE3E0000}"/>
    <cellStyle name="Normal 22 3 3 2 2" xfId="14936" xr:uid="{00000000-0005-0000-0000-0000EF3E0000}"/>
    <cellStyle name="Normal 22 3 3 2 2 2" xfId="21720" xr:uid="{00000000-0005-0000-0000-0000F03E0000}"/>
    <cellStyle name="Normal 22 3 3 2 2 2 2" xfId="36833" xr:uid="{00000000-0005-0000-0000-0000F13E0000}"/>
    <cellStyle name="Normal 22 3 3 2 2 3" xfId="30065" xr:uid="{00000000-0005-0000-0000-0000F23E0000}"/>
    <cellStyle name="Normal 22 3 3 2 3" xfId="18336" xr:uid="{00000000-0005-0000-0000-0000F33E0000}"/>
    <cellStyle name="Normal 22 3 3 2 3 2" xfId="33449" xr:uid="{00000000-0005-0000-0000-0000F43E0000}"/>
    <cellStyle name="Normal 22 3 3 2 4" xfId="26681" xr:uid="{00000000-0005-0000-0000-0000F53E0000}"/>
    <cellStyle name="Normal 22 3 3 3" xfId="13223" xr:uid="{00000000-0005-0000-0000-0000F63E0000}"/>
    <cellStyle name="Normal 22 3 3 3 2" xfId="20007" xr:uid="{00000000-0005-0000-0000-0000F73E0000}"/>
    <cellStyle name="Normal 22 3 3 3 2 2" xfId="35120" xr:uid="{00000000-0005-0000-0000-0000F83E0000}"/>
    <cellStyle name="Normal 22 3 3 3 3" xfId="28352" xr:uid="{00000000-0005-0000-0000-0000F93E0000}"/>
    <cellStyle name="Normal 22 3 3 4" xfId="16609" xr:uid="{00000000-0005-0000-0000-0000FA3E0000}"/>
    <cellStyle name="Normal 22 3 3 4 2" xfId="31733" xr:uid="{00000000-0005-0000-0000-0000FB3E0000}"/>
    <cellStyle name="Normal 22 3 3 5" xfId="24968" xr:uid="{00000000-0005-0000-0000-0000FC3E0000}"/>
    <cellStyle name="Normal 22 3 4" xfId="10718" xr:uid="{00000000-0005-0000-0000-0000FD3E0000}"/>
    <cellStyle name="Normal 22 3 4 2" xfId="14102" xr:uid="{00000000-0005-0000-0000-0000FE3E0000}"/>
    <cellStyle name="Normal 22 3 4 2 2" xfId="20886" xr:uid="{00000000-0005-0000-0000-0000FF3E0000}"/>
    <cellStyle name="Normal 22 3 4 2 2 2" xfId="35999" xr:uid="{00000000-0005-0000-0000-0000003F0000}"/>
    <cellStyle name="Normal 22 3 4 2 3" xfId="29231" xr:uid="{00000000-0005-0000-0000-0000013F0000}"/>
    <cellStyle name="Normal 22 3 4 3" xfId="17502" xr:uid="{00000000-0005-0000-0000-0000023F0000}"/>
    <cellStyle name="Normal 22 3 4 3 2" xfId="32615" xr:uid="{00000000-0005-0000-0000-0000033F0000}"/>
    <cellStyle name="Normal 22 3 4 4" xfId="25847" xr:uid="{00000000-0005-0000-0000-0000043F0000}"/>
    <cellStyle name="Normal 22 3 5" xfId="12387" xr:uid="{00000000-0005-0000-0000-0000053F0000}"/>
    <cellStyle name="Normal 22 3 5 2" xfId="19170" xr:uid="{00000000-0005-0000-0000-0000063F0000}"/>
    <cellStyle name="Normal 22 3 5 2 2" xfId="34283" xr:uid="{00000000-0005-0000-0000-0000073F0000}"/>
    <cellStyle name="Normal 22 3 5 3" xfId="27515" xr:uid="{00000000-0005-0000-0000-0000083F0000}"/>
    <cellStyle name="Normal 22 3 6" xfId="15775" xr:uid="{00000000-0005-0000-0000-0000093F0000}"/>
    <cellStyle name="Normal 22 3 6 2" xfId="30899" xr:uid="{00000000-0005-0000-0000-00000A3F0000}"/>
    <cellStyle name="Normal 22 3 7" xfId="8977" xr:uid="{00000000-0005-0000-0000-00000B3F0000}"/>
    <cellStyle name="Normal 22 3 7 2" xfId="24131" xr:uid="{00000000-0005-0000-0000-00000C3F0000}"/>
    <cellStyle name="Normal 22 3 8" xfId="22578" xr:uid="{00000000-0005-0000-0000-00000D3F0000}"/>
    <cellStyle name="Normal 22 4" xfId="7300" xr:uid="{00000000-0005-0000-0000-00000E3F0000}"/>
    <cellStyle name="Normal 22 4 2" xfId="10022" xr:uid="{00000000-0005-0000-0000-00000F3F0000}"/>
    <cellStyle name="Normal 22 4 2 2" xfId="11759" xr:uid="{00000000-0005-0000-0000-0000103F0000}"/>
    <cellStyle name="Normal 22 4 2 2 2" xfId="15144" xr:uid="{00000000-0005-0000-0000-0000113F0000}"/>
    <cellStyle name="Normal 22 4 2 2 2 2" xfId="21928" xr:uid="{00000000-0005-0000-0000-0000123F0000}"/>
    <cellStyle name="Normal 22 4 2 2 2 2 2" xfId="37041" xr:uid="{00000000-0005-0000-0000-0000133F0000}"/>
    <cellStyle name="Normal 22 4 2 2 2 3" xfId="30273" xr:uid="{00000000-0005-0000-0000-0000143F0000}"/>
    <cellStyle name="Normal 22 4 2 2 3" xfId="18544" xr:uid="{00000000-0005-0000-0000-0000153F0000}"/>
    <cellStyle name="Normal 22 4 2 2 3 2" xfId="33657" xr:uid="{00000000-0005-0000-0000-0000163F0000}"/>
    <cellStyle name="Normal 22 4 2 2 4" xfId="26889" xr:uid="{00000000-0005-0000-0000-0000173F0000}"/>
    <cellStyle name="Normal 22 4 2 3" xfId="13431" xr:uid="{00000000-0005-0000-0000-0000183F0000}"/>
    <cellStyle name="Normal 22 4 2 3 2" xfId="20215" xr:uid="{00000000-0005-0000-0000-0000193F0000}"/>
    <cellStyle name="Normal 22 4 2 3 2 2" xfId="35328" xr:uid="{00000000-0005-0000-0000-00001A3F0000}"/>
    <cellStyle name="Normal 22 4 2 3 3" xfId="28560" xr:uid="{00000000-0005-0000-0000-00001B3F0000}"/>
    <cellStyle name="Normal 22 4 2 4" xfId="16818" xr:uid="{00000000-0005-0000-0000-00001C3F0000}"/>
    <cellStyle name="Normal 22 4 2 4 2" xfId="31941" xr:uid="{00000000-0005-0000-0000-00001D3F0000}"/>
    <cellStyle name="Normal 22 4 2 5" xfId="25176" xr:uid="{00000000-0005-0000-0000-00001E3F0000}"/>
    <cellStyle name="Normal 22 4 3" xfId="10925" xr:uid="{00000000-0005-0000-0000-00001F3F0000}"/>
    <cellStyle name="Normal 22 4 3 2" xfId="14310" xr:uid="{00000000-0005-0000-0000-0000203F0000}"/>
    <cellStyle name="Normal 22 4 3 2 2" xfId="21094" xr:uid="{00000000-0005-0000-0000-0000213F0000}"/>
    <cellStyle name="Normal 22 4 3 2 2 2" xfId="36207" xr:uid="{00000000-0005-0000-0000-0000223F0000}"/>
    <cellStyle name="Normal 22 4 3 2 3" xfId="29439" xr:uid="{00000000-0005-0000-0000-0000233F0000}"/>
    <cellStyle name="Normal 22 4 3 3" xfId="17710" xr:uid="{00000000-0005-0000-0000-0000243F0000}"/>
    <cellStyle name="Normal 22 4 3 3 2" xfId="32823" xr:uid="{00000000-0005-0000-0000-0000253F0000}"/>
    <cellStyle name="Normal 22 4 3 4" xfId="26055" xr:uid="{00000000-0005-0000-0000-0000263F0000}"/>
    <cellStyle name="Normal 22 4 4" xfId="12595" xr:uid="{00000000-0005-0000-0000-0000273F0000}"/>
    <cellStyle name="Normal 22 4 4 2" xfId="19378" xr:uid="{00000000-0005-0000-0000-0000283F0000}"/>
    <cellStyle name="Normal 22 4 4 2 2" xfId="34491" xr:uid="{00000000-0005-0000-0000-0000293F0000}"/>
    <cellStyle name="Normal 22 4 4 3" xfId="27723" xr:uid="{00000000-0005-0000-0000-00002A3F0000}"/>
    <cellStyle name="Normal 22 4 5" xfId="15983" xr:uid="{00000000-0005-0000-0000-00002B3F0000}"/>
    <cellStyle name="Normal 22 4 5 2" xfId="31107" xr:uid="{00000000-0005-0000-0000-00002C3F0000}"/>
    <cellStyle name="Normal 22 4 6" xfId="9185" xr:uid="{00000000-0005-0000-0000-00002D3F0000}"/>
    <cellStyle name="Normal 22 4 6 2" xfId="24339" xr:uid="{00000000-0005-0000-0000-00002E3F0000}"/>
    <cellStyle name="Normal 22 4 7" xfId="22786" xr:uid="{00000000-0005-0000-0000-00002F3F0000}"/>
    <cellStyle name="Normal 22 5" xfId="9607" xr:uid="{00000000-0005-0000-0000-0000303F0000}"/>
    <cellStyle name="Normal 22 5 2" xfId="11343" xr:uid="{00000000-0005-0000-0000-0000313F0000}"/>
    <cellStyle name="Normal 22 5 2 2" xfId="14728" xr:uid="{00000000-0005-0000-0000-0000323F0000}"/>
    <cellStyle name="Normal 22 5 2 2 2" xfId="21512" xr:uid="{00000000-0005-0000-0000-0000333F0000}"/>
    <cellStyle name="Normal 22 5 2 2 2 2" xfId="36625" xr:uid="{00000000-0005-0000-0000-0000343F0000}"/>
    <cellStyle name="Normal 22 5 2 2 3" xfId="29857" xr:uid="{00000000-0005-0000-0000-0000353F0000}"/>
    <cellStyle name="Normal 22 5 2 3" xfId="18128" xr:uid="{00000000-0005-0000-0000-0000363F0000}"/>
    <cellStyle name="Normal 22 5 2 3 2" xfId="33241" xr:uid="{00000000-0005-0000-0000-0000373F0000}"/>
    <cellStyle name="Normal 22 5 2 4" xfId="26473" xr:uid="{00000000-0005-0000-0000-0000383F0000}"/>
    <cellStyle name="Normal 22 5 3" xfId="13015" xr:uid="{00000000-0005-0000-0000-0000393F0000}"/>
    <cellStyle name="Normal 22 5 3 2" xfId="19799" xr:uid="{00000000-0005-0000-0000-00003A3F0000}"/>
    <cellStyle name="Normal 22 5 3 2 2" xfId="34912" xr:uid="{00000000-0005-0000-0000-00003B3F0000}"/>
    <cellStyle name="Normal 22 5 3 3" xfId="28144" xr:uid="{00000000-0005-0000-0000-00003C3F0000}"/>
    <cellStyle name="Normal 22 5 4" xfId="16401" xr:uid="{00000000-0005-0000-0000-00003D3F0000}"/>
    <cellStyle name="Normal 22 5 4 2" xfId="31525" xr:uid="{00000000-0005-0000-0000-00003E3F0000}"/>
    <cellStyle name="Normal 22 5 5" xfId="24760" xr:uid="{00000000-0005-0000-0000-00003F3F0000}"/>
    <cellStyle name="Normal 22 6" xfId="10510" xr:uid="{00000000-0005-0000-0000-0000403F0000}"/>
    <cellStyle name="Normal 22 6 2" xfId="13894" xr:uid="{00000000-0005-0000-0000-0000413F0000}"/>
    <cellStyle name="Normal 22 6 2 2" xfId="20678" xr:uid="{00000000-0005-0000-0000-0000423F0000}"/>
    <cellStyle name="Normal 22 6 2 2 2" xfId="35791" xr:uid="{00000000-0005-0000-0000-0000433F0000}"/>
    <cellStyle name="Normal 22 6 2 3" xfId="29023" xr:uid="{00000000-0005-0000-0000-0000443F0000}"/>
    <cellStyle name="Normal 22 6 3" xfId="17294" xr:uid="{00000000-0005-0000-0000-0000453F0000}"/>
    <cellStyle name="Normal 22 6 3 2" xfId="32407" xr:uid="{00000000-0005-0000-0000-0000463F0000}"/>
    <cellStyle name="Normal 22 6 4" xfId="25639" xr:uid="{00000000-0005-0000-0000-0000473F0000}"/>
    <cellStyle name="Normal 22 7" xfId="12179" xr:uid="{00000000-0005-0000-0000-0000483F0000}"/>
    <cellStyle name="Normal 22 7 2" xfId="18962" xr:uid="{00000000-0005-0000-0000-0000493F0000}"/>
    <cellStyle name="Normal 22 7 2 2" xfId="34075" xr:uid="{00000000-0005-0000-0000-00004A3F0000}"/>
    <cellStyle name="Normal 22 7 3" xfId="27307" xr:uid="{00000000-0005-0000-0000-00004B3F0000}"/>
    <cellStyle name="Normal 22 8" xfId="5652" xr:uid="{00000000-0005-0000-0000-00004C3F0000}"/>
    <cellStyle name="Normal 22 8 2" xfId="30691" xr:uid="{00000000-0005-0000-0000-00004D3F0000}"/>
    <cellStyle name="Normal 22 8 3" xfId="6710" xr:uid="{00000000-0005-0000-0000-00004E3F0000}"/>
    <cellStyle name="Normal 22 9" xfId="8768" xr:uid="{00000000-0005-0000-0000-00004F3F0000}"/>
    <cellStyle name="Normal 22 9 2" xfId="23923" xr:uid="{00000000-0005-0000-0000-0000503F0000}"/>
    <cellStyle name="Normal 23" xfId="487" xr:uid="{00000000-0005-0000-0000-0000513F0000}"/>
    <cellStyle name="Normal 23 10" xfId="2656" xr:uid="{00000000-0005-0000-0000-0000523F0000}"/>
    <cellStyle name="Normal 23 10 2" xfId="23924" xr:uid="{00000000-0005-0000-0000-0000533F0000}"/>
    <cellStyle name="Normal 23 10 3" xfId="8769" xr:uid="{00000000-0005-0000-0000-0000543F0000}"/>
    <cellStyle name="Normal 23 11" xfId="22371" xr:uid="{00000000-0005-0000-0000-0000553F0000}"/>
    <cellStyle name="Normal 23 12" xfId="6880" xr:uid="{00000000-0005-0000-0000-0000563F0000}"/>
    <cellStyle name="Normal 23 2" xfId="1439" xr:uid="{00000000-0005-0000-0000-0000573F0000}"/>
    <cellStyle name="Normal 23 2 10" xfId="6985" xr:uid="{00000000-0005-0000-0000-0000583F0000}"/>
    <cellStyle name="Normal 23 2 11" xfId="6058" xr:uid="{00000000-0005-0000-0000-0000593F0000}"/>
    <cellStyle name="Normal 23 2 12" xfId="4993" xr:uid="{00000000-0005-0000-0000-00005A3F0000}"/>
    <cellStyle name="Normal 23 2 2" xfId="2658" xr:uid="{00000000-0005-0000-0000-00005B3F0000}"/>
    <cellStyle name="Normal 23 2 2 10" xfId="6059" xr:uid="{00000000-0005-0000-0000-00005C3F0000}"/>
    <cellStyle name="Normal 23 2 2 11" xfId="4994" xr:uid="{00000000-0005-0000-0000-00005D3F0000}"/>
    <cellStyle name="Normal 23 2 2 2" xfId="7612" xr:uid="{00000000-0005-0000-0000-00005E3F0000}"/>
    <cellStyle name="Normal 23 2 2 2 2" xfId="10334" xr:uid="{00000000-0005-0000-0000-00005F3F0000}"/>
    <cellStyle name="Normal 23 2 2 2 2 2" xfId="12071" xr:uid="{00000000-0005-0000-0000-0000603F0000}"/>
    <cellStyle name="Normal 23 2 2 2 2 2 2" xfId="15456" xr:uid="{00000000-0005-0000-0000-0000613F0000}"/>
    <cellStyle name="Normal 23 2 2 2 2 2 2 2" xfId="22240" xr:uid="{00000000-0005-0000-0000-0000623F0000}"/>
    <cellStyle name="Normal 23 2 2 2 2 2 2 2 2" xfId="37353" xr:uid="{00000000-0005-0000-0000-0000633F0000}"/>
    <cellStyle name="Normal 23 2 2 2 2 2 2 3" xfId="30585" xr:uid="{00000000-0005-0000-0000-0000643F0000}"/>
    <cellStyle name="Normal 23 2 2 2 2 2 3" xfId="18856" xr:uid="{00000000-0005-0000-0000-0000653F0000}"/>
    <cellStyle name="Normal 23 2 2 2 2 2 3 2" xfId="33969" xr:uid="{00000000-0005-0000-0000-0000663F0000}"/>
    <cellStyle name="Normal 23 2 2 2 2 2 4" xfId="27201" xr:uid="{00000000-0005-0000-0000-0000673F0000}"/>
    <cellStyle name="Normal 23 2 2 2 2 3" xfId="13743" xr:uid="{00000000-0005-0000-0000-0000683F0000}"/>
    <cellStyle name="Normal 23 2 2 2 2 3 2" xfId="20527" xr:uid="{00000000-0005-0000-0000-0000693F0000}"/>
    <cellStyle name="Normal 23 2 2 2 2 3 2 2" xfId="35640" xr:uid="{00000000-0005-0000-0000-00006A3F0000}"/>
    <cellStyle name="Normal 23 2 2 2 2 3 3" xfId="28872" xr:uid="{00000000-0005-0000-0000-00006B3F0000}"/>
    <cellStyle name="Normal 23 2 2 2 2 4" xfId="17130" xr:uid="{00000000-0005-0000-0000-00006C3F0000}"/>
    <cellStyle name="Normal 23 2 2 2 2 4 2" xfId="32253" xr:uid="{00000000-0005-0000-0000-00006D3F0000}"/>
    <cellStyle name="Normal 23 2 2 2 2 5" xfId="25488" xr:uid="{00000000-0005-0000-0000-00006E3F0000}"/>
    <cellStyle name="Normal 23 2 2 2 3" xfId="11237" xr:uid="{00000000-0005-0000-0000-00006F3F0000}"/>
    <cellStyle name="Normal 23 2 2 2 3 2" xfId="14622" xr:uid="{00000000-0005-0000-0000-0000703F0000}"/>
    <cellStyle name="Normal 23 2 2 2 3 2 2" xfId="21406" xr:uid="{00000000-0005-0000-0000-0000713F0000}"/>
    <cellStyle name="Normal 23 2 2 2 3 2 2 2" xfId="36519" xr:uid="{00000000-0005-0000-0000-0000723F0000}"/>
    <cellStyle name="Normal 23 2 2 2 3 2 3" xfId="29751" xr:uid="{00000000-0005-0000-0000-0000733F0000}"/>
    <cellStyle name="Normal 23 2 2 2 3 3" xfId="18022" xr:uid="{00000000-0005-0000-0000-0000743F0000}"/>
    <cellStyle name="Normal 23 2 2 2 3 3 2" xfId="33135" xr:uid="{00000000-0005-0000-0000-0000753F0000}"/>
    <cellStyle name="Normal 23 2 2 2 3 4" xfId="26367" xr:uid="{00000000-0005-0000-0000-0000763F0000}"/>
    <cellStyle name="Normal 23 2 2 2 4" xfId="12907" xr:uid="{00000000-0005-0000-0000-0000773F0000}"/>
    <cellStyle name="Normal 23 2 2 2 4 2" xfId="19690" xr:uid="{00000000-0005-0000-0000-0000783F0000}"/>
    <cellStyle name="Normal 23 2 2 2 4 2 2" xfId="34803" xr:uid="{00000000-0005-0000-0000-0000793F0000}"/>
    <cellStyle name="Normal 23 2 2 2 4 3" xfId="28035" xr:uid="{00000000-0005-0000-0000-00007A3F0000}"/>
    <cellStyle name="Normal 23 2 2 2 5" xfId="16295" xr:uid="{00000000-0005-0000-0000-00007B3F0000}"/>
    <cellStyle name="Normal 23 2 2 2 5 2" xfId="31419" xr:uid="{00000000-0005-0000-0000-00007C3F0000}"/>
    <cellStyle name="Normal 23 2 2 2 6" xfId="9497" xr:uid="{00000000-0005-0000-0000-00007D3F0000}"/>
    <cellStyle name="Normal 23 2 2 2 6 2" xfId="24651" xr:uid="{00000000-0005-0000-0000-00007E3F0000}"/>
    <cellStyle name="Normal 23 2 2 2 7" xfId="23098" xr:uid="{00000000-0005-0000-0000-00007F3F0000}"/>
    <cellStyle name="Normal 23 2 2 3" xfId="7725" xr:uid="{00000000-0005-0000-0000-0000803F0000}"/>
    <cellStyle name="Normal 23 2 2 3 2" xfId="11655" xr:uid="{00000000-0005-0000-0000-0000813F0000}"/>
    <cellStyle name="Normal 23 2 2 3 2 2" xfId="15040" xr:uid="{00000000-0005-0000-0000-0000823F0000}"/>
    <cellStyle name="Normal 23 2 2 3 2 2 2" xfId="21824" xr:uid="{00000000-0005-0000-0000-0000833F0000}"/>
    <cellStyle name="Normal 23 2 2 3 2 2 2 2" xfId="36937" xr:uid="{00000000-0005-0000-0000-0000843F0000}"/>
    <cellStyle name="Normal 23 2 2 3 2 2 3" xfId="30169" xr:uid="{00000000-0005-0000-0000-0000853F0000}"/>
    <cellStyle name="Normal 23 2 2 3 2 3" xfId="18440" xr:uid="{00000000-0005-0000-0000-0000863F0000}"/>
    <cellStyle name="Normal 23 2 2 3 2 3 2" xfId="33553" xr:uid="{00000000-0005-0000-0000-0000873F0000}"/>
    <cellStyle name="Normal 23 2 2 3 2 4" xfId="26785" xr:uid="{00000000-0005-0000-0000-0000883F0000}"/>
    <cellStyle name="Normal 23 2 2 3 3" xfId="13327" xr:uid="{00000000-0005-0000-0000-0000893F0000}"/>
    <cellStyle name="Normal 23 2 2 3 3 2" xfId="20111" xr:uid="{00000000-0005-0000-0000-00008A3F0000}"/>
    <cellStyle name="Normal 23 2 2 3 3 2 2" xfId="35224" xr:uid="{00000000-0005-0000-0000-00008B3F0000}"/>
    <cellStyle name="Normal 23 2 2 3 3 3" xfId="28456" xr:uid="{00000000-0005-0000-0000-00008C3F0000}"/>
    <cellStyle name="Normal 23 2 2 3 4" xfId="16713" xr:uid="{00000000-0005-0000-0000-00008D3F0000}"/>
    <cellStyle name="Normal 23 2 2 3 4 2" xfId="31837" xr:uid="{00000000-0005-0000-0000-00008E3F0000}"/>
    <cellStyle name="Normal 23 2 2 3 5" xfId="9919" xr:uid="{00000000-0005-0000-0000-00008F3F0000}"/>
    <cellStyle name="Normal 23 2 2 3 5 2" xfId="25072" xr:uid="{00000000-0005-0000-0000-0000903F0000}"/>
    <cellStyle name="Normal 23 2 2 4" xfId="10822" xr:uid="{00000000-0005-0000-0000-0000913F0000}"/>
    <cellStyle name="Normal 23 2 2 4 2" xfId="14206" xr:uid="{00000000-0005-0000-0000-0000923F0000}"/>
    <cellStyle name="Normal 23 2 2 4 2 2" xfId="20990" xr:uid="{00000000-0005-0000-0000-0000933F0000}"/>
    <cellStyle name="Normal 23 2 2 4 2 2 2" xfId="36103" xr:uid="{00000000-0005-0000-0000-0000943F0000}"/>
    <cellStyle name="Normal 23 2 2 4 2 3" xfId="29335" xr:uid="{00000000-0005-0000-0000-0000953F0000}"/>
    <cellStyle name="Normal 23 2 2 4 3" xfId="17606" xr:uid="{00000000-0005-0000-0000-0000963F0000}"/>
    <cellStyle name="Normal 23 2 2 4 3 2" xfId="32719" xr:uid="{00000000-0005-0000-0000-0000973F0000}"/>
    <cellStyle name="Normal 23 2 2 4 4" xfId="25951" xr:uid="{00000000-0005-0000-0000-0000983F0000}"/>
    <cellStyle name="Normal 23 2 2 5" xfId="12491" xr:uid="{00000000-0005-0000-0000-0000993F0000}"/>
    <cellStyle name="Normal 23 2 2 5 2" xfId="19274" xr:uid="{00000000-0005-0000-0000-00009A3F0000}"/>
    <cellStyle name="Normal 23 2 2 5 2 2" xfId="34387" xr:uid="{00000000-0005-0000-0000-00009B3F0000}"/>
    <cellStyle name="Normal 23 2 2 5 3" xfId="27619" xr:uid="{00000000-0005-0000-0000-00009C3F0000}"/>
    <cellStyle name="Normal 23 2 2 6" xfId="15879" xr:uid="{00000000-0005-0000-0000-00009D3F0000}"/>
    <cellStyle name="Normal 23 2 2 6 2" xfId="31003" xr:uid="{00000000-0005-0000-0000-00009E3F0000}"/>
    <cellStyle name="Normal 23 2 2 7" xfId="9081" xr:uid="{00000000-0005-0000-0000-00009F3F0000}"/>
    <cellStyle name="Normal 23 2 2 7 2" xfId="24235" xr:uid="{00000000-0005-0000-0000-0000A03F0000}"/>
    <cellStyle name="Normal 23 2 2 8" xfId="22682" xr:uid="{00000000-0005-0000-0000-0000A13F0000}"/>
    <cellStyle name="Normal 23 2 2 9" xfId="7195" xr:uid="{00000000-0005-0000-0000-0000A23F0000}"/>
    <cellStyle name="Normal 23 2 3" xfId="2659" xr:uid="{00000000-0005-0000-0000-0000A33F0000}"/>
    <cellStyle name="Normal 23 2 3 10" xfId="4995" xr:uid="{00000000-0005-0000-0000-0000A43F0000}"/>
    <cellStyle name="Normal 23 2 3 2" xfId="8460" xr:uid="{00000000-0005-0000-0000-0000A53F0000}"/>
    <cellStyle name="Normal 23 2 3 2 2" xfId="11863" xr:uid="{00000000-0005-0000-0000-0000A63F0000}"/>
    <cellStyle name="Normal 23 2 3 2 2 2" xfId="15248" xr:uid="{00000000-0005-0000-0000-0000A73F0000}"/>
    <cellStyle name="Normal 23 2 3 2 2 2 2" xfId="22032" xr:uid="{00000000-0005-0000-0000-0000A83F0000}"/>
    <cellStyle name="Normal 23 2 3 2 2 2 2 2" xfId="37145" xr:uid="{00000000-0005-0000-0000-0000A93F0000}"/>
    <cellStyle name="Normal 23 2 3 2 2 2 3" xfId="30377" xr:uid="{00000000-0005-0000-0000-0000AA3F0000}"/>
    <cellStyle name="Normal 23 2 3 2 2 3" xfId="18648" xr:uid="{00000000-0005-0000-0000-0000AB3F0000}"/>
    <cellStyle name="Normal 23 2 3 2 2 3 2" xfId="33761" xr:uid="{00000000-0005-0000-0000-0000AC3F0000}"/>
    <cellStyle name="Normal 23 2 3 2 2 4" xfId="26993" xr:uid="{00000000-0005-0000-0000-0000AD3F0000}"/>
    <cellStyle name="Normal 23 2 3 2 3" xfId="13535" xr:uid="{00000000-0005-0000-0000-0000AE3F0000}"/>
    <cellStyle name="Normal 23 2 3 2 3 2" xfId="20319" xr:uid="{00000000-0005-0000-0000-0000AF3F0000}"/>
    <cellStyle name="Normal 23 2 3 2 3 2 2" xfId="35432" xr:uid="{00000000-0005-0000-0000-0000B03F0000}"/>
    <cellStyle name="Normal 23 2 3 2 3 3" xfId="28664" xr:uid="{00000000-0005-0000-0000-0000B13F0000}"/>
    <cellStyle name="Normal 23 2 3 2 4" xfId="16922" xr:uid="{00000000-0005-0000-0000-0000B23F0000}"/>
    <cellStyle name="Normal 23 2 3 2 4 2" xfId="32045" xr:uid="{00000000-0005-0000-0000-0000B33F0000}"/>
    <cellStyle name="Normal 23 2 3 2 5" xfId="10126" xr:uid="{00000000-0005-0000-0000-0000B43F0000}"/>
    <cellStyle name="Normal 23 2 3 2 5 2" xfId="25280" xr:uid="{00000000-0005-0000-0000-0000B53F0000}"/>
    <cellStyle name="Normal 23 2 3 2 6" xfId="23704" xr:uid="{00000000-0005-0000-0000-0000B63F0000}"/>
    <cellStyle name="Normal 23 2 3 3" xfId="7726" xr:uid="{00000000-0005-0000-0000-0000B73F0000}"/>
    <cellStyle name="Normal 23 2 3 3 2" xfId="14414" xr:uid="{00000000-0005-0000-0000-0000B83F0000}"/>
    <cellStyle name="Normal 23 2 3 3 2 2" xfId="21198" xr:uid="{00000000-0005-0000-0000-0000B93F0000}"/>
    <cellStyle name="Normal 23 2 3 3 2 2 2" xfId="36311" xr:uid="{00000000-0005-0000-0000-0000BA3F0000}"/>
    <cellStyle name="Normal 23 2 3 3 2 3" xfId="29543" xr:uid="{00000000-0005-0000-0000-0000BB3F0000}"/>
    <cellStyle name="Normal 23 2 3 3 3" xfId="17814" xr:uid="{00000000-0005-0000-0000-0000BC3F0000}"/>
    <cellStyle name="Normal 23 2 3 3 3 2" xfId="32927" xr:uid="{00000000-0005-0000-0000-0000BD3F0000}"/>
    <cellStyle name="Normal 23 2 3 3 4" xfId="11029" xr:uid="{00000000-0005-0000-0000-0000BE3F0000}"/>
    <cellStyle name="Normal 23 2 3 3 4 2" xfId="26159" xr:uid="{00000000-0005-0000-0000-0000BF3F0000}"/>
    <cellStyle name="Normal 23 2 3 4" xfId="12699" xr:uid="{00000000-0005-0000-0000-0000C03F0000}"/>
    <cellStyle name="Normal 23 2 3 4 2" xfId="19482" xr:uid="{00000000-0005-0000-0000-0000C13F0000}"/>
    <cellStyle name="Normal 23 2 3 4 2 2" xfId="34595" xr:uid="{00000000-0005-0000-0000-0000C23F0000}"/>
    <cellStyle name="Normal 23 2 3 4 3" xfId="27827" xr:uid="{00000000-0005-0000-0000-0000C33F0000}"/>
    <cellStyle name="Normal 23 2 3 5" xfId="16087" xr:uid="{00000000-0005-0000-0000-0000C43F0000}"/>
    <cellStyle name="Normal 23 2 3 5 2" xfId="31211" xr:uid="{00000000-0005-0000-0000-0000C53F0000}"/>
    <cellStyle name="Normal 23 2 3 6" xfId="9289" xr:uid="{00000000-0005-0000-0000-0000C63F0000}"/>
    <cellStyle name="Normal 23 2 3 6 2" xfId="24443" xr:uid="{00000000-0005-0000-0000-0000C73F0000}"/>
    <cellStyle name="Normal 23 2 3 7" xfId="22890" xr:uid="{00000000-0005-0000-0000-0000C83F0000}"/>
    <cellStyle name="Normal 23 2 3 8" xfId="7404" xr:uid="{00000000-0005-0000-0000-0000C93F0000}"/>
    <cellStyle name="Normal 23 2 3 9" xfId="6060" xr:uid="{00000000-0005-0000-0000-0000CA3F0000}"/>
    <cellStyle name="Normal 23 2 4" xfId="2660" xr:uid="{00000000-0005-0000-0000-0000CB3F0000}"/>
    <cellStyle name="Normal 23 2 4 2" xfId="11447" xr:uid="{00000000-0005-0000-0000-0000CC3F0000}"/>
    <cellStyle name="Normal 23 2 4 2 2" xfId="14832" xr:uid="{00000000-0005-0000-0000-0000CD3F0000}"/>
    <cellStyle name="Normal 23 2 4 2 2 2" xfId="21616" xr:uid="{00000000-0005-0000-0000-0000CE3F0000}"/>
    <cellStyle name="Normal 23 2 4 2 2 2 2" xfId="36729" xr:uid="{00000000-0005-0000-0000-0000CF3F0000}"/>
    <cellStyle name="Normal 23 2 4 2 2 3" xfId="29961" xr:uid="{00000000-0005-0000-0000-0000D03F0000}"/>
    <cellStyle name="Normal 23 2 4 2 3" xfId="18232" xr:uid="{00000000-0005-0000-0000-0000D13F0000}"/>
    <cellStyle name="Normal 23 2 4 2 3 2" xfId="33345" xr:uid="{00000000-0005-0000-0000-0000D23F0000}"/>
    <cellStyle name="Normal 23 2 4 2 4" xfId="26577" xr:uid="{00000000-0005-0000-0000-0000D33F0000}"/>
    <cellStyle name="Normal 23 2 4 3" xfId="13119" xr:uid="{00000000-0005-0000-0000-0000D43F0000}"/>
    <cellStyle name="Normal 23 2 4 3 2" xfId="19903" xr:uid="{00000000-0005-0000-0000-0000D53F0000}"/>
    <cellStyle name="Normal 23 2 4 3 2 2" xfId="35016" xr:uid="{00000000-0005-0000-0000-0000D63F0000}"/>
    <cellStyle name="Normal 23 2 4 3 3" xfId="28248" xr:uid="{00000000-0005-0000-0000-0000D73F0000}"/>
    <cellStyle name="Normal 23 2 4 4" xfId="16505" xr:uid="{00000000-0005-0000-0000-0000D83F0000}"/>
    <cellStyle name="Normal 23 2 4 4 2" xfId="31629" xr:uid="{00000000-0005-0000-0000-0000D93F0000}"/>
    <cellStyle name="Normal 23 2 4 5" xfId="9711" xr:uid="{00000000-0005-0000-0000-0000DA3F0000}"/>
    <cellStyle name="Normal 23 2 4 5 2" xfId="24864" xr:uid="{00000000-0005-0000-0000-0000DB3F0000}"/>
    <cellStyle name="Normal 23 2 4 6" xfId="6061" xr:uid="{00000000-0005-0000-0000-0000DC3F0000}"/>
    <cellStyle name="Normal 23 2 4 7" xfId="4996" xr:uid="{00000000-0005-0000-0000-0000DD3F0000}"/>
    <cellStyle name="Normal 23 2 5" xfId="2657" xr:uid="{00000000-0005-0000-0000-0000DE3F0000}"/>
    <cellStyle name="Normal 23 2 5 2" xfId="13998" xr:uid="{00000000-0005-0000-0000-0000DF3F0000}"/>
    <cellStyle name="Normal 23 2 5 2 2" xfId="20782" xr:uid="{00000000-0005-0000-0000-0000E03F0000}"/>
    <cellStyle name="Normal 23 2 5 2 2 2" xfId="35895" xr:uid="{00000000-0005-0000-0000-0000E13F0000}"/>
    <cellStyle name="Normal 23 2 5 2 3" xfId="29127" xr:uid="{00000000-0005-0000-0000-0000E23F0000}"/>
    <cellStyle name="Normal 23 2 5 3" xfId="17398" xr:uid="{00000000-0005-0000-0000-0000E33F0000}"/>
    <cellStyle name="Normal 23 2 5 3 2" xfId="32511" xr:uid="{00000000-0005-0000-0000-0000E43F0000}"/>
    <cellStyle name="Normal 23 2 5 4" xfId="10614" xr:uid="{00000000-0005-0000-0000-0000E53F0000}"/>
    <cellStyle name="Normal 23 2 5 4 2" xfId="25743" xr:uid="{00000000-0005-0000-0000-0000E63F0000}"/>
    <cellStyle name="Normal 23 2 5 5" xfId="23233" xr:uid="{00000000-0005-0000-0000-0000E73F0000}"/>
    <cellStyle name="Normal 23 2 5 6" xfId="8041" xr:uid="{00000000-0005-0000-0000-0000E83F0000}"/>
    <cellStyle name="Normal 23 2 6" xfId="7724" xr:uid="{00000000-0005-0000-0000-0000E93F0000}"/>
    <cellStyle name="Normal 23 2 6 2" xfId="19066" xr:uid="{00000000-0005-0000-0000-0000EA3F0000}"/>
    <cellStyle name="Normal 23 2 6 2 2" xfId="34179" xr:uid="{00000000-0005-0000-0000-0000EB3F0000}"/>
    <cellStyle name="Normal 23 2 6 3" xfId="12283" xr:uid="{00000000-0005-0000-0000-0000EC3F0000}"/>
    <cellStyle name="Normal 23 2 6 3 2" xfId="27411" xr:uid="{00000000-0005-0000-0000-0000ED3F0000}"/>
    <cellStyle name="Normal 23 2 7" xfId="15671" xr:uid="{00000000-0005-0000-0000-0000EE3F0000}"/>
    <cellStyle name="Normal 23 2 7 2" xfId="30795" xr:uid="{00000000-0005-0000-0000-0000EF3F0000}"/>
    <cellStyle name="Normal 23 2 8" xfId="8872" xr:uid="{00000000-0005-0000-0000-0000F03F0000}"/>
    <cellStyle name="Normal 23 2 8 2" xfId="24027" xr:uid="{00000000-0005-0000-0000-0000F13F0000}"/>
    <cellStyle name="Normal 23 2 9" xfId="22474" xr:uid="{00000000-0005-0000-0000-0000F23F0000}"/>
    <cellStyle name="Normal 23 3" xfId="2661" xr:uid="{00000000-0005-0000-0000-0000F33F0000}"/>
    <cellStyle name="Normal 23 3 10" xfId="6062" xr:uid="{00000000-0005-0000-0000-0000F43F0000}"/>
    <cellStyle name="Normal 23 3 11" xfId="4997" xr:uid="{00000000-0005-0000-0000-0000F53F0000}"/>
    <cellStyle name="Normal 23 3 2" xfId="7509" xr:uid="{00000000-0005-0000-0000-0000F63F0000}"/>
    <cellStyle name="Normal 23 3 2 2" xfId="7727" xr:uid="{00000000-0005-0000-0000-0000F73F0000}"/>
    <cellStyle name="Normal 23 3 2 2 2" xfId="11968" xr:uid="{00000000-0005-0000-0000-0000F83F0000}"/>
    <cellStyle name="Normal 23 3 2 2 2 2" xfId="15353" xr:uid="{00000000-0005-0000-0000-0000F93F0000}"/>
    <cellStyle name="Normal 23 3 2 2 2 2 2" xfId="22137" xr:uid="{00000000-0005-0000-0000-0000FA3F0000}"/>
    <cellStyle name="Normal 23 3 2 2 2 2 2 2" xfId="37250" xr:uid="{00000000-0005-0000-0000-0000FB3F0000}"/>
    <cellStyle name="Normal 23 3 2 2 2 2 3" xfId="30482" xr:uid="{00000000-0005-0000-0000-0000FC3F0000}"/>
    <cellStyle name="Normal 23 3 2 2 2 3" xfId="18753" xr:uid="{00000000-0005-0000-0000-0000FD3F0000}"/>
    <cellStyle name="Normal 23 3 2 2 2 3 2" xfId="33866" xr:uid="{00000000-0005-0000-0000-0000FE3F0000}"/>
    <cellStyle name="Normal 23 3 2 2 2 4" xfId="27098" xr:uid="{00000000-0005-0000-0000-0000FF3F0000}"/>
    <cellStyle name="Normal 23 3 2 2 3" xfId="13640" xr:uid="{00000000-0005-0000-0000-000000400000}"/>
    <cellStyle name="Normal 23 3 2 2 3 2" xfId="20424" xr:uid="{00000000-0005-0000-0000-000001400000}"/>
    <cellStyle name="Normal 23 3 2 2 3 2 2" xfId="35537" xr:uid="{00000000-0005-0000-0000-000002400000}"/>
    <cellStyle name="Normal 23 3 2 2 3 3" xfId="28769" xr:uid="{00000000-0005-0000-0000-000003400000}"/>
    <cellStyle name="Normal 23 3 2 2 4" xfId="17027" xr:uid="{00000000-0005-0000-0000-000004400000}"/>
    <cellStyle name="Normal 23 3 2 2 4 2" xfId="32150" xr:uid="{00000000-0005-0000-0000-000005400000}"/>
    <cellStyle name="Normal 23 3 2 2 5" xfId="10231" xr:uid="{00000000-0005-0000-0000-000006400000}"/>
    <cellStyle name="Normal 23 3 2 2 5 2" xfId="25385" xr:uid="{00000000-0005-0000-0000-000007400000}"/>
    <cellStyle name="Normal 23 3 2 3" xfId="11134" xr:uid="{00000000-0005-0000-0000-000008400000}"/>
    <cellStyle name="Normal 23 3 2 3 2" xfId="14519" xr:uid="{00000000-0005-0000-0000-000009400000}"/>
    <cellStyle name="Normal 23 3 2 3 2 2" xfId="21303" xr:uid="{00000000-0005-0000-0000-00000A400000}"/>
    <cellStyle name="Normal 23 3 2 3 2 2 2" xfId="36416" xr:uid="{00000000-0005-0000-0000-00000B400000}"/>
    <cellStyle name="Normal 23 3 2 3 2 3" xfId="29648" xr:uid="{00000000-0005-0000-0000-00000C400000}"/>
    <cellStyle name="Normal 23 3 2 3 3" xfId="17919" xr:uid="{00000000-0005-0000-0000-00000D400000}"/>
    <cellStyle name="Normal 23 3 2 3 3 2" xfId="33032" xr:uid="{00000000-0005-0000-0000-00000E400000}"/>
    <cellStyle name="Normal 23 3 2 3 4" xfId="26264" xr:uid="{00000000-0005-0000-0000-00000F400000}"/>
    <cellStyle name="Normal 23 3 2 4" xfId="12804" xr:uid="{00000000-0005-0000-0000-000010400000}"/>
    <cellStyle name="Normal 23 3 2 4 2" xfId="19587" xr:uid="{00000000-0005-0000-0000-000011400000}"/>
    <cellStyle name="Normal 23 3 2 4 2 2" xfId="34700" xr:uid="{00000000-0005-0000-0000-000012400000}"/>
    <cellStyle name="Normal 23 3 2 4 3" xfId="27932" xr:uid="{00000000-0005-0000-0000-000013400000}"/>
    <cellStyle name="Normal 23 3 2 5" xfId="16192" xr:uid="{00000000-0005-0000-0000-000014400000}"/>
    <cellStyle name="Normal 23 3 2 5 2" xfId="31316" xr:uid="{00000000-0005-0000-0000-000015400000}"/>
    <cellStyle name="Normal 23 3 2 6" xfId="9394" xr:uid="{00000000-0005-0000-0000-000016400000}"/>
    <cellStyle name="Normal 23 3 2 6 2" xfId="24548" xr:uid="{00000000-0005-0000-0000-000017400000}"/>
    <cellStyle name="Normal 23 3 2 7" xfId="22995" xr:uid="{00000000-0005-0000-0000-000018400000}"/>
    <cellStyle name="Normal 23 3 3" xfId="8263" xr:uid="{00000000-0005-0000-0000-000019400000}"/>
    <cellStyle name="Normal 23 3 3 2" xfId="11552" xr:uid="{00000000-0005-0000-0000-00001A400000}"/>
    <cellStyle name="Normal 23 3 3 2 2" xfId="14937" xr:uid="{00000000-0005-0000-0000-00001B400000}"/>
    <cellStyle name="Normal 23 3 3 2 2 2" xfId="21721" xr:uid="{00000000-0005-0000-0000-00001C400000}"/>
    <cellStyle name="Normal 23 3 3 2 2 2 2" xfId="36834" xr:uid="{00000000-0005-0000-0000-00001D400000}"/>
    <cellStyle name="Normal 23 3 3 2 2 3" xfId="30066" xr:uid="{00000000-0005-0000-0000-00001E400000}"/>
    <cellStyle name="Normal 23 3 3 2 3" xfId="18337" xr:uid="{00000000-0005-0000-0000-00001F400000}"/>
    <cellStyle name="Normal 23 3 3 2 3 2" xfId="33450" xr:uid="{00000000-0005-0000-0000-000020400000}"/>
    <cellStyle name="Normal 23 3 3 2 4" xfId="26682" xr:uid="{00000000-0005-0000-0000-000021400000}"/>
    <cellStyle name="Normal 23 3 3 3" xfId="13224" xr:uid="{00000000-0005-0000-0000-000022400000}"/>
    <cellStyle name="Normal 23 3 3 3 2" xfId="20008" xr:uid="{00000000-0005-0000-0000-000023400000}"/>
    <cellStyle name="Normal 23 3 3 3 2 2" xfId="35121" xr:uid="{00000000-0005-0000-0000-000024400000}"/>
    <cellStyle name="Normal 23 3 3 3 3" xfId="28353" xr:uid="{00000000-0005-0000-0000-000025400000}"/>
    <cellStyle name="Normal 23 3 3 4" xfId="16610" xr:uid="{00000000-0005-0000-0000-000026400000}"/>
    <cellStyle name="Normal 23 3 3 4 2" xfId="31734" xr:uid="{00000000-0005-0000-0000-000027400000}"/>
    <cellStyle name="Normal 23 3 3 5" xfId="9816" xr:uid="{00000000-0005-0000-0000-000028400000}"/>
    <cellStyle name="Normal 23 3 3 5 2" xfId="24969" xr:uid="{00000000-0005-0000-0000-000029400000}"/>
    <cellStyle name="Normal 23 3 3 6" xfId="23469" xr:uid="{00000000-0005-0000-0000-00002A400000}"/>
    <cellStyle name="Normal 23 3 4" xfId="7633" xr:uid="{00000000-0005-0000-0000-00002B400000}"/>
    <cellStyle name="Normal 23 3 4 2" xfId="14103" xr:uid="{00000000-0005-0000-0000-00002C400000}"/>
    <cellStyle name="Normal 23 3 4 2 2" xfId="20887" xr:uid="{00000000-0005-0000-0000-00002D400000}"/>
    <cellStyle name="Normal 23 3 4 2 2 2" xfId="36000" xr:uid="{00000000-0005-0000-0000-00002E400000}"/>
    <cellStyle name="Normal 23 3 4 2 3" xfId="29232" xr:uid="{00000000-0005-0000-0000-00002F400000}"/>
    <cellStyle name="Normal 23 3 4 3" xfId="17503" xr:uid="{00000000-0005-0000-0000-000030400000}"/>
    <cellStyle name="Normal 23 3 4 3 2" xfId="32616" xr:uid="{00000000-0005-0000-0000-000031400000}"/>
    <cellStyle name="Normal 23 3 4 4" xfId="10719" xr:uid="{00000000-0005-0000-0000-000032400000}"/>
    <cellStyle name="Normal 23 3 4 4 2" xfId="25848" xr:uid="{00000000-0005-0000-0000-000033400000}"/>
    <cellStyle name="Normal 23 3 5" xfId="12388" xr:uid="{00000000-0005-0000-0000-000034400000}"/>
    <cellStyle name="Normal 23 3 5 2" xfId="19171" xr:uid="{00000000-0005-0000-0000-000035400000}"/>
    <cellStyle name="Normal 23 3 5 2 2" xfId="34284" xr:uid="{00000000-0005-0000-0000-000036400000}"/>
    <cellStyle name="Normal 23 3 5 3" xfId="27516" xr:uid="{00000000-0005-0000-0000-000037400000}"/>
    <cellStyle name="Normal 23 3 6" xfId="15776" xr:uid="{00000000-0005-0000-0000-000038400000}"/>
    <cellStyle name="Normal 23 3 6 2" xfId="30900" xr:uid="{00000000-0005-0000-0000-000039400000}"/>
    <cellStyle name="Normal 23 3 7" xfId="8978" xr:uid="{00000000-0005-0000-0000-00003A400000}"/>
    <cellStyle name="Normal 23 3 7 2" xfId="24132" xr:uid="{00000000-0005-0000-0000-00003B400000}"/>
    <cellStyle name="Normal 23 3 8" xfId="22579" xr:uid="{00000000-0005-0000-0000-00003C400000}"/>
    <cellStyle name="Normal 23 3 9" xfId="7092" xr:uid="{00000000-0005-0000-0000-00003D400000}"/>
    <cellStyle name="Normal 23 4" xfId="2662" xr:uid="{00000000-0005-0000-0000-00003E400000}"/>
    <cellStyle name="Normal 23 4 10" xfId="4998" xr:uid="{00000000-0005-0000-0000-00003F400000}"/>
    <cellStyle name="Normal 23 4 2" xfId="8459" xr:uid="{00000000-0005-0000-0000-000040400000}"/>
    <cellStyle name="Normal 23 4 2 2" xfId="11760" xr:uid="{00000000-0005-0000-0000-000041400000}"/>
    <cellStyle name="Normal 23 4 2 2 2" xfId="15145" xr:uid="{00000000-0005-0000-0000-000042400000}"/>
    <cellStyle name="Normal 23 4 2 2 2 2" xfId="21929" xr:uid="{00000000-0005-0000-0000-000043400000}"/>
    <cellStyle name="Normal 23 4 2 2 2 2 2" xfId="37042" xr:uid="{00000000-0005-0000-0000-000044400000}"/>
    <cellStyle name="Normal 23 4 2 2 2 3" xfId="30274" xr:uid="{00000000-0005-0000-0000-000045400000}"/>
    <cellStyle name="Normal 23 4 2 2 3" xfId="18545" xr:uid="{00000000-0005-0000-0000-000046400000}"/>
    <cellStyle name="Normal 23 4 2 2 3 2" xfId="33658" xr:uid="{00000000-0005-0000-0000-000047400000}"/>
    <cellStyle name="Normal 23 4 2 2 4" xfId="26890" xr:uid="{00000000-0005-0000-0000-000048400000}"/>
    <cellStyle name="Normal 23 4 2 3" xfId="13432" xr:uid="{00000000-0005-0000-0000-000049400000}"/>
    <cellStyle name="Normal 23 4 2 3 2" xfId="20216" xr:uid="{00000000-0005-0000-0000-00004A400000}"/>
    <cellStyle name="Normal 23 4 2 3 2 2" xfId="35329" xr:uid="{00000000-0005-0000-0000-00004B400000}"/>
    <cellStyle name="Normal 23 4 2 3 3" xfId="28561" xr:uid="{00000000-0005-0000-0000-00004C400000}"/>
    <cellStyle name="Normal 23 4 2 4" xfId="16819" xr:uid="{00000000-0005-0000-0000-00004D400000}"/>
    <cellStyle name="Normal 23 4 2 4 2" xfId="31942" xr:uid="{00000000-0005-0000-0000-00004E400000}"/>
    <cellStyle name="Normal 23 4 2 5" xfId="10023" xr:uid="{00000000-0005-0000-0000-00004F400000}"/>
    <cellStyle name="Normal 23 4 2 5 2" xfId="25177" xr:uid="{00000000-0005-0000-0000-000050400000}"/>
    <cellStyle name="Normal 23 4 2 6" xfId="23703" xr:uid="{00000000-0005-0000-0000-000051400000}"/>
    <cellStyle name="Normal 23 4 3" xfId="7728" xr:uid="{00000000-0005-0000-0000-000052400000}"/>
    <cellStyle name="Normal 23 4 3 2" xfId="14311" xr:uid="{00000000-0005-0000-0000-000053400000}"/>
    <cellStyle name="Normal 23 4 3 2 2" xfId="21095" xr:uid="{00000000-0005-0000-0000-000054400000}"/>
    <cellStyle name="Normal 23 4 3 2 2 2" xfId="36208" xr:uid="{00000000-0005-0000-0000-000055400000}"/>
    <cellStyle name="Normal 23 4 3 2 3" xfId="29440" xr:uid="{00000000-0005-0000-0000-000056400000}"/>
    <cellStyle name="Normal 23 4 3 3" xfId="17711" xr:uid="{00000000-0005-0000-0000-000057400000}"/>
    <cellStyle name="Normal 23 4 3 3 2" xfId="32824" xr:uid="{00000000-0005-0000-0000-000058400000}"/>
    <cellStyle name="Normal 23 4 3 4" xfId="10926" xr:uid="{00000000-0005-0000-0000-000059400000}"/>
    <cellStyle name="Normal 23 4 3 4 2" xfId="26056" xr:uid="{00000000-0005-0000-0000-00005A400000}"/>
    <cellStyle name="Normal 23 4 4" xfId="12596" xr:uid="{00000000-0005-0000-0000-00005B400000}"/>
    <cellStyle name="Normal 23 4 4 2" xfId="19379" xr:uid="{00000000-0005-0000-0000-00005C400000}"/>
    <cellStyle name="Normal 23 4 4 2 2" xfId="34492" xr:uid="{00000000-0005-0000-0000-00005D400000}"/>
    <cellStyle name="Normal 23 4 4 3" xfId="27724" xr:uid="{00000000-0005-0000-0000-00005E400000}"/>
    <cellStyle name="Normal 23 4 5" xfId="15984" xr:uid="{00000000-0005-0000-0000-00005F400000}"/>
    <cellStyle name="Normal 23 4 5 2" xfId="31108" xr:uid="{00000000-0005-0000-0000-000060400000}"/>
    <cellStyle name="Normal 23 4 6" xfId="9186" xr:uid="{00000000-0005-0000-0000-000061400000}"/>
    <cellStyle name="Normal 23 4 6 2" xfId="24340" xr:uid="{00000000-0005-0000-0000-000062400000}"/>
    <cellStyle name="Normal 23 4 7" xfId="22787" xr:uid="{00000000-0005-0000-0000-000063400000}"/>
    <cellStyle name="Normal 23 4 8" xfId="7301" xr:uid="{00000000-0005-0000-0000-000064400000}"/>
    <cellStyle name="Normal 23 4 9" xfId="6063" xr:uid="{00000000-0005-0000-0000-000065400000}"/>
    <cellStyle name="Normal 23 5" xfId="2663" xr:uid="{00000000-0005-0000-0000-000066400000}"/>
    <cellStyle name="Normal 23 5 2" xfId="11344" xr:uid="{00000000-0005-0000-0000-000067400000}"/>
    <cellStyle name="Normal 23 5 2 2" xfId="14729" xr:uid="{00000000-0005-0000-0000-000068400000}"/>
    <cellStyle name="Normal 23 5 2 2 2" xfId="21513" xr:uid="{00000000-0005-0000-0000-000069400000}"/>
    <cellStyle name="Normal 23 5 2 2 2 2" xfId="36626" xr:uid="{00000000-0005-0000-0000-00006A400000}"/>
    <cellStyle name="Normal 23 5 2 2 3" xfId="29858" xr:uid="{00000000-0005-0000-0000-00006B400000}"/>
    <cellStyle name="Normal 23 5 2 3" xfId="18129" xr:uid="{00000000-0005-0000-0000-00006C400000}"/>
    <cellStyle name="Normal 23 5 2 3 2" xfId="33242" xr:uid="{00000000-0005-0000-0000-00006D400000}"/>
    <cellStyle name="Normal 23 5 2 4" xfId="26474" xr:uid="{00000000-0005-0000-0000-00006E400000}"/>
    <cellStyle name="Normal 23 5 3" xfId="13016" xr:uid="{00000000-0005-0000-0000-00006F400000}"/>
    <cellStyle name="Normal 23 5 3 2" xfId="19800" xr:uid="{00000000-0005-0000-0000-000070400000}"/>
    <cellStyle name="Normal 23 5 3 2 2" xfId="34913" xr:uid="{00000000-0005-0000-0000-000071400000}"/>
    <cellStyle name="Normal 23 5 3 3" xfId="28145" xr:uid="{00000000-0005-0000-0000-000072400000}"/>
    <cellStyle name="Normal 23 5 4" xfId="16402" xr:uid="{00000000-0005-0000-0000-000073400000}"/>
    <cellStyle name="Normal 23 5 4 2" xfId="31526" xr:uid="{00000000-0005-0000-0000-000074400000}"/>
    <cellStyle name="Normal 23 5 5" xfId="9608" xr:uid="{00000000-0005-0000-0000-000075400000}"/>
    <cellStyle name="Normal 23 5 5 2" xfId="24761" xr:uid="{00000000-0005-0000-0000-000076400000}"/>
    <cellStyle name="Normal 23 5 6" xfId="6064" xr:uid="{00000000-0005-0000-0000-000077400000}"/>
    <cellStyle name="Normal 23 5 7" xfId="4999" xr:uid="{00000000-0005-0000-0000-000078400000}"/>
    <cellStyle name="Normal 23 6" xfId="2664" xr:uid="{00000000-0005-0000-0000-000079400000}"/>
    <cellStyle name="Normal 23 6 2" xfId="13895" xr:uid="{00000000-0005-0000-0000-00007A400000}"/>
    <cellStyle name="Normal 23 6 2 2" xfId="20679" xr:uid="{00000000-0005-0000-0000-00007B400000}"/>
    <cellStyle name="Normal 23 6 2 2 2" xfId="35792" xr:uid="{00000000-0005-0000-0000-00007C400000}"/>
    <cellStyle name="Normal 23 6 2 3" xfId="29024" xr:uid="{00000000-0005-0000-0000-00007D400000}"/>
    <cellStyle name="Normal 23 6 3" xfId="17295" xr:uid="{00000000-0005-0000-0000-00007E400000}"/>
    <cellStyle name="Normal 23 6 3 2" xfId="32408" xr:uid="{00000000-0005-0000-0000-00007F400000}"/>
    <cellStyle name="Normal 23 6 4" xfId="10511" xr:uid="{00000000-0005-0000-0000-000080400000}"/>
    <cellStyle name="Normal 23 6 4 2" xfId="25640" xr:uid="{00000000-0005-0000-0000-000081400000}"/>
    <cellStyle name="Normal 23 6 5" xfId="6065" xr:uid="{00000000-0005-0000-0000-000082400000}"/>
    <cellStyle name="Normal 23 6 6" xfId="5000" xr:uid="{00000000-0005-0000-0000-000083400000}"/>
    <cellStyle name="Normal 23 7" xfId="2665" xr:uid="{00000000-0005-0000-0000-000084400000}"/>
    <cellStyle name="Normal 23 7 2" xfId="18963" xr:uid="{00000000-0005-0000-0000-000085400000}"/>
    <cellStyle name="Normal 23 7 2 2" xfId="34076" xr:uid="{00000000-0005-0000-0000-000086400000}"/>
    <cellStyle name="Normal 23 7 3" xfId="12180" xr:uid="{00000000-0005-0000-0000-000087400000}"/>
    <cellStyle name="Normal 23 7 3 2" xfId="27308" xr:uid="{00000000-0005-0000-0000-000088400000}"/>
    <cellStyle name="Normal 23 7 4" xfId="6066" xr:uid="{00000000-0005-0000-0000-000089400000}"/>
    <cellStyle name="Normal 23 7 5" xfId="5001" xr:uid="{00000000-0005-0000-0000-00008A400000}"/>
    <cellStyle name="Normal 23 8" xfId="2666" xr:uid="{00000000-0005-0000-0000-00008B400000}"/>
    <cellStyle name="Normal 23 8 2" xfId="5654" xr:uid="{00000000-0005-0000-0000-00008C400000}"/>
    <cellStyle name="Normal 23 8 2 2" xfId="30692" xr:uid="{00000000-0005-0000-0000-00008D400000}"/>
    <cellStyle name="Normal 23 8 2 3" xfId="6712" xr:uid="{00000000-0005-0000-0000-00008E400000}"/>
    <cellStyle name="Normal 23 8 3" xfId="6067" xr:uid="{00000000-0005-0000-0000-00008F400000}"/>
    <cellStyle name="Normal 23 8 4" xfId="5002" xr:uid="{00000000-0005-0000-0000-000090400000}"/>
    <cellStyle name="Normal 23 9" xfId="2667" xr:uid="{00000000-0005-0000-0000-000091400000}"/>
    <cellStyle name="Normal 23 9 2" xfId="6068" xr:uid="{00000000-0005-0000-0000-000092400000}"/>
    <cellStyle name="Normal 23 9 3" xfId="5003" xr:uid="{00000000-0005-0000-0000-000093400000}"/>
    <cellStyle name="Normal 24" xfId="799" xr:uid="{00000000-0005-0000-0000-000094400000}"/>
    <cellStyle name="Normal 24 10" xfId="2668" xr:uid="{00000000-0005-0000-0000-000095400000}"/>
    <cellStyle name="Normal 24 10 2" xfId="23925" xr:uid="{00000000-0005-0000-0000-000096400000}"/>
    <cellStyle name="Normal 24 10 3" xfId="8770" xr:uid="{00000000-0005-0000-0000-000097400000}"/>
    <cellStyle name="Normal 24 11" xfId="22372" xr:uid="{00000000-0005-0000-0000-000098400000}"/>
    <cellStyle name="Normal 24 12" xfId="6881" xr:uid="{00000000-0005-0000-0000-000099400000}"/>
    <cellStyle name="Normal 24 2" xfId="1417" xr:uid="{00000000-0005-0000-0000-00009A400000}"/>
    <cellStyle name="Normal 24 2 10" xfId="6986" xr:uid="{00000000-0005-0000-0000-00009B400000}"/>
    <cellStyle name="Normal 24 2 11" xfId="6069" xr:uid="{00000000-0005-0000-0000-00009C400000}"/>
    <cellStyle name="Normal 24 2 12" xfId="5004" xr:uid="{00000000-0005-0000-0000-00009D400000}"/>
    <cellStyle name="Normal 24 2 2" xfId="2670" xr:uid="{00000000-0005-0000-0000-00009E400000}"/>
    <cellStyle name="Normal 24 2 2 10" xfId="6070" xr:uid="{00000000-0005-0000-0000-00009F400000}"/>
    <cellStyle name="Normal 24 2 2 11" xfId="5005" xr:uid="{00000000-0005-0000-0000-0000A0400000}"/>
    <cellStyle name="Normal 24 2 2 2" xfId="7613" xr:uid="{00000000-0005-0000-0000-0000A1400000}"/>
    <cellStyle name="Normal 24 2 2 2 2" xfId="10335" xr:uid="{00000000-0005-0000-0000-0000A2400000}"/>
    <cellStyle name="Normal 24 2 2 2 2 2" xfId="12072" xr:uid="{00000000-0005-0000-0000-0000A3400000}"/>
    <cellStyle name="Normal 24 2 2 2 2 2 2" xfId="15457" xr:uid="{00000000-0005-0000-0000-0000A4400000}"/>
    <cellStyle name="Normal 24 2 2 2 2 2 2 2" xfId="22241" xr:uid="{00000000-0005-0000-0000-0000A5400000}"/>
    <cellStyle name="Normal 24 2 2 2 2 2 2 2 2" xfId="37354" xr:uid="{00000000-0005-0000-0000-0000A6400000}"/>
    <cellStyle name="Normal 24 2 2 2 2 2 2 3" xfId="30586" xr:uid="{00000000-0005-0000-0000-0000A7400000}"/>
    <cellStyle name="Normal 24 2 2 2 2 2 3" xfId="18857" xr:uid="{00000000-0005-0000-0000-0000A8400000}"/>
    <cellStyle name="Normal 24 2 2 2 2 2 3 2" xfId="33970" xr:uid="{00000000-0005-0000-0000-0000A9400000}"/>
    <cellStyle name="Normal 24 2 2 2 2 2 4" xfId="27202" xr:uid="{00000000-0005-0000-0000-0000AA400000}"/>
    <cellStyle name="Normal 24 2 2 2 2 3" xfId="13744" xr:uid="{00000000-0005-0000-0000-0000AB400000}"/>
    <cellStyle name="Normal 24 2 2 2 2 3 2" xfId="20528" xr:uid="{00000000-0005-0000-0000-0000AC400000}"/>
    <cellStyle name="Normal 24 2 2 2 2 3 2 2" xfId="35641" xr:uid="{00000000-0005-0000-0000-0000AD400000}"/>
    <cellStyle name="Normal 24 2 2 2 2 3 3" xfId="28873" xr:uid="{00000000-0005-0000-0000-0000AE400000}"/>
    <cellStyle name="Normal 24 2 2 2 2 4" xfId="17131" xr:uid="{00000000-0005-0000-0000-0000AF400000}"/>
    <cellStyle name="Normal 24 2 2 2 2 4 2" xfId="32254" xr:uid="{00000000-0005-0000-0000-0000B0400000}"/>
    <cellStyle name="Normal 24 2 2 2 2 5" xfId="25489" xr:uid="{00000000-0005-0000-0000-0000B1400000}"/>
    <cellStyle name="Normal 24 2 2 2 3" xfId="11238" xr:uid="{00000000-0005-0000-0000-0000B2400000}"/>
    <cellStyle name="Normal 24 2 2 2 3 2" xfId="14623" xr:uid="{00000000-0005-0000-0000-0000B3400000}"/>
    <cellStyle name="Normal 24 2 2 2 3 2 2" xfId="21407" xr:uid="{00000000-0005-0000-0000-0000B4400000}"/>
    <cellStyle name="Normal 24 2 2 2 3 2 2 2" xfId="36520" xr:uid="{00000000-0005-0000-0000-0000B5400000}"/>
    <cellStyle name="Normal 24 2 2 2 3 2 3" xfId="29752" xr:uid="{00000000-0005-0000-0000-0000B6400000}"/>
    <cellStyle name="Normal 24 2 2 2 3 3" xfId="18023" xr:uid="{00000000-0005-0000-0000-0000B7400000}"/>
    <cellStyle name="Normal 24 2 2 2 3 3 2" xfId="33136" xr:uid="{00000000-0005-0000-0000-0000B8400000}"/>
    <cellStyle name="Normal 24 2 2 2 3 4" xfId="26368" xr:uid="{00000000-0005-0000-0000-0000B9400000}"/>
    <cellStyle name="Normal 24 2 2 2 4" xfId="12908" xr:uid="{00000000-0005-0000-0000-0000BA400000}"/>
    <cellStyle name="Normal 24 2 2 2 4 2" xfId="19691" xr:uid="{00000000-0005-0000-0000-0000BB400000}"/>
    <cellStyle name="Normal 24 2 2 2 4 2 2" xfId="34804" xr:uid="{00000000-0005-0000-0000-0000BC400000}"/>
    <cellStyle name="Normal 24 2 2 2 4 3" xfId="28036" xr:uid="{00000000-0005-0000-0000-0000BD400000}"/>
    <cellStyle name="Normal 24 2 2 2 5" xfId="16296" xr:uid="{00000000-0005-0000-0000-0000BE400000}"/>
    <cellStyle name="Normal 24 2 2 2 5 2" xfId="31420" xr:uid="{00000000-0005-0000-0000-0000BF400000}"/>
    <cellStyle name="Normal 24 2 2 2 6" xfId="9498" xr:uid="{00000000-0005-0000-0000-0000C0400000}"/>
    <cellStyle name="Normal 24 2 2 2 6 2" xfId="24652" xr:uid="{00000000-0005-0000-0000-0000C1400000}"/>
    <cellStyle name="Normal 24 2 2 2 7" xfId="23099" xr:uid="{00000000-0005-0000-0000-0000C2400000}"/>
    <cellStyle name="Normal 24 2 2 3" xfId="7730" xr:uid="{00000000-0005-0000-0000-0000C3400000}"/>
    <cellStyle name="Normal 24 2 2 3 2" xfId="11656" xr:uid="{00000000-0005-0000-0000-0000C4400000}"/>
    <cellStyle name="Normal 24 2 2 3 2 2" xfId="15041" xr:uid="{00000000-0005-0000-0000-0000C5400000}"/>
    <cellStyle name="Normal 24 2 2 3 2 2 2" xfId="21825" xr:uid="{00000000-0005-0000-0000-0000C6400000}"/>
    <cellStyle name="Normal 24 2 2 3 2 2 2 2" xfId="36938" xr:uid="{00000000-0005-0000-0000-0000C7400000}"/>
    <cellStyle name="Normal 24 2 2 3 2 2 3" xfId="30170" xr:uid="{00000000-0005-0000-0000-0000C8400000}"/>
    <cellStyle name="Normal 24 2 2 3 2 3" xfId="18441" xr:uid="{00000000-0005-0000-0000-0000C9400000}"/>
    <cellStyle name="Normal 24 2 2 3 2 3 2" xfId="33554" xr:uid="{00000000-0005-0000-0000-0000CA400000}"/>
    <cellStyle name="Normal 24 2 2 3 2 4" xfId="26786" xr:uid="{00000000-0005-0000-0000-0000CB400000}"/>
    <cellStyle name="Normal 24 2 2 3 3" xfId="13328" xr:uid="{00000000-0005-0000-0000-0000CC400000}"/>
    <cellStyle name="Normal 24 2 2 3 3 2" xfId="20112" xr:uid="{00000000-0005-0000-0000-0000CD400000}"/>
    <cellStyle name="Normal 24 2 2 3 3 2 2" xfId="35225" xr:uid="{00000000-0005-0000-0000-0000CE400000}"/>
    <cellStyle name="Normal 24 2 2 3 3 3" xfId="28457" xr:uid="{00000000-0005-0000-0000-0000CF400000}"/>
    <cellStyle name="Normal 24 2 2 3 4" xfId="16714" xr:uid="{00000000-0005-0000-0000-0000D0400000}"/>
    <cellStyle name="Normal 24 2 2 3 4 2" xfId="31838" xr:uid="{00000000-0005-0000-0000-0000D1400000}"/>
    <cellStyle name="Normal 24 2 2 3 5" xfId="9920" xr:uid="{00000000-0005-0000-0000-0000D2400000}"/>
    <cellStyle name="Normal 24 2 2 3 5 2" xfId="25073" xr:uid="{00000000-0005-0000-0000-0000D3400000}"/>
    <cellStyle name="Normal 24 2 2 4" xfId="10823" xr:uid="{00000000-0005-0000-0000-0000D4400000}"/>
    <cellStyle name="Normal 24 2 2 4 2" xfId="14207" xr:uid="{00000000-0005-0000-0000-0000D5400000}"/>
    <cellStyle name="Normal 24 2 2 4 2 2" xfId="20991" xr:uid="{00000000-0005-0000-0000-0000D6400000}"/>
    <cellStyle name="Normal 24 2 2 4 2 2 2" xfId="36104" xr:uid="{00000000-0005-0000-0000-0000D7400000}"/>
    <cellStyle name="Normal 24 2 2 4 2 3" xfId="29336" xr:uid="{00000000-0005-0000-0000-0000D8400000}"/>
    <cellStyle name="Normal 24 2 2 4 3" xfId="17607" xr:uid="{00000000-0005-0000-0000-0000D9400000}"/>
    <cellStyle name="Normal 24 2 2 4 3 2" xfId="32720" xr:uid="{00000000-0005-0000-0000-0000DA400000}"/>
    <cellStyle name="Normal 24 2 2 4 4" xfId="25952" xr:uid="{00000000-0005-0000-0000-0000DB400000}"/>
    <cellStyle name="Normal 24 2 2 5" xfId="12492" xr:uid="{00000000-0005-0000-0000-0000DC400000}"/>
    <cellStyle name="Normal 24 2 2 5 2" xfId="19275" xr:uid="{00000000-0005-0000-0000-0000DD400000}"/>
    <cellStyle name="Normal 24 2 2 5 2 2" xfId="34388" xr:uid="{00000000-0005-0000-0000-0000DE400000}"/>
    <cellStyle name="Normal 24 2 2 5 3" xfId="27620" xr:uid="{00000000-0005-0000-0000-0000DF400000}"/>
    <cellStyle name="Normal 24 2 2 6" xfId="15880" xr:uid="{00000000-0005-0000-0000-0000E0400000}"/>
    <cellStyle name="Normal 24 2 2 6 2" xfId="31004" xr:uid="{00000000-0005-0000-0000-0000E1400000}"/>
    <cellStyle name="Normal 24 2 2 7" xfId="9082" xr:uid="{00000000-0005-0000-0000-0000E2400000}"/>
    <cellStyle name="Normal 24 2 2 7 2" xfId="24236" xr:uid="{00000000-0005-0000-0000-0000E3400000}"/>
    <cellStyle name="Normal 24 2 2 8" xfId="22683" xr:uid="{00000000-0005-0000-0000-0000E4400000}"/>
    <cellStyle name="Normal 24 2 2 9" xfId="7196" xr:uid="{00000000-0005-0000-0000-0000E5400000}"/>
    <cellStyle name="Normal 24 2 3" xfId="2671" xr:uid="{00000000-0005-0000-0000-0000E6400000}"/>
    <cellStyle name="Normal 24 2 3 10" xfId="5006" xr:uid="{00000000-0005-0000-0000-0000E7400000}"/>
    <cellStyle name="Normal 24 2 3 2" xfId="8462" xr:uid="{00000000-0005-0000-0000-0000E8400000}"/>
    <cellStyle name="Normal 24 2 3 2 2" xfId="11864" xr:uid="{00000000-0005-0000-0000-0000E9400000}"/>
    <cellStyle name="Normal 24 2 3 2 2 2" xfId="15249" xr:uid="{00000000-0005-0000-0000-0000EA400000}"/>
    <cellStyle name="Normal 24 2 3 2 2 2 2" xfId="22033" xr:uid="{00000000-0005-0000-0000-0000EB400000}"/>
    <cellStyle name="Normal 24 2 3 2 2 2 2 2" xfId="37146" xr:uid="{00000000-0005-0000-0000-0000EC400000}"/>
    <cellStyle name="Normal 24 2 3 2 2 2 3" xfId="30378" xr:uid="{00000000-0005-0000-0000-0000ED400000}"/>
    <cellStyle name="Normal 24 2 3 2 2 3" xfId="18649" xr:uid="{00000000-0005-0000-0000-0000EE400000}"/>
    <cellStyle name="Normal 24 2 3 2 2 3 2" xfId="33762" xr:uid="{00000000-0005-0000-0000-0000EF400000}"/>
    <cellStyle name="Normal 24 2 3 2 2 4" xfId="26994" xr:uid="{00000000-0005-0000-0000-0000F0400000}"/>
    <cellStyle name="Normal 24 2 3 2 3" xfId="13536" xr:uid="{00000000-0005-0000-0000-0000F1400000}"/>
    <cellStyle name="Normal 24 2 3 2 3 2" xfId="20320" xr:uid="{00000000-0005-0000-0000-0000F2400000}"/>
    <cellStyle name="Normal 24 2 3 2 3 2 2" xfId="35433" xr:uid="{00000000-0005-0000-0000-0000F3400000}"/>
    <cellStyle name="Normal 24 2 3 2 3 3" xfId="28665" xr:uid="{00000000-0005-0000-0000-0000F4400000}"/>
    <cellStyle name="Normal 24 2 3 2 4" xfId="16923" xr:uid="{00000000-0005-0000-0000-0000F5400000}"/>
    <cellStyle name="Normal 24 2 3 2 4 2" xfId="32046" xr:uid="{00000000-0005-0000-0000-0000F6400000}"/>
    <cellStyle name="Normal 24 2 3 2 5" xfId="10127" xr:uid="{00000000-0005-0000-0000-0000F7400000}"/>
    <cellStyle name="Normal 24 2 3 2 5 2" xfId="25281" xr:uid="{00000000-0005-0000-0000-0000F8400000}"/>
    <cellStyle name="Normal 24 2 3 2 6" xfId="23706" xr:uid="{00000000-0005-0000-0000-0000F9400000}"/>
    <cellStyle name="Normal 24 2 3 3" xfId="7731" xr:uid="{00000000-0005-0000-0000-0000FA400000}"/>
    <cellStyle name="Normal 24 2 3 3 2" xfId="14415" xr:uid="{00000000-0005-0000-0000-0000FB400000}"/>
    <cellStyle name="Normal 24 2 3 3 2 2" xfId="21199" xr:uid="{00000000-0005-0000-0000-0000FC400000}"/>
    <cellStyle name="Normal 24 2 3 3 2 2 2" xfId="36312" xr:uid="{00000000-0005-0000-0000-0000FD400000}"/>
    <cellStyle name="Normal 24 2 3 3 2 3" xfId="29544" xr:uid="{00000000-0005-0000-0000-0000FE400000}"/>
    <cellStyle name="Normal 24 2 3 3 3" xfId="17815" xr:uid="{00000000-0005-0000-0000-0000FF400000}"/>
    <cellStyle name="Normal 24 2 3 3 3 2" xfId="32928" xr:uid="{00000000-0005-0000-0000-000000410000}"/>
    <cellStyle name="Normal 24 2 3 3 4" xfId="11030" xr:uid="{00000000-0005-0000-0000-000001410000}"/>
    <cellStyle name="Normal 24 2 3 3 4 2" xfId="26160" xr:uid="{00000000-0005-0000-0000-000002410000}"/>
    <cellStyle name="Normal 24 2 3 4" xfId="12700" xr:uid="{00000000-0005-0000-0000-000003410000}"/>
    <cellStyle name="Normal 24 2 3 4 2" xfId="19483" xr:uid="{00000000-0005-0000-0000-000004410000}"/>
    <cellStyle name="Normal 24 2 3 4 2 2" xfId="34596" xr:uid="{00000000-0005-0000-0000-000005410000}"/>
    <cellStyle name="Normal 24 2 3 4 3" xfId="27828" xr:uid="{00000000-0005-0000-0000-000006410000}"/>
    <cellStyle name="Normal 24 2 3 5" xfId="16088" xr:uid="{00000000-0005-0000-0000-000007410000}"/>
    <cellStyle name="Normal 24 2 3 5 2" xfId="31212" xr:uid="{00000000-0005-0000-0000-000008410000}"/>
    <cellStyle name="Normal 24 2 3 6" xfId="9290" xr:uid="{00000000-0005-0000-0000-000009410000}"/>
    <cellStyle name="Normal 24 2 3 6 2" xfId="24444" xr:uid="{00000000-0005-0000-0000-00000A410000}"/>
    <cellStyle name="Normal 24 2 3 7" xfId="22891" xr:uid="{00000000-0005-0000-0000-00000B410000}"/>
    <cellStyle name="Normal 24 2 3 8" xfId="7405" xr:uid="{00000000-0005-0000-0000-00000C410000}"/>
    <cellStyle name="Normal 24 2 3 9" xfId="6071" xr:uid="{00000000-0005-0000-0000-00000D410000}"/>
    <cellStyle name="Normal 24 2 4" xfId="2672" xr:uid="{00000000-0005-0000-0000-00000E410000}"/>
    <cellStyle name="Normal 24 2 4 2" xfId="11448" xr:uid="{00000000-0005-0000-0000-00000F410000}"/>
    <cellStyle name="Normal 24 2 4 2 2" xfId="14833" xr:uid="{00000000-0005-0000-0000-000010410000}"/>
    <cellStyle name="Normal 24 2 4 2 2 2" xfId="21617" xr:uid="{00000000-0005-0000-0000-000011410000}"/>
    <cellStyle name="Normal 24 2 4 2 2 2 2" xfId="36730" xr:uid="{00000000-0005-0000-0000-000012410000}"/>
    <cellStyle name="Normal 24 2 4 2 2 3" xfId="29962" xr:uid="{00000000-0005-0000-0000-000013410000}"/>
    <cellStyle name="Normal 24 2 4 2 3" xfId="18233" xr:uid="{00000000-0005-0000-0000-000014410000}"/>
    <cellStyle name="Normal 24 2 4 2 3 2" xfId="33346" xr:uid="{00000000-0005-0000-0000-000015410000}"/>
    <cellStyle name="Normal 24 2 4 2 4" xfId="26578" xr:uid="{00000000-0005-0000-0000-000016410000}"/>
    <cellStyle name="Normal 24 2 4 3" xfId="13120" xr:uid="{00000000-0005-0000-0000-000017410000}"/>
    <cellStyle name="Normal 24 2 4 3 2" xfId="19904" xr:uid="{00000000-0005-0000-0000-000018410000}"/>
    <cellStyle name="Normal 24 2 4 3 2 2" xfId="35017" xr:uid="{00000000-0005-0000-0000-000019410000}"/>
    <cellStyle name="Normal 24 2 4 3 3" xfId="28249" xr:uid="{00000000-0005-0000-0000-00001A410000}"/>
    <cellStyle name="Normal 24 2 4 4" xfId="16506" xr:uid="{00000000-0005-0000-0000-00001B410000}"/>
    <cellStyle name="Normal 24 2 4 4 2" xfId="31630" xr:uid="{00000000-0005-0000-0000-00001C410000}"/>
    <cellStyle name="Normal 24 2 4 5" xfId="9712" xr:uid="{00000000-0005-0000-0000-00001D410000}"/>
    <cellStyle name="Normal 24 2 4 5 2" xfId="24865" xr:uid="{00000000-0005-0000-0000-00001E410000}"/>
    <cellStyle name="Normal 24 2 4 6" xfId="6072" xr:uid="{00000000-0005-0000-0000-00001F410000}"/>
    <cellStyle name="Normal 24 2 4 7" xfId="5007" xr:uid="{00000000-0005-0000-0000-000020410000}"/>
    <cellStyle name="Normal 24 2 5" xfId="2669" xr:uid="{00000000-0005-0000-0000-000021410000}"/>
    <cellStyle name="Normal 24 2 5 2" xfId="13999" xr:uid="{00000000-0005-0000-0000-000022410000}"/>
    <cellStyle name="Normal 24 2 5 2 2" xfId="20783" xr:uid="{00000000-0005-0000-0000-000023410000}"/>
    <cellStyle name="Normal 24 2 5 2 2 2" xfId="35896" xr:uid="{00000000-0005-0000-0000-000024410000}"/>
    <cellStyle name="Normal 24 2 5 2 3" xfId="29128" xr:uid="{00000000-0005-0000-0000-000025410000}"/>
    <cellStyle name="Normal 24 2 5 3" xfId="17399" xr:uid="{00000000-0005-0000-0000-000026410000}"/>
    <cellStyle name="Normal 24 2 5 3 2" xfId="32512" xr:uid="{00000000-0005-0000-0000-000027410000}"/>
    <cellStyle name="Normal 24 2 5 4" xfId="10615" xr:uid="{00000000-0005-0000-0000-000028410000}"/>
    <cellStyle name="Normal 24 2 5 4 2" xfId="25744" xr:uid="{00000000-0005-0000-0000-000029410000}"/>
    <cellStyle name="Normal 24 2 5 5" xfId="23234" xr:uid="{00000000-0005-0000-0000-00002A410000}"/>
    <cellStyle name="Normal 24 2 5 6" xfId="8042" xr:uid="{00000000-0005-0000-0000-00002B410000}"/>
    <cellStyle name="Normal 24 2 6" xfId="7729" xr:uid="{00000000-0005-0000-0000-00002C410000}"/>
    <cellStyle name="Normal 24 2 6 2" xfId="19067" xr:uid="{00000000-0005-0000-0000-00002D410000}"/>
    <cellStyle name="Normal 24 2 6 2 2" xfId="34180" xr:uid="{00000000-0005-0000-0000-00002E410000}"/>
    <cellStyle name="Normal 24 2 6 3" xfId="12284" xr:uid="{00000000-0005-0000-0000-00002F410000}"/>
    <cellStyle name="Normal 24 2 6 3 2" xfId="27412" xr:uid="{00000000-0005-0000-0000-000030410000}"/>
    <cellStyle name="Normal 24 2 7" xfId="15672" xr:uid="{00000000-0005-0000-0000-000031410000}"/>
    <cellStyle name="Normal 24 2 7 2" xfId="30796" xr:uid="{00000000-0005-0000-0000-000032410000}"/>
    <cellStyle name="Normal 24 2 8" xfId="8873" xr:uid="{00000000-0005-0000-0000-000033410000}"/>
    <cellStyle name="Normal 24 2 8 2" xfId="24028" xr:uid="{00000000-0005-0000-0000-000034410000}"/>
    <cellStyle name="Normal 24 2 9" xfId="22475" xr:uid="{00000000-0005-0000-0000-000035410000}"/>
    <cellStyle name="Normal 24 3" xfId="2673" xr:uid="{00000000-0005-0000-0000-000036410000}"/>
    <cellStyle name="Normal 24 3 10" xfId="6073" xr:uid="{00000000-0005-0000-0000-000037410000}"/>
    <cellStyle name="Normal 24 3 11" xfId="5008" xr:uid="{00000000-0005-0000-0000-000038410000}"/>
    <cellStyle name="Normal 24 3 2" xfId="7510" xr:uid="{00000000-0005-0000-0000-000039410000}"/>
    <cellStyle name="Normal 24 3 2 2" xfId="10232" xr:uid="{00000000-0005-0000-0000-00003A410000}"/>
    <cellStyle name="Normal 24 3 2 2 2" xfId="11969" xr:uid="{00000000-0005-0000-0000-00003B410000}"/>
    <cellStyle name="Normal 24 3 2 2 2 2" xfId="15354" xr:uid="{00000000-0005-0000-0000-00003C410000}"/>
    <cellStyle name="Normal 24 3 2 2 2 2 2" xfId="22138" xr:uid="{00000000-0005-0000-0000-00003D410000}"/>
    <cellStyle name="Normal 24 3 2 2 2 2 2 2" xfId="37251" xr:uid="{00000000-0005-0000-0000-00003E410000}"/>
    <cellStyle name="Normal 24 3 2 2 2 2 3" xfId="30483" xr:uid="{00000000-0005-0000-0000-00003F410000}"/>
    <cellStyle name="Normal 24 3 2 2 2 3" xfId="18754" xr:uid="{00000000-0005-0000-0000-000040410000}"/>
    <cellStyle name="Normal 24 3 2 2 2 3 2" xfId="33867" xr:uid="{00000000-0005-0000-0000-000041410000}"/>
    <cellStyle name="Normal 24 3 2 2 2 4" xfId="27099" xr:uid="{00000000-0005-0000-0000-000042410000}"/>
    <cellStyle name="Normal 24 3 2 2 3" xfId="13641" xr:uid="{00000000-0005-0000-0000-000043410000}"/>
    <cellStyle name="Normal 24 3 2 2 3 2" xfId="20425" xr:uid="{00000000-0005-0000-0000-000044410000}"/>
    <cellStyle name="Normal 24 3 2 2 3 2 2" xfId="35538" xr:uid="{00000000-0005-0000-0000-000045410000}"/>
    <cellStyle name="Normal 24 3 2 2 3 3" xfId="28770" xr:uid="{00000000-0005-0000-0000-000046410000}"/>
    <cellStyle name="Normal 24 3 2 2 4" xfId="17028" xr:uid="{00000000-0005-0000-0000-000047410000}"/>
    <cellStyle name="Normal 24 3 2 2 4 2" xfId="32151" xr:uid="{00000000-0005-0000-0000-000048410000}"/>
    <cellStyle name="Normal 24 3 2 2 5" xfId="25386" xr:uid="{00000000-0005-0000-0000-000049410000}"/>
    <cellStyle name="Normal 24 3 2 3" xfId="11135" xr:uid="{00000000-0005-0000-0000-00004A410000}"/>
    <cellStyle name="Normal 24 3 2 3 2" xfId="14520" xr:uid="{00000000-0005-0000-0000-00004B410000}"/>
    <cellStyle name="Normal 24 3 2 3 2 2" xfId="21304" xr:uid="{00000000-0005-0000-0000-00004C410000}"/>
    <cellStyle name="Normal 24 3 2 3 2 2 2" xfId="36417" xr:uid="{00000000-0005-0000-0000-00004D410000}"/>
    <cellStyle name="Normal 24 3 2 3 2 3" xfId="29649" xr:uid="{00000000-0005-0000-0000-00004E410000}"/>
    <cellStyle name="Normal 24 3 2 3 3" xfId="17920" xr:uid="{00000000-0005-0000-0000-00004F410000}"/>
    <cellStyle name="Normal 24 3 2 3 3 2" xfId="33033" xr:uid="{00000000-0005-0000-0000-000050410000}"/>
    <cellStyle name="Normal 24 3 2 3 4" xfId="26265" xr:uid="{00000000-0005-0000-0000-000051410000}"/>
    <cellStyle name="Normal 24 3 2 4" xfId="12805" xr:uid="{00000000-0005-0000-0000-000052410000}"/>
    <cellStyle name="Normal 24 3 2 4 2" xfId="19588" xr:uid="{00000000-0005-0000-0000-000053410000}"/>
    <cellStyle name="Normal 24 3 2 4 2 2" xfId="34701" xr:uid="{00000000-0005-0000-0000-000054410000}"/>
    <cellStyle name="Normal 24 3 2 4 3" xfId="27933" xr:uid="{00000000-0005-0000-0000-000055410000}"/>
    <cellStyle name="Normal 24 3 2 5" xfId="16193" xr:uid="{00000000-0005-0000-0000-000056410000}"/>
    <cellStyle name="Normal 24 3 2 5 2" xfId="31317" xr:uid="{00000000-0005-0000-0000-000057410000}"/>
    <cellStyle name="Normal 24 3 2 6" xfId="9395" xr:uid="{00000000-0005-0000-0000-000058410000}"/>
    <cellStyle name="Normal 24 3 2 6 2" xfId="24549" xr:uid="{00000000-0005-0000-0000-000059410000}"/>
    <cellStyle name="Normal 24 3 2 7" xfId="22996" xr:uid="{00000000-0005-0000-0000-00005A410000}"/>
    <cellStyle name="Normal 24 3 3" xfId="7732" xr:uid="{00000000-0005-0000-0000-00005B410000}"/>
    <cellStyle name="Normal 24 3 3 2" xfId="11553" xr:uid="{00000000-0005-0000-0000-00005C410000}"/>
    <cellStyle name="Normal 24 3 3 2 2" xfId="14938" xr:uid="{00000000-0005-0000-0000-00005D410000}"/>
    <cellStyle name="Normal 24 3 3 2 2 2" xfId="21722" xr:uid="{00000000-0005-0000-0000-00005E410000}"/>
    <cellStyle name="Normal 24 3 3 2 2 2 2" xfId="36835" xr:uid="{00000000-0005-0000-0000-00005F410000}"/>
    <cellStyle name="Normal 24 3 3 2 2 3" xfId="30067" xr:uid="{00000000-0005-0000-0000-000060410000}"/>
    <cellStyle name="Normal 24 3 3 2 3" xfId="18338" xr:uid="{00000000-0005-0000-0000-000061410000}"/>
    <cellStyle name="Normal 24 3 3 2 3 2" xfId="33451" xr:uid="{00000000-0005-0000-0000-000062410000}"/>
    <cellStyle name="Normal 24 3 3 2 4" xfId="26683" xr:uid="{00000000-0005-0000-0000-000063410000}"/>
    <cellStyle name="Normal 24 3 3 3" xfId="13225" xr:uid="{00000000-0005-0000-0000-000064410000}"/>
    <cellStyle name="Normal 24 3 3 3 2" xfId="20009" xr:uid="{00000000-0005-0000-0000-000065410000}"/>
    <cellStyle name="Normal 24 3 3 3 2 2" xfId="35122" xr:uid="{00000000-0005-0000-0000-000066410000}"/>
    <cellStyle name="Normal 24 3 3 3 3" xfId="28354" xr:uid="{00000000-0005-0000-0000-000067410000}"/>
    <cellStyle name="Normal 24 3 3 4" xfId="16611" xr:uid="{00000000-0005-0000-0000-000068410000}"/>
    <cellStyle name="Normal 24 3 3 4 2" xfId="31735" xr:uid="{00000000-0005-0000-0000-000069410000}"/>
    <cellStyle name="Normal 24 3 3 5" xfId="9817" xr:uid="{00000000-0005-0000-0000-00006A410000}"/>
    <cellStyle name="Normal 24 3 3 5 2" xfId="24970" xr:uid="{00000000-0005-0000-0000-00006B410000}"/>
    <cellStyle name="Normal 24 3 4" xfId="10720" xr:uid="{00000000-0005-0000-0000-00006C410000}"/>
    <cellStyle name="Normal 24 3 4 2" xfId="14104" xr:uid="{00000000-0005-0000-0000-00006D410000}"/>
    <cellStyle name="Normal 24 3 4 2 2" xfId="20888" xr:uid="{00000000-0005-0000-0000-00006E410000}"/>
    <cellStyle name="Normal 24 3 4 2 2 2" xfId="36001" xr:uid="{00000000-0005-0000-0000-00006F410000}"/>
    <cellStyle name="Normal 24 3 4 2 3" xfId="29233" xr:uid="{00000000-0005-0000-0000-000070410000}"/>
    <cellStyle name="Normal 24 3 4 3" xfId="17504" xr:uid="{00000000-0005-0000-0000-000071410000}"/>
    <cellStyle name="Normal 24 3 4 3 2" xfId="32617" xr:uid="{00000000-0005-0000-0000-000072410000}"/>
    <cellStyle name="Normal 24 3 4 4" xfId="25849" xr:uid="{00000000-0005-0000-0000-000073410000}"/>
    <cellStyle name="Normal 24 3 5" xfId="12389" xr:uid="{00000000-0005-0000-0000-000074410000}"/>
    <cellStyle name="Normal 24 3 5 2" xfId="19172" xr:uid="{00000000-0005-0000-0000-000075410000}"/>
    <cellStyle name="Normal 24 3 5 2 2" xfId="34285" xr:uid="{00000000-0005-0000-0000-000076410000}"/>
    <cellStyle name="Normal 24 3 5 3" xfId="27517" xr:uid="{00000000-0005-0000-0000-000077410000}"/>
    <cellStyle name="Normal 24 3 6" xfId="15777" xr:uid="{00000000-0005-0000-0000-000078410000}"/>
    <cellStyle name="Normal 24 3 6 2" xfId="30901" xr:uid="{00000000-0005-0000-0000-000079410000}"/>
    <cellStyle name="Normal 24 3 7" xfId="8979" xr:uid="{00000000-0005-0000-0000-00007A410000}"/>
    <cellStyle name="Normal 24 3 7 2" xfId="24133" xr:uid="{00000000-0005-0000-0000-00007B410000}"/>
    <cellStyle name="Normal 24 3 8" xfId="22580" xr:uid="{00000000-0005-0000-0000-00007C410000}"/>
    <cellStyle name="Normal 24 3 9" xfId="7093" xr:uid="{00000000-0005-0000-0000-00007D410000}"/>
    <cellStyle name="Normal 24 4" xfId="2674" xr:uid="{00000000-0005-0000-0000-00007E410000}"/>
    <cellStyle name="Normal 24 4 10" xfId="5009" xr:uid="{00000000-0005-0000-0000-00007F410000}"/>
    <cellStyle name="Normal 24 4 2" xfId="8461" xr:uid="{00000000-0005-0000-0000-000080410000}"/>
    <cellStyle name="Normal 24 4 2 2" xfId="11761" xr:uid="{00000000-0005-0000-0000-000081410000}"/>
    <cellStyle name="Normal 24 4 2 2 2" xfId="15146" xr:uid="{00000000-0005-0000-0000-000082410000}"/>
    <cellStyle name="Normal 24 4 2 2 2 2" xfId="21930" xr:uid="{00000000-0005-0000-0000-000083410000}"/>
    <cellStyle name="Normal 24 4 2 2 2 2 2" xfId="37043" xr:uid="{00000000-0005-0000-0000-000084410000}"/>
    <cellStyle name="Normal 24 4 2 2 2 3" xfId="30275" xr:uid="{00000000-0005-0000-0000-000085410000}"/>
    <cellStyle name="Normal 24 4 2 2 3" xfId="18546" xr:uid="{00000000-0005-0000-0000-000086410000}"/>
    <cellStyle name="Normal 24 4 2 2 3 2" xfId="33659" xr:uid="{00000000-0005-0000-0000-000087410000}"/>
    <cellStyle name="Normal 24 4 2 2 4" xfId="26891" xr:uid="{00000000-0005-0000-0000-000088410000}"/>
    <cellStyle name="Normal 24 4 2 3" xfId="13433" xr:uid="{00000000-0005-0000-0000-000089410000}"/>
    <cellStyle name="Normal 24 4 2 3 2" xfId="20217" xr:uid="{00000000-0005-0000-0000-00008A410000}"/>
    <cellStyle name="Normal 24 4 2 3 2 2" xfId="35330" xr:uid="{00000000-0005-0000-0000-00008B410000}"/>
    <cellStyle name="Normal 24 4 2 3 3" xfId="28562" xr:uid="{00000000-0005-0000-0000-00008C410000}"/>
    <cellStyle name="Normal 24 4 2 4" xfId="16820" xr:uid="{00000000-0005-0000-0000-00008D410000}"/>
    <cellStyle name="Normal 24 4 2 4 2" xfId="31943" xr:uid="{00000000-0005-0000-0000-00008E410000}"/>
    <cellStyle name="Normal 24 4 2 5" xfId="10024" xr:uid="{00000000-0005-0000-0000-00008F410000}"/>
    <cellStyle name="Normal 24 4 2 5 2" xfId="25178" xr:uid="{00000000-0005-0000-0000-000090410000}"/>
    <cellStyle name="Normal 24 4 2 6" xfId="23705" xr:uid="{00000000-0005-0000-0000-000091410000}"/>
    <cellStyle name="Normal 24 4 3" xfId="7733" xr:uid="{00000000-0005-0000-0000-000092410000}"/>
    <cellStyle name="Normal 24 4 3 2" xfId="14312" xr:uid="{00000000-0005-0000-0000-000093410000}"/>
    <cellStyle name="Normal 24 4 3 2 2" xfId="21096" xr:uid="{00000000-0005-0000-0000-000094410000}"/>
    <cellStyle name="Normal 24 4 3 2 2 2" xfId="36209" xr:uid="{00000000-0005-0000-0000-000095410000}"/>
    <cellStyle name="Normal 24 4 3 2 3" xfId="29441" xr:uid="{00000000-0005-0000-0000-000096410000}"/>
    <cellStyle name="Normal 24 4 3 3" xfId="17712" xr:uid="{00000000-0005-0000-0000-000097410000}"/>
    <cellStyle name="Normal 24 4 3 3 2" xfId="32825" xr:uid="{00000000-0005-0000-0000-000098410000}"/>
    <cellStyle name="Normal 24 4 3 4" xfId="10927" xr:uid="{00000000-0005-0000-0000-000099410000}"/>
    <cellStyle name="Normal 24 4 3 4 2" xfId="26057" xr:uid="{00000000-0005-0000-0000-00009A410000}"/>
    <cellStyle name="Normal 24 4 4" xfId="12597" xr:uid="{00000000-0005-0000-0000-00009B410000}"/>
    <cellStyle name="Normal 24 4 4 2" xfId="19380" xr:uid="{00000000-0005-0000-0000-00009C410000}"/>
    <cellStyle name="Normal 24 4 4 2 2" xfId="34493" xr:uid="{00000000-0005-0000-0000-00009D410000}"/>
    <cellStyle name="Normal 24 4 4 3" xfId="27725" xr:uid="{00000000-0005-0000-0000-00009E410000}"/>
    <cellStyle name="Normal 24 4 5" xfId="15985" xr:uid="{00000000-0005-0000-0000-00009F410000}"/>
    <cellStyle name="Normal 24 4 5 2" xfId="31109" xr:uid="{00000000-0005-0000-0000-0000A0410000}"/>
    <cellStyle name="Normal 24 4 6" xfId="9187" xr:uid="{00000000-0005-0000-0000-0000A1410000}"/>
    <cellStyle name="Normal 24 4 6 2" xfId="24341" xr:uid="{00000000-0005-0000-0000-0000A2410000}"/>
    <cellStyle name="Normal 24 4 7" xfId="22788" xr:uid="{00000000-0005-0000-0000-0000A3410000}"/>
    <cellStyle name="Normal 24 4 8" xfId="7302" xr:uid="{00000000-0005-0000-0000-0000A4410000}"/>
    <cellStyle name="Normal 24 4 9" xfId="6074" xr:uid="{00000000-0005-0000-0000-0000A5410000}"/>
    <cellStyle name="Normal 24 5" xfId="2675" xr:uid="{00000000-0005-0000-0000-0000A6410000}"/>
    <cellStyle name="Normal 24 5 2" xfId="11345" xr:uid="{00000000-0005-0000-0000-0000A7410000}"/>
    <cellStyle name="Normal 24 5 2 2" xfId="14730" xr:uid="{00000000-0005-0000-0000-0000A8410000}"/>
    <cellStyle name="Normal 24 5 2 2 2" xfId="21514" xr:uid="{00000000-0005-0000-0000-0000A9410000}"/>
    <cellStyle name="Normal 24 5 2 2 2 2" xfId="36627" xr:uid="{00000000-0005-0000-0000-0000AA410000}"/>
    <cellStyle name="Normal 24 5 2 2 3" xfId="29859" xr:uid="{00000000-0005-0000-0000-0000AB410000}"/>
    <cellStyle name="Normal 24 5 2 3" xfId="18130" xr:uid="{00000000-0005-0000-0000-0000AC410000}"/>
    <cellStyle name="Normal 24 5 2 3 2" xfId="33243" xr:uid="{00000000-0005-0000-0000-0000AD410000}"/>
    <cellStyle name="Normal 24 5 2 4" xfId="26475" xr:uid="{00000000-0005-0000-0000-0000AE410000}"/>
    <cellStyle name="Normal 24 5 3" xfId="13017" xr:uid="{00000000-0005-0000-0000-0000AF410000}"/>
    <cellStyle name="Normal 24 5 3 2" xfId="19801" xr:uid="{00000000-0005-0000-0000-0000B0410000}"/>
    <cellStyle name="Normal 24 5 3 2 2" xfId="34914" xr:uid="{00000000-0005-0000-0000-0000B1410000}"/>
    <cellStyle name="Normal 24 5 3 3" xfId="28146" xr:uid="{00000000-0005-0000-0000-0000B2410000}"/>
    <cellStyle name="Normal 24 5 4" xfId="16403" xr:uid="{00000000-0005-0000-0000-0000B3410000}"/>
    <cellStyle name="Normal 24 5 4 2" xfId="31527" xr:uid="{00000000-0005-0000-0000-0000B4410000}"/>
    <cellStyle name="Normal 24 5 5" xfId="9609" xr:uid="{00000000-0005-0000-0000-0000B5410000}"/>
    <cellStyle name="Normal 24 5 5 2" xfId="24762" xr:uid="{00000000-0005-0000-0000-0000B6410000}"/>
    <cellStyle name="Normal 24 5 6" xfId="6075" xr:uid="{00000000-0005-0000-0000-0000B7410000}"/>
    <cellStyle name="Normal 24 5 7" xfId="5010" xr:uid="{00000000-0005-0000-0000-0000B8410000}"/>
    <cellStyle name="Normal 24 6" xfId="2676" xr:uid="{00000000-0005-0000-0000-0000B9410000}"/>
    <cellStyle name="Normal 24 6 2" xfId="13896" xr:uid="{00000000-0005-0000-0000-0000BA410000}"/>
    <cellStyle name="Normal 24 6 2 2" xfId="20680" xr:uid="{00000000-0005-0000-0000-0000BB410000}"/>
    <cellStyle name="Normal 24 6 2 2 2" xfId="35793" xr:uid="{00000000-0005-0000-0000-0000BC410000}"/>
    <cellStyle name="Normal 24 6 2 3" xfId="29025" xr:uid="{00000000-0005-0000-0000-0000BD410000}"/>
    <cellStyle name="Normal 24 6 3" xfId="17296" xr:uid="{00000000-0005-0000-0000-0000BE410000}"/>
    <cellStyle name="Normal 24 6 3 2" xfId="32409" xr:uid="{00000000-0005-0000-0000-0000BF410000}"/>
    <cellStyle name="Normal 24 6 4" xfId="10512" xr:uid="{00000000-0005-0000-0000-0000C0410000}"/>
    <cellStyle name="Normal 24 6 4 2" xfId="25641" xr:uid="{00000000-0005-0000-0000-0000C1410000}"/>
    <cellStyle name="Normal 24 6 5" xfId="6076" xr:uid="{00000000-0005-0000-0000-0000C2410000}"/>
    <cellStyle name="Normal 24 6 6" xfId="5011" xr:uid="{00000000-0005-0000-0000-0000C3410000}"/>
    <cellStyle name="Normal 24 7" xfId="2677" xr:uid="{00000000-0005-0000-0000-0000C4410000}"/>
    <cellStyle name="Normal 24 7 2" xfId="18964" xr:uid="{00000000-0005-0000-0000-0000C5410000}"/>
    <cellStyle name="Normal 24 7 2 2" xfId="34077" xr:uid="{00000000-0005-0000-0000-0000C6410000}"/>
    <cellStyle name="Normal 24 7 3" xfId="12181" xr:uid="{00000000-0005-0000-0000-0000C7410000}"/>
    <cellStyle name="Normal 24 7 3 2" xfId="27309" xr:uid="{00000000-0005-0000-0000-0000C8410000}"/>
    <cellStyle name="Normal 24 7 4" xfId="6077" xr:uid="{00000000-0005-0000-0000-0000C9410000}"/>
    <cellStyle name="Normal 24 7 5" xfId="5012" xr:uid="{00000000-0005-0000-0000-0000CA410000}"/>
    <cellStyle name="Normal 24 8" xfId="2678" xr:uid="{00000000-0005-0000-0000-0000CB410000}"/>
    <cellStyle name="Normal 24 8 2" xfId="15569" xr:uid="{00000000-0005-0000-0000-0000CC410000}"/>
    <cellStyle name="Normal 24 8 2 2" xfId="30693" xr:uid="{00000000-0005-0000-0000-0000CD410000}"/>
    <cellStyle name="Normal 24 8 3" xfId="6078" xr:uid="{00000000-0005-0000-0000-0000CE410000}"/>
    <cellStyle name="Normal 24 8 4" xfId="5013" xr:uid="{00000000-0005-0000-0000-0000CF410000}"/>
    <cellStyle name="Normal 24 9" xfId="2679" xr:uid="{00000000-0005-0000-0000-0000D0410000}"/>
    <cellStyle name="Normal 24 9 2" xfId="6079" xr:uid="{00000000-0005-0000-0000-0000D1410000}"/>
    <cellStyle name="Normal 24 9 3" xfId="5014" xr:uid="{00000000-0005-0000-0000-0000D2410000}"/>
    <cellStyle name="Normal 25" xfId="802" xr:uid="{00000000-0005-0000-0000-0000D3410000}"/>
    <cellStyle name="Normal 25 10" xfId="2680" xr:uid="{00000000-0005-0000-0000-0000D4410000}"/>
    <cellStyle name="Normal 25 10 2" xfId="23235" xr:uid="{00000000-0005-0000-0000-0000D5410000}"/>
    <cellStyle name="Normal 25 10 3" xfId="8043" xr:uid="{00000000-0005-0000-0000-0000D6410000}"/>
    <cellStyle name="Normal 25 11" xfId="8771" xr:uid="{00000000-0005-0000-0000-0000D7410000}"/>
    <cellStyle name="Normal 25 11 2" xfId="23926" xr:uid="{00000000-0005-0000-0000-0000D8410000}"/>
    <cellStyle name="Normal 25 12" xfId="22373" xr:uid="{00000000-0005-0000-0000-0000D9410000}"/>
    <cellStyle name="Normal 25 13" xfId="6882" xr:uid="{00000000-0005-0000-0000-0000DA410000}"/>
    <cellStyle name="Normal 25 2" xfId="1436" xr:uid="{00000000-0005-0000-0000-0000DB410000}"/>
    <cellStyle name="Normal 25 2 10" xfId="6080" xr:uid="{00000000-0005-0000-0000-0000DC410000}"/>
    <cellStyle name="Normal 25 2 11" xfId="5015" xr:uid="{00000000-0005-0000-0000-0000DD410000}"/>
    <cellStyle name="Normal 25 2 2" xfId="2682" xr:uid="{00000000-0005-0000-0000-0000DE410000}"/>
    <cellStyle name="Normal 25 2 2 10" xfId="5016" xr:uid="{00000000-0005-0000-0000-0000DF410000}"/>
    <cellStyle name="Normal 25 2 2 2" xfId="8265" xr:uid="{00000000-0005-0000-0000-0000E0410000}"/>
    <cellStyle name="Normal 25 2 2 2 2" xfId="11970" xr:uid="{00000000-0005-0000-0000-0000E1410000}"/>
    <cellStyle name="Normal 25 2 2 2 2 2" xfId="15355" xr:uid="{00000000-0005-0000-0000-0000E2410000}"/>
    <cellStyle name="Normal 25 2 2 2 2 2 2" xfId="22139" xr:uid="{00000000-0005-0000-0000-0000E3410000}"/>
    <cellStyle name="Normal 25 2 2 2 2 2 2 2" xfId="37252" xr:uid="{00000000-0005-0000-0000-0000E4410000}"/>
    <cellStyle name="Normal 25 2 2 2 2 2 3" xfId="30484" xr:uid="{00000000-0005-0000-0000-0000E5410000}"/>
    <cellStyle name="Normal 25 2 2 2 2 3" xfId="18755" xr:uid="{00000000-0005-0000-0000-0000E6410000}"/>
    <cellStyle name="Normal 25 2 2 2 2 3 2" xfId="33868" xr:uid="{00000000-0005-0000-0000-0000E7410000}"/>
    <cellStyle name="Normal 25 2 2 2 2 4" xfId="27100" xr:uid="{00000000-0005-0000-0000-0000E8410000}"/>
    <cellStyle name="Normal 25 2 2 2 3" xfId="13642" xr:uid="{00000000-0005-0000-0000-0000E9410000}"/>
    <cellStyle name="Normal 25 2 2 2 3 2" xfId="20426" xr:uid="{00000000-0005-0000-0000-0000EA410000}"/>
    <cellStyle name="Normal 25 2 2 2 3 2 2" xfId="35539" xr:uid="{00000000-0005-0000-0000-0000EB410000}"/>
    <cellStyle name="Normal 25 2 2 2 3 3" xfId="28771" xr:uid="{00000000-0005-0000-0000-0000EC410000}"/>
    <cellStyle name="Normal 25 2 2 2 4" xfId="17029" xr:uid="{00000000-0005-0000-0000-0000ED410000}"/>
    <cellStyle name="Normal 25 2 2 2 4 2" xfId="32152" xr:uid="{00000000-0005-0000-0000-0000EE410000}"/>
    <cellStyle name="Normal 25 2 2 2 5" xfId="10233" xr:uid="{00000000-0005-0000-0000-0000EF410000}"/>
    <cellStyle name="Normal 25 2 2 2 5 2" xfId="25387" xr:uid="{00000000-0005-0000-0000-0000F0410000}"/>
    <cellStyle name="Normal 25 2 2 2 6" xfId="23471" xr:uid="{00000000-0005-0000-0000-0000F1410000}"/>
    <cellStyle name="Normal 25 2 2 3" xfId="7735" xr:uid="{00000000-0005-0000-0000-0000F2410000}"/>
    <cellStyle name="Normal 25 2 2 3 2" xfId="14521" xr:uid="{00000000-0005-0000-0000-0000F3410000}"/>
    <cellStyle name="Normal 25 2 2 3 2 2" xfId="21305" xr:uid="{00000000-0005-0000-0000-0000F4410000}"/>
    <cellStyle name="Normal 25 2 2 3 2 2 2" xfId="36418" xr:uid="{00000000-0005-0000-0000-0000F5410000}"/>
    <cellStyle name="Normal 25 2 2 3 2 3" xfId="29650" xr:uid="{00000000-0005-0000-0000-0000F6410000}"/>
    <cellStyle name="Normal 25 2 2 3 3" xfId="17921" xr:uid="{00000000-0005-0000-0000-0000F7410000}"/>
    <cellStyle name="Normal 25 2 2 3 3 2" xfId="33034" xr:uid="{00000000-0005-0000-0000-0000F8410000}"/>
    <cellStyle name="Normal 25 2 2 3 4" xfId="11136" xr:uid="{00000000-0005-0000-0000-0000F9410000}"/>
    <cellStyle name="Normal 25 2 2 3 4 2" xfId="26266" xr:uid="{00000000-0005-0000-0000-0000FA410000}"/>
    <cellStyle name="Normal 25 2 2 4" xfId="12806" xr:uid="{00000000-0005-0000-0000-0000FB410000}"/>
    <cellStyle name="Normal 25 2 2 4 2" xfId="19589" xr:uid="{00000000-0005-0000-0000-0000FC410000}"/>
    <cellStyle name="Normal 25 2 2 4 2 2" xfId="34702" xr:uid="{00000000-0005-0000-0000-0000FD410000}"/>
    <cellStyle name="Normal 25 2 2 4 3" xfId="27934" xr:uid="{00000000-0005-0000-0000-0000FE410000}"/>
    <cellStyle name="Normal 25 2 2 5" xfId="16194" xr:uid="{00000000-0005-0000-0000-0000FF410000}"/>
    <cellStyle name="Normal 25 2 2 5 2" xfId="31318" xr:uid="{00000000-0005-0000-0000-000000420000}"/>
    <cellStyle name="Normal 25 2 2 6" xfId="9396" xr:uid="{00000000-0005-0000-0000-000001420000}"/>
    <cellStyle name="Normal 25 2 2 6 2" xfId="24550" xr:uid="{00000000-0005-0000-0000-000002420000}"/>
    <cellStyle name="Normal 25 2 2 7" xfId="22997" xr:uid="{00000000-0005-0000-0000-000003420000}"/>
    <cellStyle name="Normal 25 2 2 8" xfId="7511" xr:uid="{00000000-0005-0000-0000-000004420000}"/>
    <cellStyle name="Normal 25 2 2 9" xfId="6081" xr:uid="{00000000-0005-0000-0000-000005420000}"/>
    <cellStyle name="Normal 25 2 3" xfId="2683" xr:uid="{00000000-0005-0000-0000-000006420000}"/>
    <cellStyle name="Normal 25 2 3 2" xfId="8464" xr:uid="{00000000-0005-0000-0000-000007420000}"/>
    <cellStyle name="Normal 25 2 3 2 2" xfId="14939" xr:uid="{00000000-0005-0000-0000-000008420000}"/>
    <cellStyle name="Normal 25 2 3 2 2 2" xfId="21723" xr:uid="{00000000-0005-0000-0000-000009420000}"/>
    <cellStyle name="Normal 25 2 3 2 2 2 2" xfId="36836" xr:uid="{00000000-0005-0000-0000-00000A420000}"/>
    <cellStyle name="Normal 25 2 3 2 2 3" xfId="30068" xr:uid="{00000000-0005-0000-0000-00000B420000}"/>
    <cellStyle name="Normal 25 2 3 2 3" xfId="18339" xr:uid="{00000000-0005-0000-0000-00000C420000}"/>
    <cellStyle name="Normal 25 2 3 2 3 2" xfId="33452" xr:uid="{00000000-0005-0000-0000-00000D420000}"/>
    <cellStyle name="Normal 25 2 3 2 4" xfId="11554" xr:uid="{00000000-0005-0000-0000-00000E420000}"/>
    <cellStyle name="Normal 25 2 3 2 4 2" xfId="26684" xr:uid="{00000000-0005-0000-0000-00000F420000}"/>
    <cellStyle name="Normal 25 2 3 2 5" xfId="23708" xr:uid="{00000000-0005-0000-0000-000010420000}"/>
    <cellStyle name="Normal 25 2 3 3" xfId="13226" xr:uid="{00000000-0005-0000-0000-000011420000}"/>
    <cellStyle name="Normal 25 2 3 3 2" xfId="20010" xr:uid="{00000000-0005-0000-0000-000012420000}"/>
    <cellStyle name="Normal 25 2 3 3 2 2" xfId="35123" xr:uid="{00000000-0005-0000-0000-000013420000}"/>
    <cellStyle name="Normal 25 2 3 3 3" xfId="28355" xr:uid="{00000000-0005-0000-0000-000014420000}"/>
    <cellStyle name="Normal 25 2 3 4" xfId="16612" xr:uid="{00000000-0005-0000-0000-000015420000}"/>
    <cellStyle name="Normal 25 2 3 4 2" xfId="31736" xr:uid="{00000000-0005-0000-0000-000016420000}"/>
    <cellStyle name="Normal 25 2 3 5" xfId="9818" xr:uid="{00000000-0005-0000-0000-000017420000}"/>
    <cellStyle name="Normal 25 2 3 5 2" xfId="24971" xr:uid="{00000000-0005-0000-0000-000018420000}"/>
    <cellStyle name="Normal 25 2 3 6" xfId="6082" xr:uid="{00000000-0005-0000-0000-000019420000}"/>
    <cellStyle name="Normal 25 2 3 7" xfId="5017" xr:uid="{00000000-0005-0000-0000-00001A420000}"/>
    <cellStyle name="Normal 25 2 4" xfId="2684" xr:uid="{00000000-0005-0000-0000-00001B420000}"/>
    <cellStyle name="Normal 25 2 4 2" xfId="14105" xr:uid="{00000000-0005-0000-0000-00001C420000}"/>
    <cellStyle name="Normal 25 2 4 2 2" xfId="20889" xr:uid="{00000000-0005-0000-0000-00001D420000}"/>
    <cellStyle name="Normal 25 2 4 2 2 2" xfId="36002" xr:uid="{00000000-0005-0000-0000-00001E420000}"/>
    <cellStyle name="Normal 25 2 4 2 3" xfId="29234" xr:uid="{00000000-0005-0000-0000-00001F420000}"/>
    <cellStyle name="Normal 25 2 4 3" xfId="17505" xr:uid="{00000000-0005-0000-0000-000020420000}"/>
    <cellStyle name="Normal 25 2 4 3 2" xfId="32618" xr:uid="{00000000-0005-0000-0000-000021420000}"/>
    <cellStyle name="Normal 25 2 4 4" xfId="10721" xr:uid="{00000000-0005-0000-0000-000022420000}"/>
    <cellStyle name="Normal 25 2 4 4 2" xfId="25850" xr:uid="{00000000-0005-0000-0000-000023420000}"/>
    <cellStyle name="Normal 25 2 4 5" xfId="6083" xr:uid="{00000000-0005-0000-0000-000024420000}"/>
    <cellStyle name="Normal 25 2 4 6" xfId="5018" xr:uid="{00000000-0005-0000-0000-000025420000}"/>
    <cellStyle name="Normal 25 2 5" xfId="2681" xr:uid="{00000000-0005-0000-0000-000026420000}"/>
    <cellStyle name="Normal 25 2 5 2" xfId="19173" xr:uid="{00000000-0005-0000-0000-000027420000}"/>
    <cellStyle name="Normal 25 2 5 2 2" xfId="34286" xr:uid="{00000000-0005-0000-0000-000028420000}"/>
    <cellStyle name="Normal 25 2 5 3" xfId="12390" xr:uid="{00000000-0005-0000-0000-000029420000}"/>
    <cellStyle name="Normal 25 2 5 3 2" xfId="27518" xr:uid="{00000000-0005-0000-0000-00002A420000}"/>
    <cellStyle name="Normal 25 2 5 4" xfId="23236" xr:uid="{00000000-0005-0000-0000-00002B420000}"/>
    <cellStyle name="Normal 25 2 5 5" xfId="8044" xr:uid="{00000000-0005-0000-0000-00002C420000}"/>
    <cellStyle name="Normal 25 2 6" xfId="7734" xr:uid="{00000000-0005-0000-0000-00002D420000}"/>
    <cellStyle name="Normal 25 2 6 2" xfId="15778" xr:uid="{00000000-0005-0000-0000-00002E420000}"/>
    <cellStyle name="Normal 25 2 6 2 2" xfId="30902" xr:uid="{00000000-0005-0000-0000-00002F420000}"/>
    <cellStyle name="Normal 25 2 7" xfId="8980" xr:uid="{00000000-0005-0000-0000-000030420000}"/>
    <cellStyle name="Normal 25 2 7 2" xfId="24134" xr:uid="{00000000-0005-0000-0000-000031420000}"/>
    <cellStyle name="Normal 25 2 8" xfId="22581" xr:uid="{00000000-0005-0000-0000-000032420000}"/>
    <cellStyle name="Normal 25 2 9" xfId="7094" xr:uid="{00000000-0005-0000-0000-000033420000}"/>
    <cellStyle name="Normal 25 3" xfId="2685" xr:uid="{00000000-0005-0000-0000-000034420000}"/>
    <cellStyle name="Normal 25 3 10" xfId="5019" xr:uid="{00000000-0005-0000-0000-000035420000}"/>
    <cellStyle name="Normal 25 3 2" xfId="8264" xr:uid="{00000000-0005-0000-0000-000036420000}"/>
    <cellStyle name="Normal 25 3 2 2" xfId="11762" xr:uid="{00000000-0005-0000-0000-000037420000}"/>
    <cellStyle name="Normal 25 3 2 2 2" xfId="15147" xr:uid="{00000000-0005-0000-0000-000038420000}"/>
    <cellStyle name="Normal 25 3 2 2 2 2" xfId="21931" xr:uid="{00000000-0005-0000-0000-000039420000}"/>
    <cellStyle name="Normal 25 3 2 2 2 2 2" xfId="37044" xr:uid="{00000000-0005-0000-0000-00003A420000}"/>
    <cellStyle name="Normal 25 3 2 2 2 3" xfId="30276" xr:uid="{00000000-0005-0000-0000-00003B420000}"/>
    <cellStyle name="Normal 25 3 2 2 3" xfId="18547" xr:uid="{00000000-0005-0000-0000-00003C420000}"/>
    <cellStyle name="Normal 25 3 2 2 3 2" xfId="33660" xr:uid="{00000000-0005-0000-0000-00003D420000}"/>
    <cellStyle name="Normal 25 3 2 2 4" xfId="26892" xr:uid="{00000000-0005-0000-0000-00003E420000}"/>
    <cellStyle name="Normal 25 3 2 3" xfId="13434" xr:uid="{00000000-0005-0000-0000-00003F420000}"/>
    <cellStyle name="Normal 25 3 2 3 2" xfId="20218" xr:uid="{00000000-0005-0000-0000-000040420000}"/>
    <cellStyle name="Normal 25 3 2 3 2 2" xfId="35331" xr:uid="{00000000-0005-0000-0000-000041420000}"/>
    <cellStyle name="Normal 25 3 2 3 3" xfId="28563" xr:uid="{00000000-0005-0000-0000-000042420000}"/>
    <cellStyle name="Normal 25 3 2 4" xfId="16821" xr:uid="{00000000-0005-0000-0000-000043420000}"/>
    <cellStyle name="Normal 25 3 2 4 2" xfId="31944" xr:uid="{00000000-0005-0000-0000-000044420000}"/>
    <cellStyle name="Normal 25 3 2 5" xfId="10025" xr:uid="{00000000-0005-0000-0000-000045420000}"/>
    <cellStyle name="Normal 25 3 2 5 2" xfId="25179" xr:uid="{00000000-0005-0000-0000-000046420000}"/>
    <cellStyle name="Normal 25 3 2 6" xfId="23470" xr:uid="{00000000-0005-0000-0000-000047420000}"/>
    <cellStyle name="Normal 25 3 3" xfId="7736" xr:uid="{00000000-0005-0000-0000-000048420000}"/>
    <cellStyle name="Normal 25 3 3 2" xfId="14313" xr:uid="{00000000-0005-0000-0000-000049420000}"/>
    <cellStyle name="Normal 25 3 3 2 2" xfId="21097" xr:uid="{00000000-0005-0000-0000-00004A420000}"/>
    <cellStyle name="Normal 25 3 3 2 2 2" xfId="36210" xr:uid="{00000000-0005-0000-0000-00004B420000}"/>
    <cellStyle name="Normal 25 3 3 2 3" xfId="29442" xr:uid="{00000000-0005-0000-0000-00004C420000}"/>
    <cellStyle name="Normal 25 3 3 3" xfId="17713" xr:uid="{00000000-0005-0000-0000-00004D420000}"/>
    <cellStyle name="Normal 25 3 3 3 2" xfId="32826" xr:uid="{00000000-0005-0000-0000-00004E420000}"/>
    <cellStyle name="Normal 25 3 3 4" xfId="10928" xr:uid="{00000000-0005-0000-0000-00004F420000}"/>
    <cellStyle name="Normal 25 3 3 4 2" xfId="26058" xr:uid="{00000000-0005-0000-0000-000050420000}"/>
    <cellStyle name="Normal 25 3 4" xfId="12598" xr:uid="{00000000-0005-0000-0000-000051420000}"/>
    <cellStyle name="Normal 25 3 4 2" xfId="19381" xr:uid="{00000000-0005-0000-0000-000052420000}"/>
    <cellStyle name="Normal 25 3 4 2 2" xfId="34494" xr:uid="{00000000-0005-0000-0000-000053420000}"/>
    <cellStyle name="Normal 25 3 4 3" xfId="27726" xr:uid="{00000000-0005-0000-0000-000054420000}"/>
    <cellStyle name="Normal 25 3 5" xfId="15986" xr:uid="{00000000-0005-0000-0000-000055420000}"/>
    <cellStyle name="Normal 25 3 5 2" xfId="31110" xr:uid="{00000000-0005-0000-0000-000056420000}"/>
    <cellStyle name="Normal 25 3 6" xfId="9188" xr:uid="{00000000-0005-0000-0000-000057420000}"/>
    <cellStyle name="Normal 25 3 6 2" xfId="24342" xr:uid="{00000000-0005-0000-0000-000058420000}"/>
    <cellStyle name="Normal 25 3 7" xfId="22789" xr:uid="{00000000-0005-0000-0000-000059420000}"/>
    <cellStyle name="Normal 25 3 8" xfId="7303" xr:uid="{00000000-0005-0000-0000-00005A420000}"/>
    <cellStyle name="Normal 25 3 9" xfId="6084" xr:uid="{00000000-0005-0000-0000-00005B420000}"/>
    <cellStyle name="Normal 25 4" xfId="2686" xr:uid="{00000000-0005-0000-0000-00005C420000}"/>
    <cellStyle name="Normal 25 4 2" xfId="8463" xr:uid="{00000000-0005-0000-0000-00005D420000}"/>
    <cellStyle name="Normal 25 4 2 2" xfId="14731" xr:uid="{00000000-0005-0000-0000-00005E420000}"/>
    <cellStyle name="Normal 25 4 2 2 2" xfId="21515" xr:uid="{00000000-0005-0000-0000-00005F420000}"/>
    <cellStyle name="Normal 25 4 2 2 2 2" xfId="36628" xr:uid="{00000000-0005-0000-0000-000060420000}"/>
    <cellStyle name="Normal 25 4 2 2 3" xfId="29860" xr:uid="{00000000-0005-0000-0000-000061420000}"/>
    <cellStyle name="Normal 25 4 2 3" xfId="18131" xr:uid="{00000000-0005-0000-0000-000062420000}"/>
    <cellStyle name="Normal 25 4 2 3 2" xfId="33244" xr:uid="{00000000-0005-0000-0000-000063420000}"/>
    <cellStyle name="Normal 25 4 2 4" xfId="11346" xr:uid="{00000000-0005-0000-0000-000064420000}"/>
    <cellStyle name="Normal 25 4 2 4 2" xfId="26476" xr:uid="{00000000-0005-0000-0000-000065420000}"/>
    <cellStyle name="Normal 25 4 2 5" xfId="23707" xr:uid="{00000000-0005-0000-0000-000066420000}"/>
    <cellStyle name="Normal 25 4 3" xfId="13018" xr:uid="{00000000-0005-0000-0000-000067420000}"/>
    <cellStyle name="Normal 25 4 3 2" xfId="19802" xr:uid="{00000000-0005-0000-0000-000068420000}"/>
    <cellStyle name="Normal 25 4 3 2 2" xfId="34915" xr:uid="{00000000-0005-0000-0000-000069420000}"/>
    <cellStyle name="Normal 25 4 3 3" xfId="28147" xr:uid="{00000000-0005-0000-0000-00006A420000}"/>
    <cellStyle name="Normal 25 4 4" xfId="16404" xr:uid="{00000000-0005-0000-0000-00006B420000}"/>
    <cellStyle name="Normal 25 4 4 2" xfId="31528" xr:uid="{00000000-0005-0000-0000-00006C420000}"/>
    <cellStyle name="Normal 25 4 5" xfId="9610" xr:uid="{00000000-0005-0000-0000-00006D420000}"/>
    <cellStyle name="Normal 25 4 5 2" xfId="24763" xr:uid="{00000000-0005-0000-0000-00006E420000}"/>
    <cellStyle name="Normal 25 4 6" xfId="6085" xr:uid="{00000000-0005-0000-0000-00006F420000}"/>
    <cellStyle name="Normal 25 4 7" xfId="5020" xr:uid="{00000000-0005-0000-0000-000070420000}"/>
    <cellStyle name="Normal 25 5" xfId="2687" xr:uid="{00000000-0005-0000-0000-000071420000}"/>
    <cellStyle name="Normal 25 5 2" xfId="13897" xr:uid="{00000000-0005-0000-0000-000072420000}"/>
    <cellStyle name="Normal 25 5 2 2" xfId="20681" xr:uid="{00000000-0005-0000-0000-000073420000}"/>
    <cellStyle name="Normal 25 5 2 2 2" xfId="35794" xr:uid="{00000000-0005-0000-0000-000074420000}"/>
    <cellStyle name="Normal 25 5 2 3" xfId="29026" xr:uid="{00000000-0005-0000-0000-000075420000}"/>
    <cellStyle name="Normal 25 5 3" xfId="17297" xr:uid="{00000000-0005-0000-0000-000076420000}"/>
    <cellStyle name="Normal 25 5 3 2" xfId="32410" xr:uid="{00000000-0005-0000-0000-000077420000}"/>
    <cellStyle name="Normal 25 5 4" xfId="10513" xr:uid="{00000000-0005-0000-0000-000078420000}"/>
    <cellStyle name="Normal 25 5 4 2" xfId="25642" xr:uid="{00000000-0005-0000-0000-000079420000}"/>
    <cellStyle name="Normal 25 5 5" xfId="6086" xr:uid="{00000000-0005-0000-0000-00007A420000}"/>
    <cellStyle name="Normal 25 5 6" xfId="5021" xr:uid="{00000000-0005-0000-0000-00007B420000}"/>
    <cellStyle name="Normal 25 6" xfId="2688" xr:uid="{00000000-0005-0000-0000-00007C420000}"/>
    <cellStyle name="Normal 25 6 2" xfId="18965" xr:uid="{00000000-0005-0000-0000-00007D420000}"/>
    <cellStyle name="Normal 25 6 2 2" xfId="34078" xr:uid="{00000000-0005-0000-0000-00007E420000}"/>
    <cellStyle name="Normal 25 6 3" xfId="12182" xr:uid="{00000000-0005-0000-0000-00007F420000}"/>
    <cellStyle name="Normal 25 6 3 2" xfId="27310" xr:uid="{00000000-0005-0000-0000-000080420000}"/>
    <cellStyle name="Normal 25 6 4" xfId="6087" xr:uid="{00000000-0005-0000-0000-000081420000}"/>
    <cellStyle name="Normal 25 6 5" xfId="5022" xr:uid="{00000000-0005-0000-0000-000082420000}"/>
    <cellStyle name="Normal 25 7" xfId="2689" xr:uid="{00000000-0005-0000-0000-000083420000}"/>
    <cellStyle name="Normal 25 7 2" xfId="15570" xr:uid="{00000000-0005-0000-0000-000084420000}"/>
    <cellStyle name="Normal 25 7 2 2" xfId="30694" xr:uid="{00000000-0005-0000-0000-000085420000}"/>
    <cellStyle name="Normal 25 7 3" xfId="6088" xr:uid="{00000000-0005-0000-0000-000086420000}"/>
    <cellStyle name="Normal 25 7 4" xfId="5023" xr:uid="{00000000-0005-0000-0000-000087420000}"/>
    <cellStyle name="Normal 25 8" xfId="2690" xr:uid="{00000000-0005-0000-0000-000088420000}"/>
    <cellStyle name="Normal 25 8 2" xfId="6089" xr:uid="{00000000-0005-0000-0000-000089420000}"/>
    <cellStyle name="Normal 25 8 3" xfId="5024" xr:uid="{00000000-0005-0000-0000-00008A420000}"/>
    <cellStyle name="Normal 25 9" xfId="2691" xr:uid="{00000000-0005-0000-0000-00008B420000}"/>
    <cellStyle name="Normal 25 9 2" xfId="6090" xr:uid="{00000000-0005-0000-0000-00008C420000}"/>
    <cellStyle name="Normal 25 9 3" xfId="5025" xr:uid="{00000000-0005-0000-0000-00008D420000}"/>
    <cellStyle name="Normal 26" xfId="803" xr:uid="{00000000-0005-0000-0000-00008E420000}"/>
    <cellStyle name="Normal 26 10" xfId="6883" xr:uid="{00000000-0005-0000-0000-00008F420000}"/>
    <cellStyle name="Normal 26 2" xfId="1411" xr:uid="{00000000-0005-0000-0000-000090420000}"/>
    <cellStyle name="Normal 26 2 2" xfId="2694" xr:uid="{00000000-0005-0000-0000-000091420000}"/>
    <cellStyle name="Normal 26 2 2 2" xfId="8267" xr:uid="{00000000-0005-0000-0000-000092420000}"/>
    <cellStyle name="Normal 26 2 2 2 2" xfId="23473" xr:uid="{00000000-0005-0000-0000-000093420000}"/>
    <cellStyle name="Normal 26 2 2 3" xfId="6092" xr:uid="{00000000-0005-0000-0000-000094420000}"/>
    <cellStyle name="Normal 26 2 2 4" xfId="5027" xr:uid="{00000000-0005-0000-0000-000095420000}"/>
    <cellStyle name="Normal 26 2 3" xfId="2695" xr:uid="{00000000-0005-0000-0000-000096420000}"/>
    <cellStyle name="Normal 26 2 3 2" xfId="8466" xr:uid="{00000000-0005-0000-0000-000097420000}"/>
    <cellStyle name="Normal 26 2 3 2 2" xfId="23710" xr:uid="{00000000-0005-0000-0000-000098420000}"/>
    <cellStyle name="Normal 26 2 3 3" xfId="6093" xr:uid="{00000000-0005-0000-0000-000099420000}"/>
    <cellStyle name="Normal 26 2 3 4" xfId="5028" xr:uid="{00000000-0005-0000-0000-00009A420000}"/>
    <cellStyle name="Normal 26 2 4" xfId="2696" xr:uid="{00000000-0005-0000-0000-00009B420000}"/>
    <cellStyle name="Normal 26 2 4 2" xfId="6094" xr:uid="{00000000-0005-0000-0000-00009C420000}"/>
    <cellStyle name="Normal 26 2 4 3" xfId="5029" xr:uid="{00000000-0005-0000-0000-00009D420000}"/>
    <cellStyle name="Normal 26 2 5" xfId="2693" xr:uid="{00000000-0005-0000-0000-00009E420000}"/>
    <cellStyle name="Normal 26 2 5 2" xfId="23238" xr:uid="{00000000-0005-0000-0000-00009F420000}"/>
    <cellStyle name="Normal 26 2 5 3" xfId="8046" xr:uid="{00000000-0005-0000-0000-0000A0420000}"/>
    <cellStyle name="Normal 26 2 6" xfId="6091" xr:uid="{00000000-0005-0000-0000-0000A1420000}"/>
    <cellStyle name="Normal 26 2 7" xfId="5026" xr:uid="{00000000-0005-0000-0000-0000A2420000}"/>
    <cellStyle name="Normal 26 3" xfId="1437" xr:uid="{00000000-0005-0000-0000-0000A3420000}"/>
    <cellStyle name="Normal 26 3 2" xfId="2697" xr:uid="{00000000-0005-0000-0000-0000A4420000}"/>
    <cellStyle name="Normal 26 3 2 2" xfId="23472" xr:uid="{00000000-0005-0000-0000-0000A5420000}"/>
    <cellStyle name="Normal 26 3 2 3" xfId="8266" xr:uid="{00000000-0005-0000-0000-0000A6420000}"/>
    <cellStyle name="Normal 26 3 3" xfId="6095" xr:uid="{00000000-0005-0000-0000-0000A7420000}"/>
    <cellStyle name="Normal 26 3 4" xfId="5030" xr:uid="{00000000-0005-0000-0000-0000A8420000}"/>
    <cellStyle name="Normal 26 4" xfId="2698" xr:uid="{00000000-0005-0000-0000-0000A9420000}"/>
    <cellStyle name="Normal 26 4 2" xfId="8465" xr:uid="{00000000-0005-0000-0000-0000AA420000}"/>
    <cellStyle name="Normal 26 4 2 2" xfId="23709" xr:uid="{00000000-0005-0000-0000-0000AB420000}"/>
    <cellStyle name="Normal 26 4 3" xfId="6096" xr:uid="{00000000-0005-0000-0000-0000AC420000}"/>
    <cellStyle name="Normal 26 4 4" xfId="5031" xr:uid="{00000000-0005-0000-0000-0000AD420000}"/>
    <cellStyle name="Normal 26 5" xfId="2699" xr:uid="{00000000-0005-0000-0000-0000AE420000}"/>
    <cellStyle name="Normal 26 5 2" xfId="6097" xr:uid="{00000000-0005-0000-0000-0000AF420000}"/>
    <cellStyle name="Normal 26 5 3" xfId="5032" xr:uid="{00000000-0005-0000-0000-0000B0420000}"/>
    <cellStyle name="Normal 26 6" xfId="2700" xr:uid="{00000000-0005-0000-0000-0000B1420000}"/>
    <cellStyle name="Normal 26 6 2" xfId="6098" xr:uid="{00000000-0005-0000-0000-0000B2420000}"/>
    <cellStyle name="Normal 26 6 3" xfId="5033" xr:uid="{00000000-0005-0000-0000-0000B3420000}"/>
    <cellStyle name="Normal 26 7" xfId="2701" xr:uid="{00000000-0005-0000-0000-0000B4420000}"/>
    <cellStyle name="Normal 26 7 2" xfId="6099" xr:uid="{00000000-0005-0000-0000-0000B5420000}"/>
    <cellStyle name="Normal 26 7 3" xfId="5034" xr:uid="{00000000-0005-0000-0000-0000B6420000}"/>
    <cellStyle name="Normal 26 8" xfId="3411" xr:uid="{00000000-0005-0000-0000-0000B7420000}"/>
    <cellStyle name="Normal 26 8 2" xfId="23237" xr:uid="{00000000-0005-0000-0000-0000B8420000}"/>
    <cellStyle name="Normal 26 8 3" xfId="8045" xr:uid="{00000000-0005-0000-0000-0000B9420000}"/>
    <cellStyle name="Normal 26 9" xfId="2692" xr:uid="{00000000-0005-0000-0000-0000BA420000}"/>
    <cellStyle name="Normal 27" xfId="807" xr:uid="{00000000-0005-0000-0000-0000BB420000}"/>
    <cellStyle name="Normal 27 10" xfId="2702" xr:uid="{00000000-0005-0000-0000-0000BC420000}"/>
    <cellStyle name="Normal 27 10 2" xfId="23239" xr:uid="{00000000-0005-0000-0000-0000BD420000}"/>
    <cellStyle name="Normal 27 10 3" xfId="8047" xr:uid="{00000000-0005-0000-0000-0000BE420000}"/>
    <cellStyle name="Normal 27 11" xfId="8874" xr:uid="{00000000-0005-0000-0000-0000BF420000}"/>
    <cellStyle name="Normal 27 11 2" xfId="24029" xr:uid="{00000000-0005-0000-0000-0000C0420000}"/>
    <cellStyle name="Normal 27 12" xfId="22476" xr:uid="{00000000-0005-0000-0000-0000C1420000}"/>
    <cellStyle name="Normal 27 13" xfId="6987" xr:uid="{00000000-0005-0000-0000-0000C2420000}"/>
    <cellStyle name="Normal 27 2" xfId="1396" xr:uid="{00000000-0005-0000-0000-0000C3420000}"/>
    <cellStyle name="Normal 27 2 10" xfId="6100" xr:uid="{00000000-0005-0000-0000-0000C4420000}"/>
    <cellStyle name="Normal 27 2 11" xfId="5035" xr:uid="{00000000-0005-0000-0000-0000C5420000}"/>
    <cellStyle name="Normal 27 2 2" xfId="2704" xr:uid="{00000000-0005-0000-0000-0000C6420000}"/>
    <cellStyle name="Normal 27 2 2 10" xfId="5036" xr:uid="{00000000-0005-0000-0000-0000C7420000}"/>
    <cellStyle name="Normal 27 2 2 2" xfId="8269" xr:uid="{00000000-0005-0000-0000-0000C8420000}"/>
    <cellStyle name="Normal 27 2 2 2 2" xfId="12073" xr:uid="{00000000-0005-0000-0000-0000C9420000}"/>
    <cellStyle name="Normal 27 2 2 2 2 2" xfId="15458" xr:uid="{00000000-0005-0000-0000-0000CA420000}"/>
    <cellStyle name="Normal 27 2 2 2 2 2 2" xfId="22242" xr:uid="{00000000-0005-0000-0000-0000CB420000}"/>
    <cellStyle name="Normal 27 2 2 2 2 2 2 2" xfId="37355" xr:uid="{00000000-0005-0000-0000-0000CC420000}"/>
    <cellStyle name="Normal 27 2 2 2 2 2 3" xfId="30587" xr:uid="{00000000-0005-0000-0000-0000CD420000}"/>
    <cellStyle name="Normal 27 2 2 2 2 3" xfId="18858" xr:uid="{00000000-0005-0000-0000-0000CE420000}"/>
    <cellStyle name="Normal 27 2 2 2 2 3 2" xfId="33971" xr:uid="{00000000-0005-0000-0000-0000CF420000}"/>
    <cellStyle name="Normal 27 2 2 2 2 4" xfId="27203" xr:uid="{00000000-0005-0000-0000-0000D0420000}"/>
    <cellStyle name="Normal 27 2 2 2 3" xfId="13745" xr:uid="{00000000-0005-0000-0000-0000D1420000}"/>
    <cellStyle name="Normal 27 2 2 2 3 2" xfId="20529" xr:uid="{00000000-0005-0000-0000-0000D2420000}"/>
    <cellStyle name="Normal 27 2 2 2 3 2 2" xfId="35642" xr:uid="{00000000-0005-0000-0000-0000D3420000}"/>
    <cellStyle name="Normal 27 2 2 2 3 3" xfId="28874" xr:uid="{00000000-0005-0000-0000-0000D4420000}"/>
    <cellStyle name="Normal 27 2 2 2 4" xfId="17132" xr:uid="{00000000-0005-0000-0000-0000D5420000}"/>
    <cellStyle name="Normal 27 2 2 2 4 2" xfId="32255" xr:uid="{00000000-0005-0000-0000-0000D6420000}"/>
    <cellStyle name="Normal 27 2 2 2 5" xfId="10336" xr:uid="{00000000-0005-0000-0000-0000D7420000}"/>
    <cellStyle name="Normal 27 2 2 2 5 2" xfId="25490" xr:uid="{00000000-0005-0000-0000-0000D8420000}"/>
    <cellStyle name="Normal 27 2 2 2 6" xfId="23475" xr:uid="{00000000-0005-0000-0000-0000D9420000}"/>
    <cellStyle name="Normal 27 2 2 3" xfId="7738" xr:uid="{00000000-0005-0000-0000-0000DA420000}"/>
    <cellStyle name="Normal 27 2 2 3 2" xfId="14624" xr:uid="{00000000-0005-0000-0000-0000DB420000}"/>
    <cellStyle name="Normal 27 2 2 3 2 2" xfId="21408" xr:uid="{00000000-0005-0000-0000-0000DC420000}"/>
    <cellStyle name="Normal 27 2 2 3 2 2 2" xfId="36521" xr:uid="{00000000-0005-0000-0000-0000DD420000}"/>
    <cellStyle name="Normal 27 2 2 3 2 3" xfId="29753" xr:uid="{00000000-0005-0000-0000-0000DE420000}"/>
    <cellStyle name="Normal 27 2 2 3 3" xfId="18024" xr:uid="{00000000-0005-0000-0000-0000DF420000}"/>
    <cellStyle name="Normal 27 2 2 3 3 2" xfId="33137" xr:uid="{00000000-0005-0000-0000-0000E0420000}"/>
    <cellStyle name="Normal 27 2 2 3 4" xfId="11239" xr:uid="{00000000-0005-0000-0000-0000E1420000}"/>
    <cellStyle name="Normal 27 2 2 3 4 2" xfId="26369" xr:uid="{00000000-0005-0000-0000-0000E2420000}"/>
    <cellStyle name="Normal 27 2 2 4" xfId="12909" xr:uid="{00000000-0005-0000-0000-0000E3420000}"/>
    <cellStyle name="Normal 27 2 2 4 2" xfId="19692" xr:uid="{00000000-0005-0000-0000-0000E4420000}"/>
    <cellStyle name="Normal 27 2 2 4 2 2" xfId="34805" xr:uid="{00000000-0005-0000-0000-0000E5420000}"/>
    <cellStyle name="Normal 27 2 2 4 3" xfId="28037" xr:uid="{00000000-0005-0000-0000-0000E6420000}"/>
    <cellStyle name="Normal 27 2 2 5" xfId="16297" xr:uid="{00000000-0005-0000-0000-0000E7420000}"/>
    <cellStyle name="Normal 27 2 2 5 2" xfId="31421" xr:uid="{00000000-0005-0000-0000-0000E8420000}"/>
    <cellStyle name="Normal 27 2 2 6" xfId="9499" xr:uid="{00000000-0005-0000-0000-0000E9420000}"/>
    <cellStyle name="Normal 27 2 2 6 2" xfId="24653" xr:uid="{00000000-0005-0000-0000-0000EA420000}"/>
    <cellStyle name="Normal 27 2 2 7" xfId="23100" xr:uid="{00000000-0005-0000-0000-0000EB420000}"/>
    <cellStyle name="Normal 27 2 2 8" xfId="7614" xr:uid="{00000000-0005-0000-0000-0000EC420000}"/>
    <cellStyle name="Normal 27 2 2 9" xfId="6101" xr:uid="{00000000-0005-0000-0000-0000ED420000}"/>
    <cellStyle name="Normal 27 2 3" xfId="2705" xr:uid="{00000000-0005-0000-0000-0000EE420000}"/>
    <cellStyle name="Normal 27 2 3 2" xfId="8468" xr:uid="{00000000-0005-0000-0000-0000EF420000}"/>
    <cellStyle name="Normal 27 2 3 2 2" xfId="15042" xr:uid="{00000000-0005-0000-0000-0000F0420000}"/>
    <cellStyle name="Normal 27 2 3 2 2 2" xfId="21826" xr:uid="{00000000-0005-0000-0000-0000F1420000}"/>
    <cellStyle name="Normal 27 2 3 2 2 2 2" xfId="36939" xr:uid="{00000000-0005-0000-0000-0000F2420000}"/>
    <cellStyle name="Normal 27 2 3 2 2 3" xfId="30171" xr:uid="{00000000-0005-0000-0000-0000F3420000}"/>
    <cellStyle name="Normal 27 2 3 2 3" xfId="18442" xr:uid="{00000000-0005-0000-0000-0000F4420000}"/>
    <cellStyle name="Normal 27 2 3 2 3 2" xfId="33555" xr:uid="{00000000-0005-0000-0000-0000F5420000}"/>
    <cellStyle name="Normal 27 2 3 2 4" xfId="11657" xr:uid="{00000000-0005-0000-0000-0000F6420000}"/>
    <cellStyle name="Normal 27 2 3 2 4 2" xfId="26787" xr:uid="{00000000-0005-0000-0000-0000F7420000}"/>
    <cellStyle name="Normal 27 2 3 2 5" xfId="23712" xr:uid="{00000000-0005-0000-0000-0000F8420000}"/>
    <cellStyle name="Normal 27 2 3 3" xfId="13329" xr:uid="{00000000-0005-0000-0000-0000F9420000}"/>
    <cellStyle name="Normal 27 2 3 3 2" xfId="20113" xr:uid="{00000000-0005-0000-0000-0000FA420000}"/>
    <cellStyle name="Normal 27 2 3 3 2 2" xfId="35226" xr:uid="{00000000-0005-0000-0000-0000FB420000}"/>
    <cellStyle name="Normal 27 2 3 3 3" xfId="28458" xr:uid="{00000000-0005-0000-0000-0000FC420000}"/>
    <cellStyle name="Normal 27 2 3 4" xfId="16715" xr:uid="{00000000-0005-0000-0000-0000FD420000}"/>
    <cellStyle name="Normal 27 2 3 4 2" xfId="31839" xr:uid="{00000000-0005-0000-0000-0000FE420000}"/>
    <cellStyle name="Normal 27 2 3 5" xfId="9921" xr:uid="{00000000-0005-0000-0000-0000FF420000}"/>
    <cellStyle name="Normal 27 2 3 5 2" xfId="25074" xr:uid="{00000000-0005-0000-0000-000000430000}"/>
    <cellStyle name="Normal 27 2 3 6" xfId="6102" xr:uid="{00000000-0005-0000-0000-000001430000}"/>
    <cellStyle name="Normal 27 2 3 7" xfId="5037" xr:uid="{00000000-0005-0000-0000-000002430000}"/>
    <cellStyle name="Normal 27 2 4" xfId="2706" xr:uid="{00000000-0005-0000-0000-000003430000}"/>
    <cellStyle name="Normal 27 2 4 2" xfId="14208" xr:uid="{00000000-0005-0000-0000-000004430000}"/>
    <cellStyle name="Normal 27 2 4 2 2" xfId="20992" xr:uid="{00000000-0005-0000-0000-000005430000}"/>
    <cellStyle name="Normal 27 2 4 2 2 2" xfId="36105" xr:uid="{00000000-0005-0000-0000-000006430000}"/>
    <cellStyle name="Normal 27 2 4 2 3" xfId="29337" xr:uid="{00000000-0005-0000-0000-000007430000}"/>
    <cellStyle name="Normal 27 2 4 3" xfId="17608" xr:uid="{00000000-0005-0000-0000-000008430000}"/>
    <cellStyle name="Normal 27 2 4 3 2" xfId="32721" xr:uid="{00000000-0005-0000-0000-000009430000}"/>
    <cellStyle name="Normal 27 2 4 4" xfId="10824" xr:uid="{00000000-0005-0000-0000-00000A430000}"/>
    <cellStyle name="Normal 27 2 4 4 2" xfId="25953" xr:uid="{00000000-0005-0000-0000-00000B430000}"/>
    <cellStyle name="Normal 27 2 4 5" xfId="6103" xr:uid="{00000000-0005-0000-0000-00000C430000}"/>
    <cellStyle name="Normal 27 2 4 6" xfId="5038" xr:uid="{00000000-0005-0000-0000-00000D430000}"/>
    <cellStyle name="Normal 27 2 5" xfId="2703" xr:uid="{00000000-0005-0000-0000-00000E430000}"/>
    <cellStyle name="Normal 27 2 5 2" xfId="19276" xr:uid="{00000000-0005-0000-0000-00000F430000}"/>
    <cellStyle name="Normal 27 2 5 2 2" xfId="34389" xr:uid="{00000000-0005-0000-0000-000010430000}"/>
    <cellStyle name="Normal 27 2 5 3" xfId="12493" xr:uid="{00000000-0005-0000-0000-000011430000}"/>
    <cellStyle name="Normal 27 2 5 3 2" xfId="27621" xr:uid="{00000000-0005-0000-0000-000012430000}"/>
    <cellStyle name="Normal 27 2 5 4" xfId="23240" xr:uid="{00000000-0005-0000-0000-000013430000}"/>
    <cellStyle name="Normal 27 2 5 5" xfId="8048" xr:uid="{00000000-0005-0000-0000-000014430000}"/>
    <cellStyle name="Normal 27 2 6" xfId="7737" xr:uid="{00000000-0005-0000-0000-000015430000}"/>
    <cellStyle name="Normal 27 2 6 2" xfId="15881" xr:uid="{00000000-0005-0000-0000-000016430000}"/>
    <cellStyle name="Normal 27 2 6 2 2" xfId="31005" xr:uid="{00000000-0005-0000-0000-000017430000}"/>
    <cellStyle name="Normal 27 2 7" xfId="9083" xr:uid="{00000000-0005-0000-0000-000018430000}"/>
    <cellStyle name="Normal 27 2 7 2" xfId="24237" xr:uid="{00000000-0005-0000-0000-000019430000}"/>
    <cellStyle name="Normal 27 2 8" xfId="22684" xr:uid="{00000000-0005-0000-0000-00001A430000}"/>
    <cellStyle name="Normal 27 2 9" xfId="7197" xr:uid="{00000000-0005-0000-0000-00001B430000}"/>
    <cellStyle name="Normal 27 3" xfId="2707" xr:uid="{00000000-0005-0000-0000-00001C430000}"/>
    <cellStyle name="Normal 27 3 10" xfId="5039" xr:uid="{00000000-0005-0000-0000-00001D430000}"/>
    <cellStyle name="Normal 27 3 2" xfId="8268" xr:uid="{00000000-0005-0000-0000-00001E430000}"/>
    <cellStyle name="Normal 27 3 2 2" xfId="11865" xr:uid="{00000000-0005-0000-0000-00001F430000}"/>
    <cellStyle name="Normal 27 3 2 2 2" xfId="15250" xr:uid="{00000000-0005-0000-0000-000020430000}"/>
    <cellStyle name="Normal 27 3 2 2 2 2" xfId="22034" xr:uid="{00000000-0005-0000-0000-000021430000}"/>
    <cellStyle name="Normal 27 3 2 2 2 2 2" xfId="37147" xr:uid="{00000000-0005-0000-0000-000022430000}"/>
    <cellStyle name="Normal 27 3 2 2 2 3" xfId="30379" xr:uid="{00000000-0005-0000-0000-000023430000}"/>
    <cellStyle name="Normal 27 3 2 2 3" xfId="18650" xr:uid="{00000000-0005-0000-0000-000024430000}"/>
    <cellStyle name="Normal 27 3 2 2 3 2" xfId="33763" xr:uid="{00000000-0005-0000-0000-000025430000}"/>
    <cellStyle name="Normal 27 3 2 2 4" xfId="26995" xr:uid="{00000000-0005-0000-0000-000026430000}"/>
    <cellStyle name="Normal 27 3 2 3" xfId="13537" xr:uid="{00000000-0005-0000-0000-000027430000}"/>
    <cellStyle name="Normal 27 3 2 3 2" xfId="20321" xr:uid="{00000000-0005-0000-0000-000028430000}"/>
    <cellStyle name="Normal 27 3 2 3 2 2" xfId="35434" xr:uid="{00000000-0005-0000-0000-000029430000}"/>
    <cellStyle name="Normal 27 3 2 3 3" xfId="28666" xr:uid="{00000000-0005-0000-0000-00002A430000}"/>
    <cellStyle name="Normal 27 3 2 4" xfId="16924" xr:uid="{00000000-0005-0000-0000-00002B430000}"/>
    <cellStyle name="Normal 27 3 2 4 2" xfId="32047" xr:uid="{00000000-0005-0000-0000-00002C430000}"/>
    <cellStyle name="Normal 27 3 2 5" xfId="10128" xr:uid="{00000000-0005-0000-0000-00002D430000}"/>
    <cellStyle name="Normal 27 3 2 5 2" xfId="25282" xr:uid="{00000000-0005-0000-0000-00002E430000}"/>
    <cellStyle name="Normal 27 3 2 6" xfId="23474" xr:uid="{00000000-0005-0000-0000-00002F430000}"/>
    <cellStyle name="Normal 27 3 3" xfId="7739" xr:uid="{00000000-0005-0000-0000-000030430000}"/>
    <cellStyle name="Normal 27 3 3 2" xfId="14416" xr:uid="{00000000-0005-0000-0000-000031430000}"/>
    <cellStyle name="Normal 27 3 3 2 2" xfId="21200" xr:uid="{00000000-0005-0000-0000-000032430000}"/>
    <cellStyle name="Normal 27 3 3 2 2 2" xfId="36313" xr:uid="{00000000-0005-0000-0000-000033430000}"/>
    <cellStyle name="Normal 27 3 3 2 3" xfId="29545" xr:uid="{00000000-0005-0000-0000-000034430000}"/>
    <cellStyle name="Normal 27 3 3 3" xfId="17816" xr:uid="{00000000-0005-0000-0000-000035430000}"/>
    <cellStyle name="Normal 27 3 3 3 2" xfId="32929" xr:uid="{00000000-0005-0000-0000-000036430000}"/>
    <cellStyle name="Normal 27 3 3 4" xfId="11031" xr:uid="{00000000-0005-0000-0000-000037430000}"/>
    <cellStyle name="Normal 27 3 3 4 2" xfId="26161" xr:uid="{00000000-0005-0000-0000-000038430000}"/>
    <cellStyle name="Normal 27 3 4" xfId="12701" xr:uid="{00000000-0005-0000-0000-000039430000}"/>
    <cellStyle name="Normal 27 3 4 2" xfId="19484" xr:uid="{00000000-0005-0000-0000-00003A430000}"/>
    <cellStyle name="Normal 27 3 4 2 2" xfId="34597" xr:uid="{00000000-0005-0000-0000-00003B430000}"/>
    <cellStyle name="Normal 27 3 4 3" xfId="27829" xr:uid="{00000000-0005-0000-0000-00003C430000}"/>
    <cellStyle name="Normal 27 3 5" xfId="16089" xr:uid="{00000000-0005-0000-0000-00003D430000}"/>
    <cellStyle name="Normal 27 3 5 2" xfId="31213" xr:uid="{00000000-0005-0000-0000-00003E430000}"/>
    <cellStyle name="Normal 27 3 6" xfId="9291" xr:uid="{00000000-0005-0000-0000-00003F430000}"/>
    <cellStyle name="Normal 27 3 6 2" xfId="24445" xr:uid="{00000000-0005-0000-0000-000040430000}"/>
    <cellStyle name="Normal 27 3 7" xfId="22892" xr:uid="{00000000-0005-0000-0000-000041430000}"/>
    <cellStyle name="Normal 27 3 8" xfId="7406" xr:uid="{00000000-0005-0000-0000-000042430000}"/>
    <cellStyle name="Normal 27 3 9" xfId="6104" xr:uid="{00000000-0005-0000-0000-000043430000}"/>
    <cellStyle name="Normal 27 4" xfId="2708" xr:uid="{00000000-0005-0000-0000-000044430000}"/>
    <cellStyle name="Normal 27 4 2" xfId="8467" xr:uid="{00000000-0005-0000-0000-000045430000}"/>
    <cellStyle name="Normal 27 4 2 2" xfId="14834" xr:uid="{00000000-0005-0000-0000-000046430000}"/>
    <cellStyle name="Normal 27 4 2 2 2" xfId="21618" xr:uid="{00000000-0005-0000-0000-000047430000}"/>
    <cellStyle name="Normal 27 4 2 2 2 2" xfId="36731" xr:uid="{00000000-0005-0000-0000-000048430000}"/>
    <cellStyle name="Normal 27 4 2 2 3" xfId="29963" xr:uid="{00000000-0005-0000-0000-000049430000}"/>
    <cellStyle name="Normal 27 4 2 3" xfId="18234" xr:uid="{00000000-0005-0000-0000-00004A430000}"/>
    <cellStyle name="Normal 27 4 2 3 2" xfId="33347" xr:uid="{00000000-0005-0000-0000-00004B430000}"/>
    <cellStyle name="Normal 27 4 2 4" xfId="11449" xr:uid="{00000000-0005-0000-0000-00004C430000}"/>
    <cellStyle name="Normal 27 4 2 4 2" xfId="26579" xr:uid="{00000000-0005-0000-0000-00004D430000}"/>
    <cellStyle name="Normal 27 4 2 5" xfId="23711" xr:uid="{00000000-0005-0000-0000-00004E430000}"/>
    <cellStyle name="Normal 27 4 3" xfId="13121" xr:uid="{00000000-0005-0000-0000-00004F430000}"/>
    <cellStyle name="Normal 27 4 3 2" xfId="19905" xr:uid="{00000000-0005-0000-0000-000050430000}"/>
    <cellStyle name="Normal 27 4 3 2 2" xfId="35018" xr:uid="{00000000-0005-0000-0000-000051430000}"/>
    <cellStyle name="Normal 27 4 3 3" xfId="28250" xr:uid="{00000000-0005-0000-0000-000052430000}"/>
    <cellStyle name="Normal 27 4 4" xfId="16507" xr:uid="{00000000-0005-0000-0000-000053430000}"/>
    <cellStyle name="Normal 27 4 4 2" xfId="31631" xr:uid="{00000000-0005-0000-0000-000054430000}"/>
    <cellStyle name="Normal 27 4 5" xfId="9713" xr:uid="{00000000-0005-0000-0000-000055430000}"/>
    <cellStyle name="Normal 27 4 5 2" xfId="24866" xr:uid="{00000000-0005-0000-0000-000056430000}"/>
    <cellStyle name="Normal 27 4 6" xfId="6105" xr:uid="{00000000-0005-0000-0000-000057430000}"/>
    <cellStyle name="Normal 27 4 7" xfId="5040" xr:uid="{00000000-0005-0000-0000-000058430000}"/>
    <cellStyle name="Normal 27 5" xfId="2709" xr:uid="{00000000-0005-0000-0000-000059430000}"/>
    <cellStyle name="Normal 27 5 2" xfId="14000" xr:uid="{00000000-0005-0000-0000-00005A430000}"/>
    <cellStyle name="Normal 27 5 2 2" xfId="20784" xr:uid="{00000000-0005-0000-0000-00005B430000}"/>
    <cellStyle name="Normal 27 5 2 2 2" xfId="35897" xr:uid="{00000000-0005-0000-0000-00005C430000}"/>
    <cellStyle name="Normal 27 5 2 3" xfId="29129" xr:uid="{00000000-0005-0000-0000-00005D430000}"/>
    <cellStyle name="Normal 27 5 3" xfId="17400" xr:uid="{00000000-0005-0000-0000-00005E430000}"/>
    <cellStyle name="Normal 27 5 3 2" xfId="32513" xr:uid="{00000000-0005-0000-0000-00005F430000}"/>
    <cellStyle name="Normal 27 5 4" xfId="10616" xr:uid="{00000000-0005-0000-0000-000060430000}"/>
    <cellStyle name="Normal 27 5 4 2" xfId="25745" xr:uid="{00000000-0005-0000-0000-000061430000}"/>
    <cellStyle name="Normal 27 5 5" xfId="6106" xr:uid="{00000000-0005-0000-0000-000062430000}"/>
    <cellStyle name="Normal 27 5 6" xfId="5041" xr:uid="{00000000-0005-0000-0000-000063430000}"/>
    <cellStyle name="Normal 27 6" xfId="2710" xr:uid="{00000000-0005-0000-0000-000064430000}"/>
    <cellStyle name="Normal 27 6 2" xfId="19068" xr:uid="{00000000-0005-0000-0000-000065430000}"/>
    <cellStyle name="Normal 27 6 2 2" xfId="34181" xr:uid="{00000000-0005-0000-0000-000066430000}"/>
    <cellStyle name="Normal 27 6 3" xfId="12285" xr:uid="{00000000-0005-0000-0000-000067430000}"/>
    <cellStyle name="Normal 27 6 3 2" xfId="27413" xr:uid="{00000000-0005-0000-0000-000068430000}"/>
    <cellStyle name="Normal 27 6 4" xfId="6107" xr:uid="{00000000-0005-0000-0000-000069430000}"/>
    <cellStyle name="Normal 27 6 5" xfId="5042" xr:uid="{00000000-0005-0000-0000-00006A430000}"/>
    <cellStyle name="Normal 27 7" xfId="2711" xr:uid="{00000000-0005-0000-0000-00006B430000}"/>
    <cellStyle name="Normal 27 7 2" xfId="15673" xr:uid="{00000000-0005-0000-0000-00006C430000}"/>
    <cellStyle name="Normal 27 7 2 2" xfId="30797" xr:uid="{00000000-0005-0000-0000-00006D430000}"/>
    <cellStyle name="Normal 27 7 3" xfId="6108" xr:uid="{00000000-0005-0000-0000-00006E430000}"/>
    <cellStyle name="Normal 27 7 4" xfId="5043" xr:uid="{00000000-0005-0000-0000-00006F430000}"/>
    <cellStyle name="Normal 27 8" xfId="2712" xr:uid="{00000000-0005-0000-0000-000070430000}"/>
    <cellStyle name="Normal 27 8 2" xfId="6109" xr:uid="{00000000-0005-0000-0000-000071430000}"/>
    <cellStyle name="Normal 27 8 3" xfId="5044" xr:uid="{00000000-0005-0000-0000-000072430000}"/>
    <cellStyle name="Normal 27 9" xfId="2713" xr:uid="{00000000-0005-0000-0000-000073430000}"/>
    <cellStyle name="Normal 27 9 2" xfId="6110" xr:uid="{00000000-0005-0000-0000-000074430000}"/>
    <cellStyle name="Normal 27 9 3" xfId="5045" xr:uid="{00000000-0005-0000-0000-000075430000}"/>
    <cellStyle name="Normal 28" xfId="809" xr:uid="{00000000-0005-0000-0000-000076430000}"/>
    <cellStyle name="Normal 28 10" xfId="2714" xr:uid="{00000000-0005-0000-0000-000077430000}"/>
    <cellStyle name="Normal 28 10 2" xfId="24030" xr:uid="{00000000-0005-0000-0000-000078430000}"/>
    <cellStyle name="Normal 28 10 3" xfId="8875" xr:uid="{00000000-0005-0000-0000-000079430000}"/>
    <cellStyle name="Normal 28 11" xfId="22477" xr:uid="{00000000-0005-0000-0000-00007A430000}"/>
    <cellStyle name="Normal 28 12" xfId="6988" xr:uid="{00000000-0005-0000-0000-00007B430000}"/>
    <cellStyle name="Normal 28 2" xfId="1424" xr:uid="{00000000-0005-0000-0000-00007C430000}"/>
    <cellStyle name="Normal 28 2 10" xfId="6111" xr:uid="{00000000-0005-0000-0000-00007D430000}"/>
    <cellStyle name="Normal 28 2 11" xfId="5046" xr:uid="{00000000-0005-0000-0000-00007E430000}"/>
    <cellStyle name="Normal 28 2 2" xfId="2716" xr:uid="{00000000-0005-0000-0000-00007F430000}"/>
    <cellStyle name="Normal 28 2 2 10" xfId="5047" xr:uid="{00000000-0005-0000-0000-000080430000}"/>
    <cellStyle name="Normal 28 2 2 2" xfId="8271" xr:uid="{00000000-0005-0000-0000-000081430000}"/>
    <cellStyle name="Normal 28 2 2 2 2" xfId="12074" xr:uid="{00000000-0005-0000-0000-000082430000}"/>
    <cellStyle name="Normal 28 2 2 2 2 2" xfId="15459" xr:uid="{00000000-0005-0000-0000-000083430000}"/>
    <cellStyle name="Normal 28 2 2 2 2 2 2" xfId="22243" xr:uid="{00000000-0005-0000-0000-000084430000}"/>
    <cellStyle name="Normal 28 2 2 2 2 2 2 2" xfId="37356" xr:uid="{00000000-0005-0000-0000-000085430000}"/>
    <cellStyle name="Normal 28 2 2 2 2 2 3" xfId="30588" xr:uid="{00000000-0005-0000-0000-000086430000}"/>
    <cellStyle name="Normal 28 2 2 2 2 3" xfId="18859" xr:uid="{00000000-0005-0000-0000-000087430000}"/>
    <cellStyle name="Normal 28 2 2 2 2 3 2" xfId="33972" xr:uid="{00000000-0005-0000-0000-000088430000}"/>
    <cellStyle name="Normal 28 2 2 2 2 4" xfId="27204" xr:uid="{00000000-0005-0000-0000-000089430000}"/>
    <cellStyle name="Normal 28 2 2 2 3" xfId="13746" xr:uid="{00000000-0005-0000-0000-00008A430000}"/>
    <cellStyle name="Normal 28 2 2 2 3 2" xfId="20530" xr:uid="{00000000-0005-0000-0000-00008B430000}"/>
    <cellStyle name="Normal 28 2 2 2 3 2 2" xfId="35643" xr:uid="{00000000-0005-0000-0000-00008C430000}"/>
    <cellStyle name="Normal 28 2 2 2 3 3" xfId="28875" xr:uid="{00000000-0005-0000-0000-00008D430000}"/>
    <cellStyle name="Normal 28 2 2 2 4" xfId="17133" xr:uid="{00000000-0005-0000-0000-00008E430000}"/>
    <cellStyle name="Normal 28 2 2 2 4 2" xfId="32256" xr:uid="{00000000-0005-0000-0000-00008F430000}"/>
    <cellStyle name="Normal 28 2 2 2 5" xfId="10337" xr:uid="{00000000-0005-0000-0000-000090430000}"/>
    <cellStyle name="Normal 28 2 2 2 5 2" xfId="25491" xr:uid="{00000000-0005-0000-0000-000091430000}"/>
    <cellStyle name="Normal 28 2 2 2 6" xfId="23477" xr:uid="{00000000-0005-0000-0000-000092430000}"/>
    <cellStyle name="Normal 28 2 2 3" xfId="7741" xr:uid="{00000000-0005-0000-0000-000093430000}"/>
    <cellStyle name="Normal 28 2 2 3 2" xfId="14625" xr:uid="{00000000-0005-0000-0000-000094430000}"/>
    <cellStyle name="Normal 28 2 2 3 2 2" xfId="21409" xr:uid="{00000000-0005-0000-0000-000095430000}"/>
    <cellStyle name="Normal 28 2 2 3 2 2 2" xfId="36522" xr:uid="{00000000-0005-0000-0000-000096430000}"/>
    <cellStyle name="Normal 28 2 2 3 2 3" xfId="29754" xr:uid="{00000000-0005-0000-0000-000097430000}"/>
    <cellStyle name="Normal 28 2 2 3 3" xfId="18025" xr:uid="{00000000-0005-0000-0000-000098430000}"/>
    <cellStyle name="Normal 28 2 2 3 3 2" xfId="33138" xr:uid="{00000000-0005-0000-0000-000099430000}"/>
    <cellStyle name="Normal 28 2 2 3 4" xfId="11240" xr:uid="{00000000-0005-0000-0000-00009A430000}"/>
    <cellStyle name="Normal 28 2 2 3 4 2" xfId="26370" xr:uid="{00000000-0005-0000-0000-00009B430000}"/>
    <cellStyle name="Normal 28 2 2 4" xfId="12910" xr:uid="{00000000-0005-0000-0000-00009C430000}"/>
    <cellStyle name="Normal 28 2 2 4 2" xfId="19693" xr:uid="{00000000-0005-0000-0000-00009D430000}"/>
    <cellStyle name="Normal 28 2 2 4 2 2" xfId="34806" xr:uid="{00000000-0005-0000-0000-00009E430000}"/>
    <cellStyle name="Normal 28 2 2 4 3" xfId="28038" xr:uid="{00000000-0005-0000-0000-00009F430000}"/>
    <cellStyle name="Normal 28 2 2 5" xfId="16298" xr:uid="{00000000-0005-0000-0000-0000A0430000}"/>
    <cellStyle name="Normal 28 2 2 5 2" xfId="31422" xr:uid="{00000000-0005-0000-0000-0000A1430000}"/>
    <cellStyle name="Normal 28 2 2 6" xfId="9500" xr:uid="{00000000-0005-0000-0000-0000A2430000}"/>
    <cellStyle name="Normal 28 2 2 6 2" xfId="24654" xr:uid="{00000000-0005-0000-0000-0000A3430000}"/>
    <cellStyle name="Normal 28 2 2 7" xfId="23101" xr:uid="{00000000-0005-0000-0000-0000A4430000}"/>
    <cellStyle name="Normal 28 2 2 8" xfId="7615" xr:uid="{00000000-0005-0000-0000-0000A5430000}"/>
    <cellStyle name="Normal 28 2 2 9" xfId="6112" xr:uid="{00000000-0005-0000-0000-0000A6430000}"/>
    <cellStyle name="Normal 28 2 3" xfId="2717" xr:uid="{00000000-0005-0000-0000-0000A7430000}"/>
    <cellStyle name="Normal 28 2 3 2" xfId="8470" xr:uid="{00000000-0005-0000-0000-0000A8430000}"/>
    <cellStyle name="Normal 28 2 3 2 2" xfId="15043" xr:uid="{00000000-0005-0000-0000-0000A9430000}"/>
    <cellStyle name="Normal 28 2 3 2 2 2" xfId="21827" xr:uid="{00000000-0005-0000-0000-0000AA430000}"/>
    <cellStyle name="Normal 28 2 3 2 2 2 2" xfId="36940" xr:uid="{00000000-0005-0000-0000-0000AB430000}"/>
    <cellStyle name="Normal 28 2 3 2 2 3" xfId="30172" xr:uid="{00000000-0005-0000-0000-0000AC430000}"/>
    <cellStyle name="Normal 28 2 3 2 3" xfId="18443" xr:uid="{00000000-0005-0000-0000-0000AD430000}"/>
    <cellStyle name="Normal 28 2 3 2 3 2" xfId="33556" xr:uid="{00000000-0005-0000-0000-0000AE430000}"/>
    <cellStyle name="Normal 28 2 3 2 4" xfId="11658" xr:uid="{00000000-0005-0000-0000-0000AF430000}"/>
    <cellStyle name="Normal 28 2 3 2 4 2" xfId="26788" xr:uid="{00000000-0005-0000-0000-0000B0430000}"/>
    <cellStyle name="Normal 28 2 3 2 5" xfId="23714" xr:uid="{00000000-0005-0000-0000-0000B1430000}"/>
    <cellStyle name="Normal 28 2 3 3" xfId="13330" xr:uid="{00000000-0005-0000-0000-0000B2430000}"/>
    <cellStyle name="Normal 28 2 3 3 2" xfId="20114" xr:uid="{00000000-0005-0000-0000-0000B3430000}"/>
    <cellStyle name="Normal 28 2 3 3 2 2" xfId="35227" xr:uid="{00000000-0005-0000-0000-0000B4430000}"/>
    <cellStyle name="Normal 28 2 3 3 3" xfId="28459" xr:uid="{00000000-0005-0000-0000-0000B5430000}"/>
    <cellStyle name="Normal 28 2 3 4" xfId="16716" xr:uid="{00000000-0005-0000-0000-0000B6430000}"/>
    <cellStyle name="Normal 28 2 3 4 2" xfId="31840" xr:uid="{00000000-0005-0000-0000-0000B7430000}"/>
    <cellStyle name="Normal 28 2 3 5" xfId="9922" xr:uid="{00000000-0005-0000-0000-0000B8430000}"/>
    <cellStyle name="Normal 28 2 3 5 2" xfId="25075" xr:uid="{00000000-0005-0000-0000-0000B9430000}"/>
    <cellStyle name="Normal 28 2 3 6" xfId="6113" xr:uid="{00000000-0005-0000-0000-0000BA430000}"/>
    <cellStyle name="Normal 28 2 3 7" xfId="5048" xr:uid="{00000000-0005-0000-0000-0000BB430000}"/>
    <cellStyle name="Normal 28 2 4" xfId="2718" xr:uid="{00000000-0005-0000-0000-0000BC430000}"/>
    <cellStyle name="Normal 28 2 4 2" xfId="14209" xr:uid="{00000000-0005-0000-0000-0000BD430000}"/>
    <cellStyle name="Normal 28 2 4 2 2" xfId="20993" xr:uid="{00000000-0005-0000-0000-0000BE430000}"/>
    <cellStyle name="Normal 28 2 4 2 2 2" xfId="36106" xr:uid="{00000000-0005-0000-0000-0000BF430000}"/>
    <cellStyle name="Normal 28 2 4 2 3" xfId="29338" xr:uid="{00000000-0005-0000-0000-0000C0430000}"/>
    <cellStyle name="Normal 28 2 4 3" xfId="17609" xr:uid="{00000000-0005-0000-0000-0000C1430000}"/>
    <cellStyle name="Normal 28 2 4 3 2" xfId="32722" xr:uid="{00000000-0005-0000-0000-0000C2430000}"/>
    <cellStyle name="Normal 28 2 4 4" xfId="10825" xr:uid="{00000000-0005-0000-0000-0000C3430000}"/>
    <cellStyle name="Normal 28 2 4 4 2" xfId="25954" xr:uid="{00000000-0005-0000-0000-0000C4430000}"/>
    <cellStyle name="Normal 28 2 4 5" xfId="6114" xr:uid="{00000000-0005-0000-0000-0000C5430000}"/>
    <cellStyle name="Normal 28 2 4 6" xfId="5049" xr:uid="{00000000-0005-0000-0000-0000C6430000}"/>
    <cellStyle name="Normal 28 2 5" xfId="2715" xr:uid="{00000000-0005-0000-0000-0000C7430000}"/>
    <cellStyle name="Normal 28 2 5 2" xfId="19277" xr:uid="{00000000-0005-0000-0000-0000C8430000}"/>
    <cellStyle name="Normal 28 2 5 2 2" xfId="34390" xr:uid="{00000000-0005-0000-0000-0000C9430000}"/>
    <cellStyle name="Normal 28 2 5 3" xfId="12494" xr:uid="{00000000-0005-0000-0000-0000CA430000}"/>
    <cellStyle name="Normal 28 2 5 3 2" xfId="27622" xr:uid="{00000000-0005-0000-0000-0000CB430000}"/>
    <cellStyle name="Normal 28 2 5 4" xfId="23241" xr:uid="{00000000-0005-0000-0000-0000CC430000}"/>
    <cellStyle name="Normal 28 2 5 5" xfId="8049" xr:uid="{00000000-0005-0000-0000-0000CD430000}"/>
    <cellStyle name="Normal 28 2 6" xfId="7740" xr:uid="{00000000-0005-0000-0000-0000CE430000}"/>
    <cellStyle name="Normal 28 2 6 2" xfId="15882" xr:uid="{00000000-0005-0000-0000-0000CF430000}"/>
    <cellStyle name="Normal 28 2 6 2 2" xfId="31006" xr:uid="{00000000-0005-0000-0000-0000D0430000}"/>
    <cellStyle name="Normal 28 2 7" xfId="9084" xr:uid="{00000000-0005-0000-0000-0000D1430000}"/>
    <cellStyle name="Normal 28 2 7 2" xfId="24238" xr:uid="{00000000-0005-0000-0000-0000D2430000}"/>
    <cellStyle name="Normal 28 2 8" xfId="22685" xr:uid="{00000000-0005-0000-0000-0000D3430000}"/>
    <cellStyle name="Normal 28 2 9" xfId="7198" xr:uid="{00000000-0005-0000-0000-0000D4430000}"/>
    <cellStyle name="Normal 28 3" xfId="2719" xr:uid="{00000000-0005-0000-0000-0000D5430000}"/>
    <cellStyle name="Normal 28 3 10" xfId="5050" xr:uid="{00000000-0005-0000-0000-0000D6430000}"/>
    <cellStyle name="Normal 28 3 2" xfId="8270" xr:uid="{00000000-0005-0000-0000-0000D7430000}"/>
    <cellStyle name="Normal 28 3 2 2" xfId="11866" xr:uid="{00000000-0005-0000-0000-0000D8430000}"/>
    <cellStyle name="Normal 28 3 2 2 2" xfId="15251" xr:uid="{00000000-0005-0000-0000-0000D9430000}"/>
    <cellStyle name="Normal 28 3 2 2 2 2" xfId="22035" xr:uid="{00000000-0005-0000-0000-0000DA430000}"/>
    <cellStyle name="Normal 28 3 2 2 2 2 2" xfId="37148" xr:uid="{00000000-0005-0000-0000-0000DB430000}"/>
    <cellStyle name="Normal 28 3 2 2 2 3" xfId="30380" xr:uid="{00000000-0005-0000-0000-0000DC430000}"/>
    <cellStyle name="Normal 28 3 2 2 3" xfId="18651" xr:uid="{00000000-0005-0000-0000-0000DD430000}"/>
    <cellStyle name="Normal 28 3 2 2 3 2" xfId="33764" xr:uid="{00000000-0005-0000-0000-0000DE430000}"/>
    <cellStyle name="Normal 28 3 2 2 4" xfId="26996" xr:uid="{00000000-0005-0000-0000-0000DF430000}"/>
    <cellStyle name="Normal 28 3 2 3" xfId="13538" xr:uid="{00000000-0005-0000-0000-0000E0430000}"/>
    <cellStyle name="Normal 28 3 2 3 2" xfId="20322" xr:uid="{00000000-0005-0000-0000-0000E1430000}"/>
    <cellStyle name="Normal 28 3 2 3 2 2" xfId="35435" xr:uid="{00000000-0005-0000-0000-0000E2430000}"/>
    <cellStyle name="Normal 28 3 2 3 3" xfId="28667" xr:uid="{00000000-0005-0000-0000-0000E3430000}"/>
    <cellStyle name="Normal 28 3 2 4" xfId="16925" xr:uid="{00000000-0005-0000-0000-0000E4430000}"/>
    <cellStyle name="Normal 28 3 2 4 2" xfId="32048" xr:uid="{00000000-0005-0000-0000-0000E5430000}"/>
    <cellStyle name="Normal 28 3 2 5" xfId="10129" xr:uid="{00000000-0005-0000-0000-0000E6430000}"/>
    <cellStyle name="Normal 28 3 2 5 2" xfId="25283" xr:uid="{00000000-0005-0000-0000-0000E7430000}"/>
    <cellStyle name="Normal 28 3 2 6" xfId="23476" xr:uid="{00000000-0005-0000-0000-0000E8430000}"/>
    <cellStyle name="Normal 28 3 3" xfId="7742" xr:uid="{00000000-0005-0000-0000-0000E9430000}"/>
    <cellStyle name="Normal 28 3 3 2" xfId="14417" xr:uid="{00000000-0005-0000-0000-0000EA430000}"/>
    <cellStyle name="Normal 28 3 3 2 2" xfId="21201" xr:uid="{00000000-0005-0000-0000-0000EB430000}"/>
    <cellStyle name="Normal 28 3 3 2 2 2" xfId="36314" xr:uid="{00000000-0005-0000-0000-0000EC430000}"/>
    <cellStyle name="Normal 28 3 3 2 3" xfId="29546" xr:uid="{00000000-0005-0000-0000-0000ED430000}"/>
    <cellStyle name="Normal 28 3 3 3" xfId="17817" xr:uid="{00000000-0005-0000-0000-0000EE430000}"/>
    <cellStyle name="Normal 28 3 3 3 2" xfId="32930" xr:uid="{00000000-0005-0000-0000-0000EF430000}"/>
    <cellStyle name="Normal 28 3 3 4" xfId="11032" xr:uid="{00000000-0005-0000-0000-0000F0430000}"/>
    <cellStyle name="Normal 28 3 3 4 2" xfId="26162" xr:uid="{00000000-0005-0000-0000-0000F1430000}"/>
    <cellStyle name="Normal 28 3 4" xfId="12702" xr:uid="{00000000-0005-0000-0000-0000F2430000}"/>
    <cellStyle name="Normal 28 3 4 2" xfId="19485" xr:uid="{00000000-0005-0000-0000-0000F3430000}"/>
    <cellStyle name="Normal 28 3 4 2 2" xfId="34598" xr:uid="{00000000-0005-0000-0000-0000F4430000}"/>
    <cellStyle name="Normal 28 3 4 3" xfId="27830" xr:uid="{00000000-0005-0000-0000-0000F5430000}"/>
    <cellStyle name="Normal 28 3 5" xfId="16090" xr:uid="{00000000-0005-0000-0000-0000F6430000}"/>
    <cellStyle name="Normal 28 3 5 2" xfId="31214" xr:uid="{00000000-0005-0000-0000-0000F7430000}"/>
    <cellStyle name="Normal 28 3 6" xfId="9292" xr:uid="{00000000-0005-0000-0000-0000F8430000}"/>
    <cellStyle name="Normal 28 3 6 2" xfId="24446" xr:uid="{00000000-0005-0000-0000-0000F9430000}"/>
    <cellStyle name="Normal 28 3 7" xfId="22893" xr:uid="{00000000-0005-0000-0000-0000FA430000}"/>
    <cellStyle name="Normal 28 3 8" xfId="7407" xr:uid="{00000000-0005-0000-0000-0000FB430000}"/>
    <cellStyle name="Normal 28 3 9" xfId="6115" xr:uid="{00000000-0005-0000-0000-0000FC430000}"/>
    <cellStyle name="Normal 28 4" xfId="2720" xr:uid="{00000000-0005-0000-0000-0000FD430000}"/>
    <cellStyle name="Normal 28 4 2" xfId="8469" xr:uid="{00000000-0005-0000-0000-0000FE430000}"/>
    <cellStyle name="Normal 28 4 2 2" xfId="14835" xr:uid="{00000000-0005-0000-0000-0000FF430000}"/>
    <cellStyle name="Normal 28 4 2 2 2" xfId="21619" xr:uid="{00000000-0005-0000-0000-000000440000}"/>
    <cellStyle name="Normal 28 4 2 2 2 2" xfId="36732" xr:uid="{00000000-0005-0000-0000-000001440000}"/>
    <cellStyle name="Normal 28 4 2 2 3" xfId="29964" xr:uid="{00000000-0005-0000-0000-000002440000}"/>
    <cellStyle name="Normal 28 4 2 3" xfId="18235" xr:uid="{00000000-0005-0000-0000-000003440000}"/>
    <cellStyle name="Normal 28 4 2 3 2" xfId="33348" xr:uid="{00000000-0005-0000-0000-000004440000}"/>
    <cellStyle name="Normal 28 4 2 4" xfId="11450" xr:uid="{00000000-0005-0000-0000-000005440000}"/>
    <cellStyle name="Normal 28 4 2 4 2" xfId="26580" xr:uid="{00000000-0005-0000-0000-000006440000}"/>
    <cellStyle name="Normal 28 4 2 5" xfId="23713" xr:uid="{00000000-0005-0000-0000-000007440000}"/>
    <cellStyle name="Normal 28 4 3" xfId="13122" xr:uid="{00000000-0005-0000-0000-000008440000}"/>
    <cellStyle name="Normal 28 4 3 2" xfId="19906" xr:uid="{00000000-0005-0000-0000-000009440000}"/>
    <cellStyle name="Normal 28 4 3 2 2" xfId="35019" xr:uid="{00000000-0005-0000-0000-00000A440000}"/>
    <cellStyle name="Normal 28 4 3 3" xfId="28251" xr:uid="{00000000-0005-0000-0000-00000B440000}"/>
    <cellStyle name="Normal 28 4 4" xfId="16508" xr:uid="{00000000-0005-0000-0000-00000C440000}"/>
    <cellStyle name="Normal 28 4 4 2" xfId="31632" xr:uid="{00000000-0005-0000-0000-00000D440000}"/>
    <cellStyle name="Normal 28 4 5" xfId="9714" xr:uid="{00000000-0005-0000-0000-00000E440000}"/>
    <cellStyle name="Normal 28 4 5 2" xfId="24867" xr:uid="{00000000-0005-0000-0000-00000F440000}"/>
    <cellStyle name="Normal 28 4 6" xfId="6116" xr:uid="{00000000-0005-0000-0000-000010440000}"/>
    <cellStyle name="Normal 28 4 7" xfId="5051" xr:uid="{00000000-0005-0000-0000-000011440000}"/>
    <cellStyle name="Normal 28 5" xfId="2721" xr:uid="{00000000-0005-0000-0000-000012440000}"/>
    <cellStyle name="Normal 28 5 2" xfId="14001" xr:uid="{00000000-0005-0000-0000-000013440000}"/>
    <cellStyle name="Normal 28 5 2 2" xfId="20785" xr:uid="{00000000-0005-0000-0000-000014440000}"/>
    <cellStyle name="Normal 28 5 2 2 2" xfId="35898" xr:uid="{00000000-0005-0000-0000-000015440000}"/>
    <cellStyle name="Normal 28 5 2 3" xfId="29130" xr:uid="{00000000-0005-0000-0000-000016440000}"/>
    <cellStyle name="Normal 28 5 3" xfId="17401" xr:uid="{00000000-0005-0000-0000-000017440000}"/>
    <cellStyle name="Normal 28 5 3 2" xfId="32514" xr:uid="{00000000-0005-0000-0000-000018440000}"/>
    <cellStyle name="Normal 28 5 4" xfId="10617" xr:uid="{00000000-0005-0000-0000-000019440000}"/>
    <cellStyle name="Normal 28 5 4 2" xfId="25746" xr:uid="{00000000-0005-0000-0000-00001A440000}"/>
    <cellStyle name="Normal 28 5 5" xfId="6117" xr:uid="{00000000-0005-0000-0000-00001B440000}"/>
    <cellStyle name="Normal 28 5 6" xfId="5052" xr:uid="{00000000-0005-0000-0000-00001C440000}"/>
    <cellStyle name="Normal 28 6" xfId="2722" xr:uid="{00000000-0005-0000-0000-00001D440000}"/>
    <cellStyle name="Normal 28 6 2" xfId="19069" xr:uid="{00000000-0005-0000-0000-00001E440000}"/>
    <cellStyle name="Normal 28 6 2 2" xfId="34182" xr:uid="{00000000-0005-0000-0000-00001F440000}"/>
    <cellStyle name="Normal 28 6 3" xfId="12286" xr:uid="{00000000-0005-0000-0000-000020440000}"/>
    <cellStyle name="Normal 28 6 3 2" xfId="27414" xr:uid="{00000000-0005-0000-0000-000021440000}"/>
    <cellStyle name="Normal 28 6 4" xfId="6118" xr:uid="{00000000-0005-0000-0000-000022440000}"/>
    <cellStyle name="Normal 28 6 5" xfId="5053" xr:uid="{00000000-0005-0000-0000-000023440000}"/>
    <cellStyle name="Normal 28 7" xfId="2723" xr:uid="{00000000-0005-0000-0000-000024440000}"/>
    <cellStyle name="Normal 28 7 2" xfId="15674" xr:uid="{00000000-0005-0000-0000-000025440000}"/>
    <cellStyle name="Normal 28 7 2 2" xfId="30798" xr:uid="{00000000-0005-0000-0000-000026440000}"/>
    <cellStyle name="Normal 28 7 3" xfId="6119" xr:uid="{00000000-0005-0000-0000-000027440000}"/>
    <cellStyle name="Normal 28 7 4" xfId="5054" xr:uid="{00000000-0005-0000-0000-000028440000}"/>
    <cellStyle name="Normal 28 8" xfId="2724" xr:uid="{00000000-0005-0000-0000-000029440000}"/>
    <cellStyle name="Normal 28 8 2" xfId="6120" xr:uid="{00000000-0005-0000-0000-00002A440000}"/>
    <cellStyle name="Normal 28 8 3" xfId="5055" xr:uid="{00000000-0005-0000-0000-00002B440000}"/>
    <cellStyle name="Normal 28 9" xfId="2725" xr:uid="{00000000-0005-0000-0000-00002C440000}"/>
    <cellStyle name="Normal 28 9 2" xfId="6121" xr:uid="{00000000-0005-0000-0000-00002D440000}"/>
    <cellStyle name="Normal 28 9 3" xfId="5056" xr:uid="{00000000-0005-0000-0000-00002E440000}"/>
    <cellStyle name="Normal 29" xfId="812" xr:uid="{00000000-0005-0000-0000-00002F440000}"/>
    <cellStyle name="Normal 29 10" xfId="2726" xr:uid="{00000000-0005-0000-0000-000030440000}"/>
    <cellStyle name="Normal 29 10 2" xfId="8050" xr:uid="{00000000-0005-0000-0000-000031440000}"/>
    <cellStyle name="Normal 29 11" xfId="6990" xr:uid="{00000000-0005-0000-0000-000032440000}"/>
    <cellStyle name="Normal 29 2" xfId="1456" xr:uid="{00000000-0005-0000-0000-000033440000}"/>
    <cellStyle name="Normal 29 2 2" xfId="2728" xr:uid="{00000000-0005-0000-0000-000034440000}"/>
    <cellStyle name="Normal 29 2 2 2" xfId="8272" xr:uid="{00000000-0005-0000-0000-000035440000}"/>
    <cellStyle name="Normal 29 2 2 2 2" xfId="23478" xr:uid="{00000000-0005-0000-0000-000036440000}"/>
    <cellStyle name="Normal 29 2 2 3" xfId="6123" xr:uid="{00000000-0005-0000-0000-000037440000}"/>
    <cellStyle name="Normal 29 2 2 4" xfId="5058" xr:uid="{00000000-0005-0000-0000-000038440000}"/>
    <cellStyle name="Normal 29 2 3" xfId="2729" xr:uid="{00000000-0005-0000-0000-000039440000}"/>
    <cellStyle name="Normal 29 2 3 2" xfId="8471" xr:uid="{00000000-0005-0000-0000-00003A440000}"/>
    <cellStyle name="Normal 29 2 3 2 2" xfId="23715" xr:uid="{00000000-0005-0000-0000-00003B440000}"/>
    <cellStyle name="Normal 29 2 3 3" xfId="6124" xr:uid="{00000000-0005-0000-0000-00003C440000}"/>
    <cellStyle name="Normal 29 2 3 4" xfId="5059" xr:uid="{00000000-0005-0000-0000-00003D440000}"/>
    <cellStyle name="Normal 29 2 4" xfId="2730" xr:uid="{00000000-0005-0000-0000-00003E440000}"/>
    <cellStyle name="Normal 29 2 4 2" xfId="6125" xr:uid="{00000000-0005-0000-0000-00003F440000}"/>
    <cellStyle name="Normal 29 2 4 3" xfId="5060" xr:uid="{00000000-0005-0000-0000-000040440000}"/>
    <cellStyle name="Normal 29 2 5" xfId="2727" xr:uid="{00000000-0005-0000-0000-000041440000}"/>
    <cellStyle name="Normal 29 2 5 2" xfId="23242" xr:uid="{00000000-0005-0000-0000-000042440000}"/>
    <cellStyle name="Normal 29 2 5 3" xfId="8051" xr:uid="{00000000-0005-0000-0000-000043440000}"/>
    <cellStyle name="Normal 29 2 6" xfId="6122" xr:uid="{00000000-0005-0000-0000-000044440000}"/>
    <cellStyle name="Normal 29 2 7" xfId="5057" xr:uid="{00000000-0005-0000-0000-000045440000}"/>
    <cellStyle name="Normal 29 3" xfId="2731" xr:uid="{00000000-0005-0000-0000-000046440000}"/>
    <cellStyle name="Normal 29 3 2" xfId="6126" xr:uid="{00000000-0005-0000-0000-000047440000}"/>
    <cellStyle name="Normal 29 3 3" xfId="5061" xr:uid="{00000000-0005-0000-0000-000048440000}"/>
    <cellStyle name="Normal 29 4" xfId="2732" xr:uid="{00000000-0005-0000-0000-000049440000}"/>
    <cellStyle name="Normal 29 4 2" xfId="6127" xr:uid="{00000000-0005-0000-0000-00004A440000}"/>
    <cellStyle name="Normal 29 4 3" xfId="5062" xr:uid="{00000000-0005-0000-0000-00004B440000}"/>
    <cellStyle name="Normal 29 5" xfId="2733" xr:uid="{00000000-0005-0000-0000-00004C440000}"/>
    <cellStyle name="Normal 29 5 2" xfId="6128" xr:uid="{00000000-0005-0000-0000-00004D440000}"/>
    <cellStyle name="Normal 29 5 3" xfId="5063" xr:uid="{00000000-0005-0000-0000-00004E440000}"/>
    <cellStyle name="Normal 29 6" xfId="2734" xr:uid="{00000000-0005-0000-0000-00004F440000}"/>
    <cellStyle name="Normal 29 6 2" xfId="6129" xr:uid="{00000000-0005-0000-0000-000050440000}"/>
    <cellStyle name="Normal 29 6 3" xfId="5064" xr:uid="{00000000-0005-0000-0000-000051440000}"/>
    <cellStyle name="Normal 29 7" xfId="2735" xr:uid="{00000000-0005-0000-0000-000052440000}"/>
    <cellStyle name="Normal 29 7 2" xfId="6130" xr:uid="{00000000-0005-0000-0000-000053440000}"/>
    <cellStyle name="Normal 29 7 3" xfId="5065" xr:uid="{00000000-0005-0000-0000-000054440000}"/>
    <cellStyle name="Normal 29 8" xfId="2736" xr:uid="{00000000-0005-0000-0000-000055440000}"/>
    <cellStyle name="Normal 29 8 2" xfId="6131" xr:uid="{00000000-0005-0000-0000-000056440000}"/>
    <cellStyle name="Normal 29 8 3" xfId="5066" xr:uid="{00000000-0005-0000-0000-000057440000}"/>
    <cellStyle name="Normal 29 9" xfId="2737" xr:uid="{00000000-0005-0000-0000-000058440000}"/>
    <cellStyle name="Normal 29 9 2" xfId="6132" xr:uid="{00000000-0005-0000-0000-000059440000}"/>
    <cellStyle name="Normal 29 9 3" xfId="5067" xr:uid="{00000000-0005-0000-0000-00005A440000}"/>
    <cellStyle name="Normal 3" xfId="53" xr:uid="{00000000-0005-0000-0000-00005B440000}"/>
    <cellStyle name="Normal 3 10" xfId="2739" xr:uid="{00000000-0005-0000-0000-00005C440000}"/>
    <cellStyle name="Normal 3 10 2" xfId="8357" xr:uid="{00000000-0005-0000-0000-00005D440000}"/>
    <cellStyle name="Normal 3 10 2 2" xfId="17152" xr:uid="{00000000-0005-0000-0000-00005E440000}"/>
    <cellStyle name="Normal 3 10 2 3" xfId="23580" xr:uid="{00000000-0005-0000-0000-00005F440000}"/>
    <cellStyle name="Normal 3 10 3" xfId="16302" xr:uid="{00000000-0005-0000-0000-000060440000}"/>
    <cellStyle name="Normal 3 10 3 2" xfId="31426" xr:uid="{00000000-0005-0000-0000-000061440000}"/>
    <cellStyle name="Normal 3 10 4" xfId="10344" xr:uid="{00000000-0005-0000-0000-000062440000}"/>
    <cellStyle name="Normal 3 10 5" xfId="6133" xr:uid="{00000000-0005-0000-0000-000063440000}"/>
    <cellStyle name="Normal 3 10 6" xfId="5068" xr:uid="{00000000-0005-0000-0000-000064440000}"/>
    <cellStyle name="Normal 3 11" xfId="2740" xr:uid="{00000000-0005-0000-0000-000065440000}"/>
    <cellStyle name="Normal 3 11 2" xfId="18863" xr:uid="{00000000-0005-0000-0000-000066440000}"/>
    <cellStyle name="Normal 3 11 2 2" xfId="33976" xr:uid="{00000000-0005-0000-0000-000067440000}"/>
    <cellStyle name="Normal 3 11 3" xfId="17142" xr:uid="{00000000-0005-0000-0000-000068440000}"/>
    <cellStyle name="Normal 3 11 4" xfId="12079" xr:uid="{00000000-0005-0000-0000-000069440000}"/>
    <cellStyle name="Normal 3 11 4 2" xfId="27208" xr:uid="{00000000-0005-0000-0000-00006A440000}"/>
    <cellStyle name="Normal 3 11 5" xfId="6134" xr:uid="{00000000-0005-0000-0000-00006B440000}"/>
    <cellStyle name="Normal 3 11 6" xfId="5069" xr:uid="{00000000-0005-0000-0000-00006C440000}"/>
    <cellStyle name="Normal 3 12" xfId="2741" xr:uid="{00000000-0005-0000-0000-00006D440000}"/>
    <cellStyle name="Normal 3 12 2" xfId="15469" xr:uid="{00000000-0005-0000-0000-00006E440000}"/>
    <cellStyle name="Normal 3 12 3" xfId="6135" xr:uid="{00000000-0005-0000-0000-00006F440000}"/>
    <cellStyle name="Normal 3 12 4" xfId="5070" xr:uid="{00000000-0005-0000-0000-000070440000}"/>
    <cellStyle name="Normal 3 13" xfId="2738" xr:uid="{00000000-0005-0000-0000-000071440000}"/>
    <cellStyle name="Normal 3 13 2" xfId="23243" xr:uid="{00000000-0005-0000-0000-000072440000}"/>
    <cellStyle name="Normal 3 13 3" xfId="38511" xr:uid="{00000000-0005-0000-0000-000073440000}"/>
    <cellStyle name="Normal 3 13 4" xfId="8052" xr:uid="{00000000-0005-0000-0000-000074440000}"/>
    <cellStyle name="Normal 3 13 5" xfId="5641" xr:uid="{00000000-0005-0000-0000-000075440000}"/>
    <cellStyle name="Normal 3 14" xfId="2173" xr:uid="{00000000-0005-0000-0000-000076440000}"/>
    <cellStyle name="Normal 3 14 2" xfId="7630" xr:uid="{00000000-0005-0000-0000-000077440000}"/>
    <cellStyle name="Normal 3 14 3" xfId="4625" xr:uid="{00000000-0005-0000-0000-000078440000}"/>
    <cellStyle name="Normal 3 15" xfId="4613" xr:uid="{00000000-0005-0000-0000-000079440000}"/>
    <cellStyle name="Normal 3 15 2" xfId="23824" xr:uid="{00000000-0005-0000-0000-00007A440000}"/>
    <cellStyle name="Normal 3 15 3" xfId="8667" xr:uid="{00000000-0005-0000-0000-00007B440000}"/>
    <cellStyle name="Normal 3 16" xfId="37378" xr:uid="{00000000-0005-0000-0000-00007C440000}"/>
    <cellStyle name="Normal 3 17" xfId="5701" xr:uid="{00000000-0005-0000-0000-00007D440000}"/>
    <cellStyle name="Normal 3 18" xfId="4416" xr:uid="{00000000-0005-0000-0000-00007E440000}"/>
    <cellStyle name="Normal 3 2" xfId="187" xr:uid="{00000000-0005-0000-0000-00007F440000}"/>
    <cellStyle name="Normal 3 2 10" xfId="5071" xr:uid="{00000000-0005-0000-0000-000080440000}"/>
    <cellStyle name="Normal 3 2 10 2" xfId="18864" xr:uid="{00000000-0005-0000-0000-000081440000}"/>
    <cellStyle name="Normal 3 2 10 2 2" xfId="33977" xr:uid="{00000000-0005-0000-0000-000082440000}"/>
    <cellStyle name="Normal 3 2 10 3" xfId="12080" xr:uid="{00000000-0005-0000-0000-000083440000}"/>
    <cellStyle name="Normal 3 2 10 3 2" xfId="27209" xr:uid="{00000000-0005-0000-0000-000084440000}"/>
    <cellStyle name="Normal 3 2 10 4" xfId="7743" xr:uid="{00000000-0005-0000-0000-000085440000}"/>
    <cellStyle name="Normal 3 2 11" xfId="4614" xr:uid="{00000000-0005-0000-0000-000086440000}"/>
    <cellStyle name="Normal 3 2 11 2" xfId="30593" xr:uid="{00000000-0005-0000-0000-000087440000}"/>
    <cellStyle name="Normal 3 2 11 3" xfId="15472" xr:uid="{00000000-0005-0000-0000-000088440000}"/>
    <cellStyle name="Normal 3 2 12" xfId="8668" xr:uid="{00000000-0005-0000-0000-000089440000}"/>
    <cellStyle name="Normal 3 2 12 2" xfId="23825" xr:uid="{00000000-0005-0000-0000-00008A440000}"/>
    <cellStyle name="Normal 3 2 13" xfId="6136" xr:uid="{00000000-0005-0000-0000-00008B440000}"/>
    <cellStyle name="Normal 3 2 14" xfId="4602" xr:uid="{00000000-0005-0000-0000-00008C440000}"/>
    <cellStyle name="Normal 3 2 15" xfId="4417" xr:uid="{00000000-0005-0000-0000-00008D440000}"/>
    <cellStyle name="Normal 3 2 2" xfId="195" xr:uid="{00000000-0005-0000-0000-00008E440000}"/>
    <cellStyle name="Normal 3 2 2 10" xfId="10351" xr:uid="{00000000-0005-0000-0000-00008F440000}"/>
    <cellStyle name="Normal 3 2 2 10 2" xfId="13754" xr:uid="{00000000-0005-0000-0000-000090440000}"/>
    <cellStyle name="Normal 3 2 2 10 2 2" xfId="20538" xr:uid="{00000000-0005-0000-0000-000091440000}"/>
    <cellStyle name="Normal 3 2 2 10 2 2 2" xfId="35651" xr:uid="{00000000-0005-0000-0000-000092440000}"/>
    <cellStyle name="Normal 3 2 2 10 2 3" xfId="28883" xr:uid="{00000000-0005-0000-0000-000093440000}"/>
    <cellStyle name="Normal 3 2 2 10 3" xfId="17155" xr:uid="{00000000-0005-0000-0000-000094440000}"/>
    <cellStyle name="Normal 3 2 2 10 3 2" xfId="32270" xr:uid="{00000000-0005-0000-0000-000095440000}"/>
    <cellStyle name="Normal 3 2 2 10 4" xfId="25499" xr:uid="{00000000-0005-0000-0000-000096440000}"/>
    <cellStyle name="Normal 3 2 2 11" xfId="12091" xr:uid="{00000000-0005-0000-0000-000097440000}"/>
    <cellStyle name="Normal 3 2 2 11 2" xfId="18874" xr:uid="{00000000-0005-0000-0000-000098440000}"/>
    <cellStyle name="Normal 3 2 2 11 2 2" xfId="33987" xr:uid="{00000000-0005-0000-0000-000099440000}"/>
    <cellStyle name="Normal 3 2 2 11 3" xfId="27219" xr:uid="{00000000-0005-0000-0000-00009A440000}"/>
    <cellStyle name="Normal 3 2 2 12" xfId="15482" xr:uid="{00000000-0005-0000-0000-00009B440000}"/>
    <cellStyle name="Normal 3 2 2 12 2" xfId="30603" xr:uid="{00000000-0005-0000-0000-00009C440000}"/>
    <cellStyle name="Normal 3 2 2 13" xfId="8680" xr:uid="{00000000-0005-0000-0000-00009D440000}"/>
    <cellStyle name="Normal 3 2 2 13 2" xfId="23835" xr:uid="{00000000-0005-0000-0000-00009E440000}"/>
    <cellStyle name="Normal 3 2 2 14" xfId="6766" xr:uid="{00000000-0005-0000-0000-00009F440000}"/>
    <cellStyle name="Normal 3 2 2 15" xfId="6137" xr:uid="{00000000-0005-0000-0000-0000A0440000}"/>
    <cellStyle name="Normal 3 2 2 16" xfId="5072" xr:uid="{00000000-0005-0000-0000-0000A1440000}"/>
    <cellStyle name="Normal 3 2 2 17" xfId="4530" xr:uid="{00000000-0005-0000-0000-0000A2440000}"/>
    <cellStyle name="Normal 3 2 2 2" xfId="713" xr:uid="{00000000-0005-0000-0000-0000A3440000}"/>
    <cellStyle name="Normal 3 2 2 2 10" xfId="15505" xr:uid="{00000000-0005-0000-0000-0000A4440000}"/>
    <cellStyle name="Normal 3 2 2 2 10 2" xfId="30627" xr:uid="{00000000-0005-0000-0000-0000A5440000}"/>
    <cellStyle name="Normal 3 2 2 2 11" xfId="8704" xr:uid="{00000000-0005-0000-0000-0000A6440000}"/>
    <cellStyle name="Normal 3 2 2 2 11 2" xfId="23859" xr:uid="{00000000-0005-0000-0000-0000A7440000}"/>
    <cellStyle name="Normal 3 2 2 2 12" xfId="22306" xr:uid="{00000000-0005-0000-0000-0000A8440000}"/>
    <cellStyle name="Normal 3 2 2 2 2" xfId="6864" xr:uid="{00000000-0005-0000-0000-0000A9440000}"/>
    <cellStyle name="Normal 3 2 2 2 2 10" xfId="22354" xr:uid="{00000000-0005-0000-0000-0000AA440000}"/>
    <cellStyle name="Normal 3 2 2 2 2 2" xfId="6968" xr:uid="{00000000-0005-0000-0000-0000AB440000}"/>
    <cellStyle name="Normal 3 2 2 2 2 2 2" xfId="7178" xr:uid="{00000000-0005-0000-0000-0000AC440000}"/>
    <cellStyle name="Normal 3 2 2 2 2 2 2 2" xfId="7595" xr:uid="{00000000-0005-0000-0000-0000AD440000}"/>
    <cellStyle name="Normal 3 2 2 2 2 2 2 2 2" xfId="10317" xr:uid="{00000000-0005-0000-0000-0000AE440000}"/>
    <cellStyle name="Normal 3 2 2 2 2 2 2 2 2 2" xfId="12054" xr:uid="{00000000-0005-0000-0000-0000AF440000}"/>
    <cellStyle name="Normal 3 2 2 2 2 2 2 2 2 2 2" xfId="15439" xr:uid="{00000000-0005-0000-0000-0000B0440000}"/>
    <cellStyle name="Normal 3 2 2 2 2 2 2 2 2 2 2 2" xfId="22223" xr:uid="{00000000-0005-0000-0000-0000B1440000}"/>
    <cellStyle name="Normal 3 2 2 2 2 2 2 2 2 2 2 2 2" xfId="37336" xr:uid="{00000000-0005-0000-0000-0000B2440000}"/>
    <cellStyle name="Normal 3 2 2 2 2 2 2 2 2 2 2 3" xfId="30568" xr:uid="{00000000-0005-0000-0000-0000B3440000}"/>
    <cellStyle name="Normal 3 2 2 2 2 2 2 2 2 2 3" xfId="18839" xr:uid="{00000000-0005-0000-0000-0000B4440000}"/>
    <cellStyle name="Normal 3 2 2 2 2 2 2 2 2 2 3 2" xfId="33952" xr:uid="{00000000-0005-0000-0000-0000B5440000}"/>
    <cellStyle name="Normal 3 2 2 2 2 2 2 2 2 2 4" xfId="27184" xr:uid="{00000000-0005-0000-0000-0000B6440000}"/>
    <cellStyle name="Normal 3 2 2 2 2 2 2 2 2 3" xfId="13726" xr:uid="{00000000-0005-0000-0000-0000B7440000}"/>
    <cellStyle name="Normal 3 2 2 2 2 2 2 2 2 3 2" xfId="20510" xr:uid="{00000000-0005-0000-0000-0000B8440000}"/>
    <cellStyle name="Normal 3 2 2 2 2 2 2 2 2 3 2 2" xfId="35623" xr:uid="{00000000-0005-0000-0000-0000B9440000}"/>
    <cellStyle name="Normal 3 2 2 2 2 2 2 2 2 3 3" xfId="28855" xr:uid="{00000000-0005-0000-0000-0000BA440000}"/>
    <cellStyle name="Normal 3 2 2 2 2 2 2 2 2 4" xfId="17113" xr:uid="{00000000-0005-0000-0000-0000BB440000}"/>
    <cellStyle name="Normal 3 2 2 2 2 2 2 2 2 4 2" xfId="32236" xr:uid="{00000000-0005-0000-0000-0000BC440000}"/>
    <cellStyle name="Normal 3 2 2 2 2 2 2 2 2 5" xfId="25471" xr:uid="{00000000-0005-0000-0000-0000BD440000}"/>
    <cellStyle name="Normal 3 2 2 2 2 2 2 2 3" xfId="11220" xr:uid="{00000000-0005-0000-0000-0000BE440000}"/>
    <cellStyle name="Normal 3 2 2 2 2 2 2 2 3 2" xfId="14605" xr:uid="{00000000-0005-0000-0000-0000BF440000}"/>
    <cellStyle name="Normal 3 2 2 2 2 2 2 2 3 2 2" xfId="21389" xr:uid="{00000000-0005-0000-0000-0000C0440000}"/>
    <cellStyle name="Normal 3 2 2 2 2 2 2 2 3 2 2 2" xfId="36502" xr:uid="{00000000-0005-0000-0000-0000C1440000}"/>
    <cellStyle name="Normal 3 2 2 2 2 2 2 2 3 2 3" xfId="29734" xr:uid="{00000000-0005-0000-0000-0000C2440000}"/>
    <cellStyle name="Normal 3 2 2 2 2 2 2 2 3 3" xfId="18005" xr:uid="{00000000-0005-0000-0000-0000C3440000}"/>
    <cellStyle name="Normal 3 2 2 2 2 2 2 2 3 3 2" xfId="33118" xr:uid="{00000000-0005-0000-0000-0000C4440000}"/>
    <cellStyle name="Normal 3 2 2 2 2 2 2 2 3 4" xfId="26350" xr:uid="{00000000-0005-0000-0000-0000C5440000}"/>
    <cellStyle name="Normal 3 2 2 2 2 2 2 2 4" xfId="12890" xr:uid="{00000000-0005-0000-0000-0000C6440000}"/>
    <cellStyle name="Normal 3 2 2 2 2 2 2 2 4 2" xfId="19673" xr:uid="{00000000-0005-0000-0000-0000C7440000}"/>
    <cellStyle name="Normal 3 2 2 2 2 2 2 2 4 2 2" xfId="34786" xr:uid="{00000000-0005-0000-0000-0000C8440000}"/>
    <cellStyle name="Normal 3 2 2 2 2 2 2 2 4 3" xfId="28018" xr:uid="{00000000-0005-0000-0000-0000C9440000}"/>
    <cellStyle name="Normal 3 2 2 2 2 2 2 2 5" xfId="16278" xr:uid="{00000000-0005-0000-0000-0000CA440000}"/>
    <cellStyle name="Normal 3 2 2 2 2 2 2 2 5 2" xfId="31402" xr:uid="{00000000-0005-0000-0000-0000CB440000}"/>
    <cellStyle name="Normal 3 2 2 2 2 2 2 2 6" xfId="9480" xr:uid="{00000000-0005-0000-0000-0000CC440000}"/>
    <cellStyle name="Normal 3 2 2 2 2 2 2 2 6 2" xfId="24634" xr:uid="{00000000-0005-0000-0000-0000CD440000}"/>
    <cellStyle name="Normal 3 2 2 2 2 2 2 2 7" xfId="23081" xr:uid="{00000000-0005-0000-0000-0000CE440000}"/>
    <cellStyle name="Normal 3 2 2 2 2 2 2 3" xfId="9902" xr:uid="{00000000-0005-0000-0000-0000CF440000}"/>
    <cellStyle name="Normal 3 2 2 2 2 2 2 3 2" xfId="11638" xr:uid="{00000000-0005-0000-0000-0000D0440000}"/>
    <cellStyle name="Normal 3 2 2 2 2 2 2 3 2 2" xfId="15023" xr:uid="{00000000-0005-0000-0000-0000D1440000}"/>
    <cellStyle name="Normal 3 2 2 2 2 2 2 3 2 2 2" xfId="21807" xr:uid="{00000000-0005-0000-0000-0000D2440000}"/>
    <cellStyle name="Normal 3 2 2 2 2 2 2 3 2 2 2 2" xfId="36920" xr:uid="{00000000-0005-0000-0000-0000D3440000}"/>
    <cellStyle name="Normal 3 2 2 2 2 2 2 3 2 2 3" xfId="30152" xr:uid="{00000000-0005-0000-0000-0000D4440000}"/>
    <cellStyle name="Normal 3 2 2 2 2 2 2 3 2 3" xfId="18423" xr:uid="{00000000-0005-0000-0000-0000D5440000}"/>
    <cellStyle name="Normal 3 2 2 2 2 2 2 3 2 3 2" xfId="33536" xr:uid="{00000000-0005-0000-0000-0000D6440000}"/>
    <cellStyle name="Normal 3 2 2 2 2 2 2 3 2 4" xfId="26768" xr:uid="{00000000-0005-0000-0000-0000D7440000}"/>
    <cellStyle name="Normal 3 2 2 2 2 2 2 3 3" xfId="13310" xr:uid="{00000000-0005-0000-0000-0000D8440000}"/>
    <cellStyle name="Normal 3 2 2 2 2 2 2 3 3 2" xfId="20094" xr:uid="{00000000-0005-0000-0000-0000D9440000}"/>
    <cellStyle name="Normal 3 2 2 2 2 2 2 3 3 2 2" xfId="35207" xr:uid="{00000000-0005-0000-0000-0000DA440000}"/>
    <cellStyle name="Normal 3 2 2 2 2 2 2 3 3 3" xfId="28439" xr:uid="{00000000-0005-0000-0000-0000DB440000}"/>
    <cellStyle name="Normal 3 2 2 2 2 2 2 3 4" xfId="16696" xr:uid="{00000000-0005-0000-0000-0000DC440000}"/>
    <cellStyle name="Normal 3 2 2 2 2 2 2 3 4 2" xfId="31820" xr:uid="{00000000-0005-0000-0000-0000DD440000}"/>
    <cellStyle name="Normal 3 2 2 2 2 2 2 3 5" xfId="25055" xr:uid="{00000000-0005-0000-0000-0000DE440000}"/>
    <cellStyle name="Normal 3 2 2 2 2 2 2 4" xfId="10805" xr:uid="{00000000-0005-0000-0000-0000DF440000}"/>
    <cellStyle name="Normal 3 2 2 2 2 2 2 4 2" xfId="14189" xr:uid="{00000000-0005-0000-0000-0000E0440000}"/>
    <cellStyle name="Normal 3 2 2 2 2 2 2 4 2 2" xfId="20973" xr:uid="{00000000-0005-0000-0000-0000E1440000}"/>
    <cellStyle name="Normal 3 2 2 2 2 2 2 4 2 2 2" xfId="36086" xr:uid="{00000000-0005-0000-0000-0000E2440000}"/>
    <cellStyle name="Normal 3 2 2 2 2 2 2 4 2 3" xfId="29318" xr:uid="{00000000-0005-0000-0000-0000E3440000}"/>
    <cellStyle name="Normal 3 2 2 2 2 2 2 4 3" xfId="17589" xr:uid="{00000000-0005-0000-0000-0000E4440000}"/>
    <cellStyle name="Normal 3 2 2 2 2 2 2 4 3 2" xfId="32702" xr:uid="{00000000-0005-0000-0000-0000E5440000}"/>
    <cellStyle name="Normal 3 2 2 2 2 2 2 4 4" xfId="25934" xr:uid="{00000000-0005-0000-0000-0000E6440000}"/>
    <cellStyle name="Normal 3 2 2 2 2 2 2 5" xfId="12474" xr:uid="{00000000-0005-0000-0000-0000E7440000}"/>
    <cellStyle name="Normal 3 2 2 2 2 2 2 5 2" xfId="19257" xr:uid="{00000000-0005-0000-0000-0000E8440000}"/>
    <cellStyle name="Normal 3 2 2 2 2 2 2 5 2 2" xfId="34370" xr:uid="{00000000-0005-0000-0000-0000E9440000}"/>
    <cellStyle name="Normal 3 2 2 2 2 2 2 5 3" xfId="27602" xr:uid="{00000000-0005-0000-0000-0000EA440000}"/>
    <cellStyle name="Normal 3 2 2 2 2 2 2 6" xfId="15862" xr:uid="{00000000-0005-0000-0000-0000EB440000}"/>
    <cellStyle name="Normal 3 2 2 2 2 2 2 6 2" xfId="30986" xr:uid="{00000000-0005-0000-0000-0000EC440000}"/>
    <cellStyle name="Normal 3 2 2 2 2 2 2 7" xfId="9064" xr:uid="{00000000-0005-0000-0000-0000ED440000}"/>
    <cellStyle name="Normal 3 2 2 2 2 2 2 7 2" xfId="24218" xr:uid="{00000000-0005-0000-0000-0000EE440000}"/>
    <cellStyle name="Normal 3 2 2 2 2 2 2 8" xfId="22665" xr:uid="{00000000-0005-0000-0000-0000EF440000}"/>
    <cellStyle name="Normal 3 2 2 2 2 2 3" xfId="7387" xr:uid="{00000000-0005-0000-0000-0000F0440000}"/>
    <cellStyle name="Normal 3 2 2 2 2 2 3 2" xfId="10109" xr:uid="{00000000-0005-0000-0000-0000F1440000}"/>
    <cellStyle name="Normal 3 2 2 2 2 2 3 2 2" xfId="11846" xr:uid="{00000000-0005-0000-0000-0000F2440000}"/>
    <cellStyle name="Normal 3 2 2 2 2 2 3 2 2 2" xfId="15231" xr:uid="{00000000-0005-0000-0000-0000F3440000}"/>
    <cellStyle name="Normal 3 2 2 2 2 2 3 2 2 2 2" xfId="22015" xr:uid="{00000000-0005-0000-0000-0000F4440000}"/>
    <cellStyle name="Normal 3 2 2 2 2 2 3 2 2 2 2 2" xfId="37128" xr:uid="{00000000-0005-0000-0000-0000F5440000}"/>
    <cellStyle name="Normal 3 2 2 2 2 2 3 2 2 2 3" xfId="30360" xr:uid="{00000000-0005-0000-0000-0000F6440000}"/>
    <cellStyle name="Normal 3 2 2 2 2 2 3 2 2 3" xfId="18631" xr:uid="{00000000-0005-0000-0000-0000F7440000}"/>
    <cellStyle name="Normal 3 2 2 2 2 2 3 2 2 3 2" xfId="33744" xr:uid="{00000000-0005-0000-0000-0000F8440000}"/>
    <cellStyle name="Normal 3 2 2 2 2 2 3 2 2 4" xfId="26976" xr:uid="{00000000-0005-0000-0000-0000F9440000}"/>
    <cellStyle name="Normal 3 2 2 2 2 2 3 2 3" xfId="13518" xr:uid="{00000000-0005-0000-0000-0000FA440000}"/>
    <cellStyle name="Normal 3 2 2 2 2 2 3 2 3 2" xfId="20302" xr:uid="{00000000-0005-0000-0000-0000FB440000}"/>
    <cellStyle name="Normal 3 2 2 2 2 2 3 2 3 2 2" xfId="35415" xr:uid="{00000000-0005-0000-0000-0000FC440000}"/>
    <cellStyle name="Normal 3 2 2 2 2 2 3 2 3 3" xfId="28647" xr:uid="{00000000-0005-0000-0000-0000FD440000}"/>
    <cellStyle name="Normal 3 2 2 2 2 2 3 2 4" xfId="16905" xr:uid="{00000000-0005-0000-0000-0000FE440000}"/>
    <cellStyle name="Normal 3 2 2 2 2 2 3 2 4 2" xfId="32028" xr:uid="{00000000-0005-0000-0000-0000FF440000}"/>
    <cellStyle name="Normal 3 2 2 2 2 2 3 2 5" xfId="25263" xr:uid="{00000000-0005-0000-0000-000000450000}"/>
    <cellStyle name="Normal 3 2 2 2 2 2 3 3" xfId="11012" xr:uid="{00000000-0005-0000-0000-000001450000}"/>
    <cellStyle name="Normal 3 2 2 2 2 2 3 3 2" xfId="14397" xr:uid="{00000000-0005-0000-0000-000002450000}"/>
    <cellStyle name="Normal 3 2 2 2 2 2 3 3 2 2" xfId="21181" xr:uid="{00000000-0005-0000-0000-000003450000}"/>
    <cellStyle name="Normal 3 2 2 2 2 2 3 3 2 2 2" xfId="36294" xr:uid="{00000000-0005-0000-0000-000004450000}"/>
    <cellStyle name="Normal 3 2 2 2 2 2 3 3 2 3" xfId="29526" xr:uid="{00000000-0005-0000-0000-000005450000}"/>
    <cellStyle name="Normal 3 2 2 2 2 2 3 3 3" xfId="17797" xr:uid="{00000000-0005-0000-0000-000006450000}"/>
    <cellStyle name="Normal 3 2 2 2 2 2 3 3 3 2" xfId="32910" xr:uid="{00000000-0005-0000-0000-000007450000}"/>
    <cellStyle name="Normal 3 2 2 2 2 2 3 3 4" xfId="26142" xr:uid="{00000000-0005-0000-0000-000008450000}"/>
    <cellStyle name="Normal 3 2 2 2 2 2 3 4" xfId="12682" xr:uid="{00000000-0005-0000-0000-000009450000}"/>
    <cellStyle name="Normal 3 2 2 2 2 2 3 4 2" xfId="19465" xr:uid="{00000000-0005-0000-0000-00000A450000}"/>
    <cellStyle name="Normal 3 2 2 2 2 2 3 4 2 2" xfId="34578" xr:uid="{00000000-0005-0000-0000-00000B450000}"/>
    <cellStyle name="Normal 3 2 2 2 2 2 3 4 3" xfId="27810" xr:uid="{00000000-0005-0000-0000-00000C450000}"/>
    <cellStyle name="Normal 3 2 2 2 2 2 3 5" xfId="16070" xr:uid="{00000000-0005-0000-0000-00000D450000}"/>
    <cellStyle name="Normal 3 2 2 2 2 2 3 5 2" xfId="31194" xr:uid="{00000000-0005-0000-0000-00000E450000}"/>
    <cellStyle name="Normal 3 2 2 2 2 2 3 6" xfId="9272" xr:uid="{00000000-0005-0000-0000-00000F450000}"/>
    <cellStyle name="Normal 3 2 2 2 2 2 3 6 2" xfId="24426" xr:uid="{00000000-0005-0000-0000-000010450000}"/>
    <cellStyle name="Normal 3 2 2 2 2 2 3 7" xfId="22873" xr:uid="{00000000-0005-0000-0000-000011450000}"/>
    <cellStyle name="Normal 3 2 2 2 2 2 4" xfId="9694" xr:uid="{00000000-0005-0000-0000-000012450000}"/>
    <cellStyle name="Normal 3 2 2 2 2 2 4 2" xfId="11430" xr:uid="{00000000-0005-0000-0000-000013450000}"/>
    <cellStyle name="Normal 3 2 2 2 2 2 4 2 2" xfId="14815" xr:uid="{00000000-0005-0000-0000-000014450000}"/>
    <cellStyle name="Normal 3 2 2 2 2 2 4 2 2 2" xfId="21599" xr:uid="{00000000-0005-0000-0000-000015450000}"/>
    <cellStyle name="Normal 3 2 2 2 2 2 4 2 2 2 2" xfId="36712" xr:uid="{00000000-0005-0000-0000-000016450000}"/>
    <cellStyle name="Normal 3 2 2 2 2 2 4 2 2 3" xfId="29944" xr:uid="{00000000-0005-0000-0000-000017450000}"/>
    <cellStyle name="Normal 3 2 2 2 2 2 4 2 3" xfId="18215" xr:uid="{00000000-0005-0000-0000-000018450000}"/>
    <cellStyle name="Normal 3 2 2 2 2 2 4 2 3 2" xfId="33328" xr:uid="{00000000-0005-0000-0000-000019450000}"/>
    <cellStyle name="Normal 3 2 2 2 2 2 4 2 4" xfId="26560" xr:uid="{00000000-0005-0000-0000-00001A450000}"/>
    <cellStyle name="Normal 3 2 2 2 2 2 4 3" xfId="13102" xr:uid="{00000000-0005-0000-0000-00001B450000}"/>
    <cellStyle name="Normal 3 2 2 2 2 2 4 3 2" xfId="19886" xr:uid="{00000000-0005-0000-0000-00001C450000}"/>
    <cellStyle name="Normal 3 2 2 2 2 2 4 3 2 2" xfId="34999" xr:uid="{00000000-0005-0000-0000-00001D450000}"/>
    <cellStyle name="Normal 3 2 2 2 2 2 4 3 3" xfId="28231" xr:uid="{00000000-0005-0000-0000-00001E450000}"/>
    <cellStyle name="Normal 3 2 2 2 2 2 4 4" xfId="16488" xr:uid="{00000000-0005-0000-0000-00001F450000}"/>
    <cellStyle name="Normal 3 2 2 2 2 2 4 4 2" xfId="31612" xr:uid="{00000000-0005-0000-0000-000020450000}"/>
    <cellStyle name="Normal 3 2 2 2 2 2 4 5" xfId="24847" xr:uid="{00000000-0005-0000-0000-000021450000}"/>
    <cellStyle name="Normal 3 2 2 2 2 2 5" xfId="10597" xr:uid="{00000000-0005-0000-0000-000022450000}"/>
    <cellStyle name="Normal 3 2 2 2 2 2 5 2" xfId="13981" xr:uid="{00000000-0005-0000-0000-000023450000}"/>
    <cellStyle name="Normal 3 2 2 2 2 2 5 2 2" xfId="20765" xr:uid="{00000000-0005-0000-0000-000024450000}"/>
    <cellStyle name="Normal 3 2 2 2 2 2 5 2 2 2" xfId="35878" xr:uid="{00000000-0005-0000-0000-000025450000}"/>
    <cellStyle name="Normal 3 2 2 2 2 2 5 2 3" xfId="29110" xr:uid="{00000000-0005-0000-0000-000026450000}"/>
    <cellStyle name="Normal 3 2 2 2 2 2 5 3" xfId="17381" xr:uid="{00000000-0005-0000-0000-000027450000}"/>
    <cellStyle name="Normal 3 2 2 2 2 2 5 3 2" xfId="32494" xr:uid="{00000000-0005-0000-0000-000028450000}"/>
    <cellStyle name="Normal 3 2 2 2 2 2 5 4" xfId="25726" xr:uid="{00000000-0005-0000-0000-000029450000}"/>
    <cellStyle name="Normal 3 2 2 2 2 2 6" xfId="12266" xr:uid="{00000000-0005-0000-0000-00002A450000}"/>
    <cellStyle name="Normal 3 2 2 2 2 2 6 2" xfId="19049" xr:uid="{00000000-0005-0000-0000-00002B450000}"/>
    <cellStyle name="Normal 3 2 2 2 2 2 6 2 2" xfId="34162" xr:uid="{00000000-0005-0000-0000-00002C450000}"/>
    <cellStyle name="Normal 3 2 2 2 2 2 6 3" xfId="27394" xr:uid="{00000000-0005-0000-0000-00002D450000}"/>
    <cellStyle name="Normal 3 2 2 2 2 2 7" xfId="15654" xr:uid="{00000000-0005-0000-0000-00002E450000}"/>
    <cellStyle name="Normal 3 2 2 2 2 2 7 2" xfId="30778" xr:uid="{00000000-0005-0000-0000-00002F450000}"/>
    <cellStyle name="Normal 3 2 2 2 2 2 8" xfId="8855" xr:uid="{00000000-0005-0000-0000-000030450000}"/>
    <cellStyle name="Normal 3 2 2 2 2 2 8 2" xfId="24010" xr:uid="{00000000-0005-0000-0000-000031450000}"/>
    <cellStyle name="Normal 3 2 2 2 2 2 9" xfId="22457" xr:uid="{00000000-0005-0000-0000-000032450000}"/>
    <cellStyle name="Normal 3 2 2 2 2 3" xfId="7075" xr:uid="{00000000-0005-0000-0000-000033450000}"/>
    <cellStyle name="Normal 3 2 2 2 2 3 2" xfId="7492" xr:uid="{00000000-0005-0000-0000-000034450000}"/>
    <cellStyle name="Normal 3 2 2 2 2 3 2 2" xfId="10214" xr:uid="{00000000-0005-0000-0000-000035450000}"/>
    <cellStyle name="Normal 3 2 2 2 2 3 2 2 2" xfId="11951" xr:uid="{00000000-0005-0000-0000-000036450000}"/>
    <cellStyle name="Normal 3 2 2 2 2 3 2 2 2 2" xfId="15336" xr:uid="{00000000-0005-0000-0000-000037450000}"/>
    <cellStyle name="Normal 3 2 2 2 2 3 2 2 2 2 2" xfId="22120" xr:uid="{00000000-0005-0000-0000-000038450000}"/>
    <cellStyle name="Normal 3 2 2 2 2 3 2 2 2 2 2 2" xfId="37233" xr:uid="{00000000-0005-0000-0000-000039450000}"/>
    <cellStyle name="Normal 3 2 2 2 2 3 2 2 2 2 3" xfId="30465" xr:uid="{00000000-0005-0000-0000-00003A450000}"/>
    <cellStyle name="Normal 3 2 2 2 2 3 2 2 2 3" xfId="18736" xr:uid="{00000000-0005-0000-0000-00003B450000}"/>
    <cellStyle name="Normal 3 2 2 2 2 3 2 2 2 3 2" xfId="33849" xr:uid="{00000000-0005-0000-0000-00003C450000}"/>
    <cellStyle name="Normal 3 2 2 2 2 3 2 2 2 4" xfId="27081" xr:uid="{00000000-0005-0000-0000-00003D450000}"/>
    <cellStyle name="Normal 3 2 2 2 2 3 2 2 3" xfId="13623" xr:uid="{00000000-0005-0000-0000-00003E450000}"/>
    <cellStyle name="Normal 3 2 2 2 2 3 2 2 3 2" xfId="20407" xr:uid="{00000000-0005-0000-0000-00003F450000}"/>
    <cellStyle name="Normal 3 2 2 2 2 3 2 2 3 2 2" xfId="35520" xr:uid="{00000000-0005-0000-0000-000040450000}"/>
    <cellStyle name="Normal 3 2 2 2 2 3 2 2 3 3" xfId="28752" xr:uid="{00000000-0005-0000-0000-000041450000}"/>
    <cellStyle name="Normal 3 2 2 2 2 3 2 2 4" xfId="17010" xr:uid="{00000000-0005-0000-0000-000042450000}"/>
    <cellStyle name="Normal 3 2 2 2 2 3 2 2 4 2" xfId="32133" xr:uid="{00000000-0005-0000-0000-000043450000}"/>
    <cellStyle name="Normal 3 2 2 2 2 3 2 2 5" xfId="25368" xr:uid="{00000000-0005-0000-0000-000044450000}"/>
    <cellStyle name="Normal 3 2 2 2 2 3 2 3" xfId="11117" xr:uid="{00000000-0005-0000-0000-000045450000}"/>
    <cellStyle name="Normal 3 2 2 2 2 3 2 3 2" xfId="14502" xr:uid="{00000000-0005-0000-0000-000046450000}"/>
    <cellStyle name="Normal 3 2 2 2 2 3 2 3 2 2" xfId="21286" xr:uid="{00000000-0005-0000-0000-000047450000}"/>
    <cellStyle name="Normal 3 2 2 2 2 3 2 3 2 2 2" xfId="36399" xr:uid="{00000000-0005-0000-0000-000048450000}"/>
    <cellStyle name="Normal 3 2 2 2 2 3 2 3 2 3" xfId="29631" xr:uid="{00000000-0005-0000-0000-000049450000}"/>
    <cellStyle name="Normal 3 2 2 2 2 3 2 3 3" xfId="17902" xr:uid="{00000000-0005-0000-0000-00004A450000}"/>
    <cellStyle name="Normal 3 2 2 2 2 3 2 3 3 2" xfId="33015" xr:uid="{00000000-0005-0000-0000-00004B450000}"/>
    <cellStyle name="Normal 3 2 2 2 2 3 2 3 4" xfId="26247" xr:uid="{00000000-0005-0000-0000-00004C450000}"/>
    <cellStyle name="Normal 3 2 2 2 2 3 2 4" xfId="12787" xr:uid="{00000000-0005-0000-0000-00004D450000}"/>
    <cellStyle name="Normal 3 2 2 2 2 3 2 4 2" xfId="19570" xr:uid="{00000000-0005-0000-0000-00004E450000}"/>
    <cellStyle name="Normal 3 2 2 2 2 3 2 4 2 2" xfId="34683" xr:uid="{00000000-0005-0000-0000-00004F450000}"/>
    <cellStyle name="Normal 3 2 2 2 2 3 2 4 3" xfId="27915" xr:uid="{00000000-0005-0000-0000-000050450000}"/>
    <cellStyle name="Normal 3 2 2 2 2 3 2 5" xfId="16175" xr:uid="{00000000-0005-0000-0000-000051450000}"/>
    <cellStyle name="Normal 3 2 2 2 2 3 2 5 2" xfId="31299" xr:uid="{00000000-0005-0000-0000-000052450000}"/>
    <cellStyle name="Normal 3 2 2 2 2 3 2 6" xfId="9377" xr:uid="{00000000-0005-0000-0000-000053450000}"/>
    <cellStyle name="Normal 3 2 2 2 2 3 2 6 2" xfId="24531" xr:uid="{00000000-0005-0000-0000-000054450000}"/>
    <cellStyle name="Normal 3 2 2 2 2 3 2 7" xfId="22978" xr:uid="{00000000-0005-0000-0000-000055450000}"/>
    <cellStyle name="Normal 3 2 2 2 2 3 3" xfId="9799" xr:uid="{00000000-0005-0000-0000-000056450000}"/>
    <cellStyle name="Normal 3 2 2 2 2 3 3 2" xfId="11535" xr:uid="{00000000-0005-0000-0000-000057450000}"/>
    <cellStyle name="Normal 3 2 2 2 2 3 3 2 2" xfId="14920" xr:uid="{00000000-0005-0000-0000-000058450000}"/>
    <cellStyle name="Normal 3 2 2 2 2 3 3 2 2 2" xfId="21704" xr:uid="{00000000-0005-0000-0000-000059450000}"/>
    <cellStyle name="Normal 3 2 2 2 2 3 3 2 2 2 2" xfId="36817" xr:uid="{00000000-0005-0000-0000-00005A450000}"/>
    <cellStyle name="Normal 3 2 2 2 2 3 3 2 2 3" xfId="30049" xr:uid="{00000000-0005-0000-0000-00005B450000}"/>
    <cellStyle name="Normal 3 2 2 2 2 3 3 2 3" xfId="18320" xr:uid="{00000000-0005-0000-0000-00005C450000}"/>
    <cellStyle name="Normal 3 2 2 2 2 3 3 2 3 2" xfId="33433" xr:uid="{00000000-0005-0000-0000-00005D450000}"/>
    <cellStyle name="Normal 3 2 2 2 2 3 3 2 4" xfId="26665" xr:uid="{00000000-0005-0000-0000-00005E450000}"/>
    <cellStyle name="Normal 3 2 2 2 2 3 3 3" xfId="13207" xr:uid="{00000000-0005-0000-0000-00005F450000}"/>
    <cellStyle name="Normal 3 2 2 2 2 3 3 3 2" xfId="19991" xr:uid="{00000000-0005-0000-0000-000060450000}"/>
    <cellStyle name="Normal 3 2 2 2 2 3 3 3 2 2" xfId="35104" xr:uid="{00000000-0005-0000-0000-000061450000}"/>
    <cellStyle name="Normal 3 2 2 2 2 3 3 3 3" xfId="28336" xr:uid="{00000000-0005-0000-0000-000062450000}"/>
    <cellStyle name="Normal 3 2 2 2 2 3 3 4" xfId="16593" xr:uid="{00000000-0005-0000-0000-000063450000}"/>
    <cellStyle name="Normal 3 2 2 2 2 3 3 4 2" xfId="31717" xr:uid="{00000000-0005-0000-0000-000064450000}"/>
    <cellStyle name="Normal 3 2 2 2 2 3 3 5" xfId="24952" xr:uid="{00000000-0005-0000-0000-000065450000}"/>
    <cellStyle name="Normal 3 2 2 2 2 3 4" xfId="10702" xr:uid="{00000000-0005-0000-0000-000066450000}"/>
    <cellStyle name="Normal 3 2 2 2 2 3 4 2" xfId="14086" xr:uid="{00000000-0005-0000-0000-000067450000}"/>
    <cellStyle name="Normal 3 2 2 2 2 3 4 2 2" xfId="20870" xr:uid="{00000000-0005-0000-0000-000068450000}"/>
    <cellStyle name="Normal 3 2 2 2 2 3 4 2 2 2" xfId="35983" xr:uid="{00000000-0005-0000-0000-000069450000}"/>
    <cellStyle name="Normal 3 2 2 2 2 3 4 2 3" xfId="29215" xr:uid="{00000000-0005-0000-0000-00006A450000}"/>
    <cellStyle name="Normal 3 2 2 2 2 3 4 3" xfId="17486" xr:uid="{00000000-0005-0000-0000-00006B450000}"/>
    <cellStyle name="Normal 3 2 2 2 2 3 4 3 2" xfId="32599" xr:uid="{00000000-0005-0000-0000-00006C450000}"/>
    <cellStyle name="Normal 3 2 2 2 2 3 4 4" xfId="25831" xr:uid="{00000000-0005-0000-0000-00006D450000}"/>
    <cellStyle name="Normal 3 2 2 2 2 3 5" xfId="12371" xr:uid="{00000000-0005-0000-0000-00006E450000}"/>
    <cellStyle name="Normal 3 2 2 2 2 3 5 2" xfId="19154" xr:uid="{00000000-0005-0000-0000-00006F450000}"/>
    <cellStyle name="Normal 3 2 2 2 2 3 5 2 2" xfId="34267" xr:uid="{00000000-0005-0000-0000-000070450000}"/>
    <cellStyle name="Normal 3 2 2 2 2 3 5 3" xfId="27499" xr:uid="{00000000-0005-0000-0000-000071450000}"/>
    <cellStyle name="Normal 3 2 2 2 2 3 6" xfId="15759" xr:uid="{00000000-0005-0000-0000-000072450000}"/>
    <cellStyle name="Normal 3 2 2 2 2 3 6 2" xfId="30883" xr:uid="{00000000-0005-0000-0000-000073450000}"/>
    <cellStyle name="Normal 3 2 2 2 2 3 7" xfId="8961" xr:uid="{00000000-0005-0000-0000-000074450000}"/>
    <cellStyle name="Normal 3 2 2 2 2 3 7 2" xfId="24115" xr:uid="{00000000-0005-0000-0000-000075450000}"/>
    <cellStyle name="Normal 3 2 2 2 2 3 8" xfId="22562" xr:uid="{00000000-0005-0000-0000-000076450000}"/>
    <cellStyle name="Normal 3 2 2 2 2 4" xfId="7285" xr:uid="{00000000-0005-0000-0000-000077450000}"/>
    <cellStyle name="Normal 3 2 2 2 2 4 2" xfId="10006" xr:uid="{00000000-0005-0000-0000-000078450000}"/>
    <cellStyle name="Normal 3 2 2 2 2 4 2 2" xfId="11743" xr:uid="{00000000-0005-0000-0000-000079450000}"/>
    <cellStyle name="Normal 3 2 2 2 2 4 2 2 2" xfId="15128" xr:uid="{00000000-0005-0000-0000-00007A450000}"/>
    <cellStyle name="Normal 3 2 2 2 2 4 2 2 2 2" xfId="21912" xr:uid="{00000000-0005-0000-0000-00007B450000}"/>
    <cellStyle name="Normal 3 2 2 2 2 4 2 2 2 2 2" xfId="37025" xr:uid="{00000000-0005-0000-0000-00007C450000}"/>
    <cellStyle name="Normal 3 2 2 2 2 4 2 2 2 3" xfId="30257" xr:uid="{00000000-0005-0000-0000-00007D450000}"/>
    <cellStyle name="Normal 3 2 2 2 2 4 2 2 3" xfId="18528" xr:uid="{00000000-0005-0000-0000-00007E450000}"/>
    <cellStyle name="Normal 3 2 2 2 2 4 2 2 3 2" xfId="33641" xr:uid="{00000000-0005-0000-0000-00007F450000}"/>
    <cellStyle name="Normal 3 2 2 2 2 4 2 2 4" xfId="26873" xr:uid="{00000000-0005-0000-0000-000080450000}"/>
    <cellStyle name="Normal 3 2 2 2 2 4 2 3" xfId="13415" xr:uid="{00000000-0005-0000-0000-000081450000}"/>
    <cellStyle name="Normal 3 2 2 2 2 4 2 3 2" xfId="20199" xr:uid="{00000000-0005-0000-0000-000082450000}"/>
    <cellStyle name="Normal 3 2 2 2 2 4 2 3 2 2" xfId="35312" xr:uid="{00000000-0005-0000-0000-000083450000}"/>
    <cellStyle name="Normal 3 2 2 2 2 4 2 3 3" xfId="28544" xr:uid="{00000000-0005-0000-0000-000084450000}"/>
    <cellStyle name="Normal 3 2 2 2 2 4 2 4" xfId="16802" xr:uid="{00000000-0005-0000-0000-000085450000}"/>
    <cellStyle name="Normal 3 2 2 2 2 4 2 4 2" xfId="31925" xr:uid="{00000000-0005-0000-0000-000086450000}"/>
    <cellStyle name="Normal 3 2 2 2 2 4 2 5" xfId="25160" xr:uid="{00000000-0005-0000-0000-000087450000}"/>
    <cellStyle name="Normal 3 2 2 2 2 4 3" xfId="10909" xr:uid="{00000000-0005-0000-0000-000088450000}"/>
    <cellStyle name="Normal 3 2 2 2 2 4 3 2" xfId="14294" xr:uid="{00000000-0005-0000-0000-000089450000}"/>
    <cellStyle name="Normal 3 2 2 2 2 4 3 2 2" xfId="21078" xr:uid="{00000000-0005-0000-0000-00008A450000}"/>
    <cellStyle name="Normal 3 2 2 2 2 4 3 2 2 2" xfId="36191" xr:uid="{00000000-0005-0000-0000-00008B450000}"/>
    <cellStyle name="Normal 3 2 2 2 2 4 3 2 3" xfId="29423" xr:uid="{00000000-0005-0000-0000-00008C450000}"/>
    <cellStyle name="Normal 3 2 2 2 2 4 3 3" xfId="17694" xr:uid="{00000000-0005-0000-0000-00008D450000}"/>
    <cellStyle name="Normal 3 2 2 2 2 4 3 3 2" xfId="32807" xr:uid="{00000000-0005-0000-0000-00008E450000}"/>
    <cellStyle name="Normal 3 2 2 2 2 4 3 4" xfId="26039" xr:uid="{00000000-0005-0000-0000-00008F450000}"/>
    <cellStyle name="Normal 3 2 2 2 2 4 4" xfId="12579" xr:uid="{00000000-0005-0000-0000-000090450000}"/>
    <cellStyle name="Normal 3 2 2 2 2 4 4 2" xfId="19362" xr:uid="{00000000-0005-0000-0000-000091450000}"/>
    <cellStyle name="Normal 3 2 2 2 2 4 4 2 2" xfId="34475" xr:uid="{00000000-0005-0000-0000-000092450000}"/>
    <cellStyle name="Normal 3 2 2 2 2 4 4 3" xfId="27707" xr:uid="{00000000-0005-0000-0000-000093450000}"/>
    <cellStyle name="Normal 3 2 2 2 2 4 5" xfId="15967" xr:uid="{00000000-0005-0000-0000-000094450000}"/>
    <cellStyle name="Normal 3 2 2 2 2 4 5 2" xfId="31091" xr:uid="{00000000-0005-0000-0000-000095450000}"/>
    <cellStyle name="Normal 3 2 2 2 2 4 6" xfId="9169" xr:uid="{00000000-0005-0000-0000-000096450000}"/>
    <cellStyle name="Normal 3 2 2 2 2 4 6 2" xfId="24323" xr:uid="{00000000-0005-0000-0000-000097450000}"/>
    <cellStyle name="Normal 3 2 2 2 2 4 7" xfId="22770" xr:uid="{00000000-0005-0000-0000-000098450000}"/>
    <cellStyle name="Normal 3 2 2 2 2 5" xfId="9591" xr:uid="{00000000-0005-0000-0000-000099450000}"/>
    <cellStyle name="Normal 3 2 2 2 2 5 2" xfId="11327" xr:uid="{00000000-0005-0000-0000-00009A450000}"/>
    <cellStyle name="Normal 3 2 2 2 2 5 2 2" xfId="14712" xr:uid="{00000000-0005-0000-0000-00009B450000}"/>
    <cellStyle name="Normal 3 2 2 2 2 5 2 2 2" xfId="21496" xr:uid="{00000000-0005-0000-0000-00009C450000}"/>
    <cellStyle name="Normal 3 2 2 2 2 5 2 2 2 2" xfId="36609" xr:uid="{00000000-0005-0000-0000-00009D450000}"/>
    <cellStyle name="Normal 3 2 2 2 2 5 2 2 3" xfId="29841" xr:uid="{00000000-0005-0000-0000-00009E450000}"/>
    <cellStyle name="Normal 3 2 2 2 2 5 2 3" xfId="18112" xr:uid="{00000000-0005-0000-0000-00009F450000}"/>
    <cellStyle name="Normal 3 2 2 2 2 5 2 3 2" xfId="33225" xr:uid="{00000000-0005-0000-0000-0000A0450000}"/>
    <cellStyle name="Normal 3 2 2 2 2 5 2 4" xfId="26457" xr:uid="{00000000-0005-0000-0000-0000A1450000}"/>
    <cellStyle name="Normal 3 2 2 2 2 5 3" xfId="12999" xr:uid="{00000000-0005-0000-0000-0000A2450000}"/>
    <cellStyle name="Normal 3 2 2 2 2 5 3 2" xfId="19783" xr:uid="{00000000-0005-0000-0000-0000A3450000}"/>
    <cellStyle name="Normal 3 2 2 2 2 5 3 2 2" xfId="34896" xr:uid="{00000000-0005-0000-0000-0000A4450000}"/>
    <cellStyle name="Normal 3 2 2 2 2 5 3 3" xfId="28128" xr:uid="{00000000-0005-0000-0000-0000A5450000}"/>
    <cellStyle name="Normal 3 2 2 2 2 5 4" xfId="16385" xr:uid="{00000000-0005-0000-0000-0000A6450000}"/>
    <cellStyle name="Normal 3 2 2 2 2 5 4 2" xfId="31509" xr:uid="{00000000-0005-0000-0000-0000A7450000}"/>
    <cellStyle name="Normal 3 2 2 2 2 5 5" xfId="24744" xr:uid="{00000000-0005-0000-0000-0000A8450000}"/>
    <cellStyle name="Normal 3 2 2 2 2 6" xfId="10493" xr:uid="{00000000-0005-0000-0000-0000A9450000}"/>
    <cellStyle name="Normal 3 2 2 2 2 6 2" xfId="13878" xr:uid="{00000000-0005-0000-0000-0000AA450000}"/>
    <cellStyle name="Normal 3 2 2 2 2 6 2 2" xfId="20662" xr:uid="{00000000-0005-0000-0000-0000AB450000}"/>
    <cellStyle name="Normal 3 2 2 2 2 6 2 2 2" xfId="35775" xr:uid="{00000000-0005-0000-0000-0000AC450000}"/>
    <cellStyle name="Normal 3 2 2 2 2 6 2 3" xfId="29007" xr:uid="{00000000-0005-0000-0000-0000AD450000}"/>
    <cellStyle name="Normal 3 2 2 2 2 6 3" xfId="17278" xr:uid="{00000000-0005-0000-0000-0000AE450000}"/>
    <cellStyle name="Normal 3 2 2 2 2 6 3 2" xfId="32391" xr:uid="{00000000-0005-0000-0000-0000AF450000}"/>
    <cellStyle name="Normal 3 2 2 2 2 6 4" xfId="25623" xr:uid="{00000000-0005-0000-0000-0000B0450000}"/>
    <cellStyle name="Normal 3 2 2 2 2 7" xfId="12163" xr:uid="{00000000-0005-0000-0000-0000B1450000}"/>
    <cellStyle name="Normal 3 2 2 2 2 7 2" xfId="18946" xr:uid="{00000000-0005-0000-0000-0000B2450000}"/>
    <cellStyle name="Normal 3 2 2 2 2 7 2 2" xfId="34059" xr:uid="{00000000-0005-0000-0000-0000B3450000}"/>
    <cellStyle name="Normal 3 2 2 2 2 7 3" xfId="27291" xr:uid="{00000000-0005-0000-0000-0000B4450000}"/>
    <cellStyle name="Normal 3 2 2 2 2 8" xfId="15552" xr:uid="{00000000-0005-0000-0000-0000B5450000}"/>
    <cellStyle name="Normal 3 2 2 2 2 8 2" xfId="30675" xr:uid="{00000000-0005-0000-0000-0000B6450000}"/>
    <cellStyle name="Normal 3 2 2 2 2 9" xfId="8752" xr:uid="{00000000-0005-0000-0000-0000B7450000}"/>
    <cellStyle name="Normal 3 2 2 2 2 9 2" xfId="23907" xr:uid="{00000000-0005-0000-0000-0000B8450000}"/>
    <cellStyle name="Normal 3 2 2 2 3" xfId="6920" xr:uid="{00000000-0005-0000-0000-0000B9450000}"/>
    <cellStyle name="Normal 3 2 2 2 3 2" xfId="7130" xr:uid="{00000000-0005-0000-0000-0000BA450000}"/>
    <cellStyle name="Normal 3 2 2 2 3 2 2" xfId="7547" xr:uid="{00000000-0005-0000-0000-0000BB450000}"/>
    <cellStyle name="Normal 3 2 2 2 3 2 2 2" xfId="10269" xr:uid="{00000000-0005-0000-0000-0000BC450000}"/>
    <cellStyle name="Normal 3 2 2 2 3 2 2 2 2" xfId="12006" xr:uid="{00000000-0005-0000-0000-0000BD450000}"/>
    <cellStyle name="Normal 3 2 2 2 3 2 2 2 2 2" xfId="15391" xr:uid="{00000000-0005-0000-0000-0000BE450000}"/>
    <cellStyle name="Normal 3 2 2 2 3 2 2 2 2 2 2" xfId="22175" xr:uid="{00000000-0005-0000-0000-0000BF450000}"/>
    <cellStyle name="Normal 3 2 2 2 3 2 2 2 2 2 2 2" xfId="37288" xr:uid="{00000000-0005-0000-0000-0000C0450000}"/>
    <cellStyle name="Normal 3 2 2 2 3 2 2 2 2 2 3" xfId="30520" xr:uid="{00000000-0005-0000-0000-0000C1450000}"/>
    <cellStyle name="Normal 3 2 2 2 3 2 2 2 2 3" xfId="18791" xr:uid="{00000000-0005-0000-0000-0000C2450000}"/>
    <cellStyle name="Normal 3 2 2 2 3 2 2 2 2 3 2" xfId="33904" xr:uid="{00000000-0005-0000-0000-0000C3450000}"/>
    <cellStyle name="Normal 3 2 2 2 3 2 2 2 2 4" xfId="27136" xr:uid="{00000000-0005-0000-0000-0000C4450000}"/>
    <cellStyle name="Normal 3 2 2 2 3 2 2 2 3" xfId="13678" xr:uid="{00000000-0005-0000-0000-0000C5450000}"/>
    <cellStyle name="Normal 3 2 2 2 3 2 2 2 3 2" xfId="20462" xr:uid="{00000000-0005-0000-0000-0000C6450000}"/>
    <cellStyle name="Normal 3 2 2 2 3 2 2 2 3 2 2" xfId="35575" xr:uid="{00000000-0005-0000-0000-0000C7450000}"/>
    <cellStyle name="Normal 3 2 2 2 3 2 2 2 3 3" xfId="28807" xr:uid="{00000000-0005-0000-0000-0000C8450000}"/>
    <cellStyle name="Normal 3 2 2 2 3 2 2 2 4" xfId="17065" xr:uid="{00000000-0005-0000-0000-0000C9450000}"/>
    <cellStyle name="Normal 3 2 2 2 3 2 2 2 4 2" xfId="32188" xr:uid="{00000000-0005-0000-0000-0000CA450000}"/>
    <cellStyle name="Normal 3 2 2 2 3 2 2 2 5" xfId="25423" xr:uid="{00000000-0005-0000-0000-0000CB450000}"/>
    <cellStyle name="Normal 3 2 2 2 3 2 2 3" xfId="11172" xr:uid="{00000000-0005-0000-0000-0000CC450000}"/>
    <cellStyle name="Normal 3 2 2 2 3 2 2 3 2" xfId="14557" xr:uid="{00000000-0005-0000-0000-0000CD450000}"/>
    <cellStyle name="Normal 3 2 2 2 3 2 2 3 2 2" xfId="21341" xr:uid="{00000000-0005-0000-0000-0000CE450000}"/>
    <cellStyle name="Normal 3 2 2 2 3 2 2 3 2 2 2" xfId="36454" xr:uid="{00000000-0005-0000-0000-0000CF450000}"/>
    <cellStyle name="Normal 3 2 2 2 3 2 2 3 2 3" xfId="29686" xr:uid="{00000000-0005-0000-0000-0000D0450000}"/>
    <cellStyle name="Normal 3 2 2 2 3 2 2 3 3" xfId="17957" xr:uid="{00000000-0005-0000-0000-0000D1450000}"/>
    <cellStyle name="Normal 3 2 2 2 3 2 2 3 3 2" xfId="33070" xr:uid="{00000000-0005-0000-0000-0000D2450000}"/>
    <cellStyle name="Normal 3 2 2 2 3 2 2 3 4" xfId="26302" xr:uid="{00000000-0005-0000-0000-0000D3450000}"/>
    <cellStyle name="Normal 3 2 2 2 3 2 2 4" xfId="12842" xr:uid="{00000000-0005-0000-0000-0000D4450000}"/>
    <cellStyle name="Normal 3 2 2 2 3 2 2 4 2" xfId="19625" xr:uid="{00000000-0005-0000-0000-0000D5450000}"/>
    <cellStyle name="Normal 3 2 2 2 3 2 2 4 2 2" xfId="34738" xr:uid="{00000000-0005-0000-0000-0000D6450000}"/>
    <cellStyle name="Normal 3 2 2 2 3 2 2 4 3" xfId="27970" xr:uid="{00000000-0005-0000-0000-0000D7450000}"/>
    <cellStyle name="Normal 3 2 2 2 3 2 2 5" xfId="16230" xr:uid="{00000000-0005-0000-0000-0000D8450000}"/>
    <cellStyle name="Normal 3 2 2 2 3 2 2 5 2" xfId="31354" xr:uid="{00000000-0005-0000-0000-0000D9450000}"/>
    <cellStyle name="Normal 3 2 2 2 3 2 2 6" xfId="9432" xr:uid="{00000000-0005-0000-0000-0000DA450000}"/>
    <cellStyle name="Normal 3 2 2 2 3 2 2 6 2" xfId="24586" xr:uid="{00000000-0005-0000-0000-0000DB450000}"/>
    <cellStyle name="Normal 3 2 2 2 3 2 2 7" xfId="23033" xr:uid="{00000000-0005-0000-0000-0000DC450000}"/>
    <cellStyle name="Normal 3 2 2 2 3 2 3" xfId="9854" xr:uid="{00000000-0005-0000-0000-0000DD450000}"/>
    <cellStyle name="Normal 3 2 2 2 3 2 3 2" xfId="11590" xr:uid="{00000000-0005-0000-0000-0000DE450000}"/>
    <cellStyle name="Normal 3 2 2 2 3 2 3 2 2" xfId="14975" xr:uid="{00000000-0005-0000-0000-0000DF450000}"/>
    <cellStyle name="Normal 3 2 2 2 3 2 3 2 2 2" xfId="21759" xr:uid="{00000000-0005-0000-0000-0000E0450000}"/>
    <cellStyle name="Normal 3 2 2 2 3 2 3 2 2 2 2" xfId="36872" xr:uid="{00000000-0005-0000-0000-0000E1450000}"/>
    <cellStyle name="Normal 3 2 2 2 3 2 3 2 2 3" xfId="30104" xr:uid="{00000000-0005-0000-0000-0000E2450000}"/>
    <cellStyle name="Normal 3 2 2 2 3 2 3 2 3" xfId="18375" xr:uid="{00000000-0005-0000-0000-0000E3450000}"/>
    <cellStyle name="Normal 3 2 2 2 3 2 3 2 3 2" xfId="33488" xr:uid="{00000000-0005-0000-0000-0000E4450000}"/>
    <cellStyle name="Normal 3 2 2 2 3 2 3 2 4" xfId="26720" xr:uid="{00000000-0005-0000-0000-0000E5450000}"/>
    <cellStyle name="Normal 3 2 2 2 3 2 3 3" xfId="13262" xr:uid="{00000000-0005-0000-0000-0000E6450000}"/>
    <cellStyle name="Normal 3 2 2 2 3 2 3 3 2" xfId="20046" xr:uid="{00000000-0005-0000-0000-0000E7450000}"/>
    <cellStyle name="Normal 3 2 2 2 3 2 3 3 2 2" xfId="35159" xr:uid="{00000000-0005-0000-0000-0000E8450000}"/>
    <cellStyle name="Normal 3 2 2 2 3 2 3 3 3" xfId="28391" xr:uid="{00000000-0005-0000-0000-0000E9450000}"/>
    <cellStyle name="Normal 3 2 2 2 3 2 3 4" xfId="16648" xr:uid="{00000000-0005-0000-0000-0000EA450000}"/>
    <cellStyle name="Normal 3 2 2 2 3 2 3 4 2" xfId="31772" xr:uid="{00000000-0005-0000-0000-0000EB450000}"/>
    <cellStyle name="Normal 3 2 2 2 3 2 3 5" xfId="25007" xr:uid="{00000000-0005-0000-0000-0000EC450000}"/>
    <cellStyle name="Normal 3 2 2 2 3 2 4" xfId="10757" xr:uid="{00000000-0005-0000-0000-0000ED450000}"/>
    <cellStyle name="Normal 3 2 2 2 3 2 4 2" xfId="14141" xr:uid="{00000000-0005-0000-0000-0000EE450000}"/>
    <cellStyle name="Normal 3 2 2 2 3 2 4 2 2" xfId="20925" xr:uid="{00000000-0005-0000-0000-0000EF450000}"/>
    <cellStyle name="Normal 3 2 2 2 3 2 4 2 2 2" xfId="36038" xr:uid="{00000000-0005-0000-0000-0000F0450000}"/>
    <cellStyle name="Normal 3 2 2 2 3 2 4 2 3" xfId="29270" xr:uid="{00000000-0005-0000-0000-0000F1450000}"/>
    <cellStyle name="Normal 3 2 2 2 3 2 4 3" xfId="17541" xr:uid="{00000000-0005-0000-0000-0000F2450000}"/>
    <cellStyle name="Normal 3 2 2 2 3 2 4 3 2" xfId="32654" xr:uid="{00000000-0005-0000-0000-0000F3450000}"/>
    <cellStyle name="Normal 3 2 2 2 3 2 4 4" xfId="25886" xr:uid="{00000000-0005-0000-0000-0000F4450000}"/>
    <cellStyle name="Normal 3 2 2 2 3 2 5" xfId="12426" xr:uid="{00000000-0005-0000-0000-0000F5450000}"/>
    <cellStyle name="Normal 3 2 2 2 3 2 5 2" xfId="19209" xr:uid="{00000000-0005-0000-0000-0000F6450000}"/>
    <cellStyle name="Normal 3 2 2 2 3 2 5 2 2" xfId="34322" xr:uid="{00000000-0005-0000-0000-0000F7450000}"/>
    <cellStyle name="Normal 3 2 2 2 3 2 5 3" xfId="27554" xr:uid="{00000000-0005-0000-0000-0000F8450000}"/>
    <cellStyle name="Normal 3 2 2 2 3 2 6" xfId="15814" xr:uid="{00000000-0005-0000-0000-0000F9450000}"/>
    <cellStyle name="Normal 3 2 2 2 3 2 6 2" xfId="30938" xr:uid="{00000000-0005-0000-0000-0000FA450000}"/>
    <cellStyle name="Normal 3 2 2 2 3 2 7" xfId="9016" xr:uid="{00000000-0005-0000-0000-0000FB450000}"/>
    <cellStyle name="Normal 3 2 2 2 3 2 7 2" xfId="24170" xr:uid="{00000000-0005-0000-0000-0000FC450000}"/>
    <cellStyle name="Normal 3 2 2 2 3 2 8" xfId="22617" xr:uid="{00000000-0005-0000-0000-0000FD450000}"/>
    <cellStyle name="Normal 3 2 2 2 3 3" xfId="7339" xr:uid="{00000000-0005-0000-0000-0000FE450000}"/>
    <cellStyle name="Normal 3 2 2 2 3 3 2" xfId="10061" xr:uid="{00000000-0005-0000-0000-0000FF450000}"/>
    <cellStyle name="Normal 3 2 2 2 3 3 2 2" xfId="11798" xr:uid="{00000000-0005-0000-0000-000000460000}"/>
    <cellStyle name="Normal 3 2 2 2 3 3 2 2 2" xfId="15183" xr:uid="{00000000-0005-0000-0000-000001460000}"/>
    <cellStyle name="Normal 3 2 2 2 3 3 2 2 2 2" xfId="21967" xr:uid="{00000000-0005-0000-0000-000002460000}"/>
    <cellStyle name="Normal 3 2 2 2 3 3 2 2 2 2 2" xfId="37080" xr:uid="{00000000-0005-0000-0000-000003460000}"/>
    <cellStyle name="Normal 3 2 2 2 3 3 2 2 2 3" xfId="30312" xr:uid="{00000000-0005-0000-0000-000004460000}"/>
    <cellStyle name="Normal 3 2 2 2 3 3 2 2 3" xfId="18583" xr:uid="{00000000-0005-0000-0000-000005460000}"/>
    <cellStyle name="Normal 3 2 2 2 3 3 2 2 3 2" xfId="33696" xr:uid="{00000000-0005-0000-0000-000006460000}"/>
    <cellStyle name="Normal 3 2 2 2 3 3 2 2 4" xfId="26928" xr:uid="{00000000-0005-0000-0000-000007460000}"/>
    <cellStyle name="Normal 3 2 2 2 3 3 2 3" xfId="13470" xr:uid="{00000000-0005-0000-0000-000008460000}"/>
    <cellStyle name="Normal 3 2 2 2 3 3 2 3 2" xfId="20254" xr:uid="{00000000-0005-0000-0000-000009460000}"/>
    <cellStyle name="Normal 3 2 2 2 3 3 2 3 2 2" xfId="35367" xr:uid="{00000000-0005-0000-0000-00000A460000}"/>
    <cellStyle name="Normal 3 2 2 2 3 3 2 3 3" xfId="28599" xr:uid="{00000000-0005-0000-0000-00000B460000}"/>
    <cellStyle name="Normal 3 2 2 2 3 3 2 4" xfId="16857" xr:uid="{00000000-0005-0000-0000-00000C460000}"/>
    <cellStyle name="Normal 3 2 2 2 3 3 2 4 2" xfId="31980" xr:uid="{00000000-0005-0000-0000-00000D460000}"/>
    <cellStyle name="Normal 3 2 2 2 3 3 2 5" xfId="25215" xr:uid="{00000000-0005-0000-0000-00000E460000}"/>
    <cellStyle name="Normal 3 2 2 2 3 3 3" xfId="10964" xr:uid="{00000000-0005-0000-0000-00000F460000}"/>
    <cellStyle name="Normal 3 2 2 2 3 3 3 2" xfId="14349" xr:uid="{00000000-0005-0000-0000-000010460000}"/>
    <cellStyle name="Normal 3 2 2 2 3 3 3 2 2" xfId="21133" xr:uid="{00000000-0005-0000-0000-000011460000}"/>
    <cellStyle name="Normal 3 2 2 2 3 3 3 2 2 2" xfId="36246" xr:uid="{00000000-0005-0000-0000-000012460000}"/>
    <cellStyle name="Normal 3 2 2 2 3 3 3 2 3" xfId="29478" xr:uid="{00000000-0005-0000-0000-000013460000}"/>
    <cellStyle name="Normal 3 2 2 2 3 3 3 3" xfId="17749" xr:uid="{00000000-0005-0000-0000-000014460000}"/>
    <cellStyle name="Normal 3 2 2 2 3 3 3 3 2" xfId="32862" xr:uid="{00000000-0005-0000-0000-000015460000}"/>
    <cellStyle name="Normal 3 2 2 2 3 3 3 4" xfId="26094" xr:uid="{00000000-0005-0000-0000-000016460000}"/>
    <cellStyle name="Normal 3 2 2 2 3 3 4" xfId="12634" xr:uid="{00000000-0005-0000-0000-000017460000}"/>
    <cellStyle name="Normal 3 2 2 2 3 3 4 2" xfId="19417" xr:uid="{00000000-0005-0000-0000-000018460000}"/>
    <cellStyle name="Normal 3 2 2 2 3 3 4 2 2" xfId="34530" xr:uid="{00000000-0005-0000-0000-000019460000}"/>
    <cellStyle name="Normal 3 2 2 2 3 3 4 3" xfId="27762" xr:uid="{00000000-0005-0000-0000-00001A460000}"/>
    <cellStyle name="Normal 3 2 2 2 3 3 5" xfId="16022" xr:uid="{00000000-0005-0000-0000-00001B460000}"/>
    <cellStyle name="Normal 3 2 2 2 3 3 5 2" xfId="31146" xr:uid="{00000000-0005-0000-0000-00001C460000}"/>
    <cellStyle name="Normal 3 2 2 2 3 3 6" xfId="9224" xr:uid="{00000000-0005-0000-0000-00001D460000}"/>
    <cellStyle name="Normal 3 2 2 2 3 3 6 2" xfId="24378" xr:uid="{00000000-0005-0000-0000-00001E460000}"/>
    <cellStyle name="Normal 3 2 2 2 3 3 7" xfId="22825" xr:uid="{00000000-0005-0000-0000-00001F460000}"/>
    <cellStyle name="Normal 3 2 2 2 3 4" xfId="9646" xr:uid="{00000000-0005-0000-0000-000020460000}"/>
    <cellStyle name="Normal 3 2 2 2 3 4 2" xfId="11382" xr:uid="{00000000-0005-0000-0000-000021460000}"/>
    <cellStyle name="Normal 3 2 2 2 3 4 2 2" xfId="14767" xr:uid="{00000000-0005-0000-0000-000022460000}"/>
    <cellStyle name="Normal 3 2 2 2 3 4 2 2 2" xfId="21551" xr:uid="{00000000-0005-0000-0000-000023460000}"/>
    <cellStyle name="Normal 3 2 2 2 3 4 2 2 2 2" xfId="36664" xr:uid="{00000000-0005-0000-0000-000024460000}"/>
    <cellStyle name="Normal 3 2 2 2 3 4 2 2 3" xfId="29896" xr:uid="{00000000-0005-0000-0000-000025460000}"/>
    <cellStyle name="Normal 3 2 2 2 3 4 2 3" xfId="18167" xr:uid="{00000000-0005-0000-0000-000026460000}"/>
    <cellStyle name="Normal 3 2 2 2 3 4 2 3 2" xfId="33280" xr:uid="{00000000-0005-0000-0000-000027460000}"/>
    <cellStyle name="Normal 3 2 2 2 3 4 2 4" xfId="26512" xr:uid="{00000000-0005-0000-0000-000028460000}"/>
    <cellStyle name="Normal 3 2 2 2 3 4 3" xfId="13054" xr:uid="{00000000-0005-0000-0000-000029460000}"/>
    <cellStyle name="Normal 3 2 2 2 3 4 3 2" xfId="19838" xr:uid="{00000000-0005-0000-0000-00002A460000}"/>
    <cellStyle name="Normal 3 2 2 2 3 4 3 2 2" xfId="34951" xr:uid="{00000000-0005-0000-0000-00002B460000}"/>
    <cellStyle name="Normal 3 2 2 2 3 4 3 3" xfId="28183" xr:uid="{00000000-0005-0000-0000-00002C460000}"/>
    <cellStyle name="Normal 3 2 2 2 3 4 4" xfId="16440" xr:uid="{00000000-0005-0000-0000-00002D460000}"/>
    <cellStyle name="Normal 3 2 2 2 3 4 4 2" xfId="31564" xr:uid="{00000000-0005-0000-0000-00002E460000}"/>
    <cellStyle name="Normal 3 2 2 2 3 4 5" xfId="24799" xr:uid="{00000000-0005-0000-0000-00002F460000}"/>
    <cellStyle name="Normal 3 2 2 2 3 5" xfId="10549" xr:uid="{00000000-0005-0000-0000-000030460000}"/>
    <cellStyle name="Normal 3 2 2 2 3 5 2" xfId="13933" xr:uid="{00000000-0005-0000-0000-000031460000}"/>
    <cellStyle name="Normal 3 2 2 2 3 5 2 2" xfId="20717" xr:uid="{00000000-0005-0000-0000-000032460000}"/>
    <cellStyle name="Normal 3 2 2 2 3 5 2 2 2" xfId="35830" xr:uid="{00000000-0005-0000-0000-000033460000}"/>
    <cellStyle name="Normal 3 2 2 2 3 5 2 3" xfId="29062" xr:uid="{00000000-0005-0000-0000-000034460000}"/>
    <cellStyle name="Normal 3 2 2 2 3 5 3" xfId="17333" xr:uid="{00000000-0005-0000-0000-000035460000}"/>
    <cellStyle name="Normal 3 2 2 2 3 5 3 2" xfId="32446" xr:uid="{00000000-0005-0000-0000-000036460000}"/>
    <cellStyle name="Normal 3 2 2 2 3 5 4" xfId="25678" xr:uid="{00000000-0005-0000-0000-000037460000}"/>
    <cellStyle name="Normal 3 2 2 2 3 6" xfId="12218" xr:uid="{00000000-0005-0000-0000-000038460000}"/>
    <cellStyle name="Normal 3 2 2 2 3 6 2" xfId="19001" xr:uid="{00000000-0005-0000-0000-000039460000}"/>
    <cellStyle name="Normal 3 2 2 2 3 6 2 2" xfId="34114" xr:uid="{00000000-0005-0000-0000-00003A460000}"/>
    <cellStyle name="Normal 3 2 2 2 3 6 3" xfId="27346" xr:uid="{00000000-0005-0000-0000-00003B460000}"/>
    <cellStyle name="Normal 3 2 2 2 3 7" xfId="15606" xr:uid="{00000000-0005-0000-0000-00003C460000}"/>
    <cellStyle name="Normal 3 2 2 2 3 7 2" xfId="30730" xr:uid="{00000000-0005-0000-0000-00003D460000}"/>
    <cellStyle name="Normal 3 2 2 2 3 8" xfId="8807" xr:uid="{00000000-0005-0000-0000-00003E460000}"/>
    <cellStyle name="Normal 3 2 2 2 3 8 2" xfId="23962" xr:uid="{00000000-0005-0000-0000-00003F460000}"/>
    <cellStyle name="Normal 3 2 2 2 3 9" xfId="22409" xr:uid="{00000000-0005-0000-0000-000040460000}"/>
    <cellStyle name="Normal 3 2 2 2 4" xfId="7027" xr:uid="{00000000-0005-0000-0000-000041460000}"/>
    <cellStyle name="Normal 3 2 2 2 4 2" xfId="7444" xr:uid="{00000000-0005-0000-0000-000042460000}"/>
    <cellStyle name="Normal 3 2 2 2 4 2 2" xfId="10166" xr:uid="{00000000-0005-0000-0000-000043460000}"/>
    <cellStyle name="Normal 3 2 2 2 4 2 2 2" xfId="11903" xr:uid="{00000000-0005-0000-0000-000044460000}"/>
    <cellStyle name="Normal 3 2 2 2 4 2 2 2 2" xfId="15288" xr:uid="{00000000-0005-0000-0000-000045460000}"/>
    <cellStyle name="Normal 3 2 2 2 4 2 2 2 2 2" xfId="22072" xr:uid="{00000000-0005-0000-0000-000046460000}"/>
    <cellStyle name="Normal 3 2 2 2 4 2 2 2 2 2 2" xfId="37185" xr:uid="{00000000-0005-0000-0000-000047460000}"/>
    <cellStyle name="Normal 3 2 2 2 4 2 2 2 2 3" xfId="30417" xr:uid="{00000000-0005-0000-0000-000048460000}"/>
    <cellStyle name="Normal 3 2 2 2 4 2 2 2 3" xfId="18688" xr:uid="{00000000-0005-0000-0000-000049460000}"/>
    <cellStyle name="Normal 3 2 2 2 4 2 2 2 3 2" xfId="33801" xr:uid="{00000000-0005-0000-0000-00004A460000}"/>
    <cellStyle name="Normal 3 2 2 2 4 2 2 2 4" xfId="27033" xr:uid="{00000000-0005-0000-0000-00004B460000}"/>
    <cellStyle name="Normal 3 2 2 2 4 2 2 3" xfId="13575" xr:uid="{00000000-0005-0000-0000-00004C460000}"/>
    <cellStyle name="Normal 3 2 2 2 4 2 2 3 2" xfId="20359" xr:uid="{00000000-0005-0000-0000-00004D460000}"/>
    <cellStyle name="Normal 3 2 2 2 4 2 2 3 2 2" xfId="35472" xr:uid="{00000000-0005-0000-0000-00004E460000}"/>
    <cellStyle name="Normal 3 2 2 2 4 2 2 3 3" xfId="28704" xr:uid="{00000000-0005-0000-0000-00004F460000}"/>
    <cellStyle name="Normal 3 2 2 2 4 2 2 4" xfId="16962" xr:uid="{00000000-0005-0000-0000-000050460000}"/>
    <cellStyle name="Normal 3 2 2 2 4 2 2 4 2" xfId="32085" xr:uid="{00000000-0005-0000-0000-000051460000}"/>
    <cellStyle name="Normal 3 2 2 2 4 2 2 5" xfId="25320" xr:uid="{00000000-0005-0000-0000-000052460000}"/>
    <cellStyle name="Normal 3 2 2 2 4 2 3" xfId="11069" xr:uid="{00000000-0005-0000-0000-000053460000}"/>
    <cellStyle name="Normal 3 2 2 2 4 2 3 2" xfId="14454" xr:uid="{00000000-0005-0000-0000-000054460000}"/>
    <cellStyle name="Normal 3 2 2 2 4 2 3 2 2" xfId="21238" xr:uid="{00000000-0005-0000-0000-000055460000}"/>
    <cellStyle name="Normal 3 2 2 2 4 2 3 2 2 2" xfId="36351" xr:uid="{00000000-0005-0000-0000-000056460000}"/>
    <cellStyle name="Normal 3 2 2 2 4 2 3 2 3" xfId="29583" xr:uid="{00000000-0005-0000-0000-000057460000}"/>
    <cellStyle name="Normal 3 2 2 2 4 2 3 3" xfId="17854" xr:uid="{00000000-0005-0000-0000-000058460000}"/>
    <cellStyle name="Normal 3 2 2 2 4 2 3 3 2" xfId="32967" xr:uid="{00000000-0005-0000-0000-000059460000}"/>
    <cellStyle name="Normal 3 2 2 2 4 2 3 4" xfId="26199" xr:uid="{00000000-0005-0000-0000-00005A460000}"/>
    <cellStyle name="Normal 3 2 2 2 4 2 4" xfId="12739" xr:uid="{00000000-0005-0000-0000-00005B460000}"/>
    <cellStyle name="Normal 3 2 2 2 4 2 4 2" xfId="19522" xr:uid="{00000000-0005-0000-0000-00005C460000}"/>
    <cellStyle name="Normal 3 2 2 2 4 2 4 2 2" xfId="34635" xr:uid="{00000000-0005-0000-0000-00005D460000}"/>
    <cellStyle name="Normal 3 2 2 2 4 2 4 3" xfId="27867" xr:uid="{00000000-0005-0000-0000-00005E460000}"/>
    <cellStyle name="Normal 3 2 2 2 4 2 5" xfId="16127" xr:uid="{00000000-0005-0000-0000-00005F460000}"/>
    <cellStyle name="Normal 3 2 2 2 4 2 5 2" xfId="31251" xr:uid="{00000000-0005-0000-0000-000060460000}"/>
    <cellStyle name="Normal 3 2 2 2 4 2 6" xfId="9329" xr:uid="{00000000-0005-0000-0000-000061460000}"/>
    <cellStyle name="Normal 3 2 2 2 4 2 6 2" xfId="24483" xr:uid="{00000000-0005-0000-0000-000062460000}"/>
    <cellStyle name="Normal 3 2 2 2 4 2 7" xfId="22930" xr:uid="{00000000-0005-0000-0000-000063460000}"/>
    <cellStyle name="Normal 3 2 2 2 4 3" xfId="9751" xr:uid="{00000000-0005-0000-0000-000064460000}"/>
    <cellStyle name="Normal 3 2 2 2 4 3 2" xfId="11487" xr:uid="{00000000-0005-0000-0000-000065460000}"/>
    <cellStyle name="Normal 3 2 2 2 4 3 2 2" xfId="14872" xr:uid="{00000000-0005-0000-0000-000066460000}"/>
    <cellStyle name="Normal 3 2 2 2 4 3 2 2 2" xfId="21656" xr:uid="{00000000-0005-0000-0000-000067460000}"/>
    <cellStyle name="Normal 3 2 2 2 4 3 2 2 2 2" xfId="36769" xr:uid="{00000000-0005-0000-0000-000068460000}"/>
    <cellStyle name="Normal 3 2 2 2 4 3 2 2 3" xfId="30001" xr:uid="{00000000-0005-0000-0000-000069460000}"/>
    <cellStyle name="Normal 3 2 2 2 4 3 2 3" xfId="18272" xr:uid="{00000000-0005-0000-0000-00006A460000}"/>
    <cellStyle name="Normal 3 2 2 2 4 3 2 3 2" xfId="33385" xr:uid="{00000000-0005-0000-0000-00006B460000}"/>
    <cellStyle name="Normal 3 2 2 2 4 3 2 4" xfId="26617" xr:uid="{00000000-0005-0000-0000-00006C460000}"/>
    <cellStyle name="Normal 3 2 2 2 4 3 3" xfId="13159" xr:uid="{00000000-0005-0000-0000-00006D460000}"/>
    <cellStyle name="Normal 3 2 2 2 4 3 3 2" xfId="19943" xr:uid="{00000000-0005-0000-0000-00006E460000}"/>
    <cellStyle name="Normal 3 2 2 2 4 3 3 2 2" xfId="35056" xr:uid="{00000000-0005-0000-0000-00006F460000}"/>
    <cellStyle name="Normal 3 2 2 2 4 3 3 3" xfId="28288" xr:uid="{00000000-0005-0000-0000-000070460000}"/>
    <cellStyle name="Normal 3 2 2 2 4 3 4" xfId="16545" xr:uid="{00000000-0005-0000-0000-000071460000}"/>
    <cellStyle name="Normal 3 2 2 2 4 3 4 2" xfId="31669" xr:uid="{00000000-0005-0000-0000-000072460000}"/>
    <cellStyle name="Normal 3 2 2 2 4 3 5" xfId="24904" xr:uid="{00000000-0005-0000-0000-000073460000}"/>
    <cellStyle name="Normal 3 2 2 2 4 4" xfId="10654" xr:uid="{00000000-0005-0000-0000-000074460000}"/>
    <cellStyle name="Normal 3 2 2 2 4 4 2" xfId="14038" xr:uid="{00000000-0005-0000-0000-000075460000}"/>
    <cellStyle name="Normal 3 2 2 2 4 4 2 2" xfId="20822" xr:uid="{00000000-0005-0000-0000-000076460000}"/>
    <cellStyle name="Normal 3 2 2 2 4 4 2 2 2" xfId="35935" xr:uid="{00000000-0005-0000-0000-000077460000}"/>
    <cellStyle name="Normal 3 2 2 2 4 4 2 3" xfId="29167" xr:uid="{00000000-0005-0000-0000-000078460000}"/>
    <cellStyle name="Normal 3 2 2 2 4 4 3" xfId="17438" xr:uid="{00000000-0005-0000-0000-000079460000}"/>
    <cellStyle name="Normal 3 2 2 2 4 4 3 2" xfId="32551" xr:uid="{00000000-0005-0000-0000-00007A460000}"/>
    <cellStyle name="Normal 3 2 2 2 4 4 4" xfId="25783" xr:uid="{00000000-0005-0000-0000-00007B460000}"/>
    <cellStyle name="Normal 3 2 2 2 4 5" xfId="12323" xr:uid="{00000000-0005-0000-0000-00007C460000}"/>
    <cellStyle name="Normal 3 2 2 2 4 5 2" xfId="19106" xr:uid="{00000000-0005-0000-0000-00007D460000}"/>
    <cellStyle name="Normal 3 2 2 2 4 5 2 2" xfId="34219" xr:uid="{00000000-0005-0000-0000-00007E460000}"/>
    <cellStyle name="Normal 3 2 2 2 4 5 3" xfId="27451" xr:uid="{00000000-0005-0000-0000-00007F460000}"/>
    <cellStyle name="Normal 3 2 2 2 4 6" xfId="15711" xr:uid="{00000000-0005-0000-0000-000080460000}"/>
    <cellStyle name="Normal 3 2 2 2 4 6 2" xfId="30835" xr:uid="{00000000-0005-0000-0000-000081460000}"/>
    <cellStyle name="Normal 3 2 2 2 4 7" xfId="8913" xr:uid="{00000000-0005-0000-0000-000082460000}"/>
    <cellStyle name="Normal 3 2 2 2 4 7 2" xfId="24067" xr:uid="{00000000-0005-0000-0000-000083460000}"/>
    <cellStyle name="Normal 3 2 2 2 4 8" xfId="22514" xr:uid="{00000000-0005-0000-0000-000084460000}"/>
    <cellStyle name="Normal 3 2 2 2 5" xfId="7238" xr:uid="{00000000-0005-0000-0000-000085460000}"/>
    <cellStyle name="Normal 3 2 2 2 5 2" xfId="9959" xr:uid="{00000000-0005-0000-0000-000086460000}"/>
    <cellStyle name="Normal 3 2 2 2 5 2 2" xfId="11695" xr:uid="{00000000-0005-0000-0000-000087460000}"/>
    <cellStyle name="Normal 3 2 2 2 5 2 2 2" xfId="15080" xr:uid="{00000000-0005-0000-0000-000088460000}"/>
    <cellStyle name="Normal 3 2 2 2 5 2 2 2 2" xfId="21864" xr:uid="{00000000-0005-0000-0000-000089460000}"/>
    <cellStyle name="Normal 3 2 2 2 5 2 2 2 2 2" xfId="36977" xr:uid="{00000000-0005-0000-0000-00008A460000}"/>
    <cellStyle name="Normal 3 2 2 2 5 2 2 2 3" xfId="30209" xr:uid="{00000000-0005-0000-0000-00008B460000}"/>
    <cellStyle name="Normal 3 2 2 2 5 2 2 3" xfId="18480" xr:uid="{00000000-0005-0000-0000-00008C460000}"/>
    <cellStyle name="Normal 3 2 2 2 5 2 2 3 2" xfId="33593" xr:uid="{00000000-0005-0000-0000-00008D460000}"/>
    <cellStyle name="Normal 3 2 2 2 5 2 2 4" xfId="26825" xr:uid="{00000000-0005-0000-0000-00008E460000}"/>
    <cellStyle name="Normal 3 2 2 2 5 2 3" xfId="13367" xr:uid="{00000000-0005-0000-0000-00008F460000}"/>
    <cellStyle name="Normal 3 2 2 2 5 2 3 2" xfId="20151" xr:uid="{00000000-0005-0000-0000-000090460000}"/>
    <cellStyle name="Normal 3 2 2 2 5 2 3 2 2" xfId="35264" xr:uid="{00000000-0005-0000-0000-000091460000}"/>
    <cellStyle name="Normal 3 2 2 2 5 2 3 3" xfId="28496" xr:uid="{00000000-0005-0000-0000-000092460000}"/>
    <cellStyle name="Normal 3 2 2 2 5 2 4" xfId="16754" xr:uid="{00000000-0005-0000-0000-000093460000}"/>
    <cellStyle name="Normal 3 2 2 2 5 2 4 2" xfId="31877" xr:uid="{00000000-0005-0000-0000-000094460000}"/>
    <cellStyle name="Normal 3 2 2 2 5 2 5" xfId="25112" xr:uid="{00000000-0005-0000-0000-000095460000}"/>
    <cellStyle name="Normal 3 2 2 2 5 3" xfId="10862" xr:uid="{00000000-0005-0000-0000-000096460000}"/>
    <cellStyle name="Normal 3 2 2 2 5 3 2" xfId="14246" xr:uid="{00000000-0005-0000-0000-000097460000}"/>
    <cellStyle name="Normal 3 2 2 2 5 3 2 2" xfId="21030" xr:uid="{00000000-0005-0000-0000-000098460000}"/>
    <cellStyle name="Normal 3 2 2 2 5 3 2 2 2" xfId="36143" xr:uid="{00000000-0005-0000-0000-000099460000}"/>
    <cellStyle name="Normal 3 2 2 2 5 3 2 3" xfId="29375" xr:uid="{00000000-0005-0000-0000-00009A460000}"/>
    <cellStyle name="Normal 3 2 2 2 5 3 3" xfId="17646" xr:uid="{00000000-0005-0000-0000-00009B460000}"/>
    <cellStyle name="Normal 3 2 2 2 5 3 3 2" xfId="32759" xr:uid="{00000000-0005-0000-0000-00009C460000}"/>
    <cellStyle name="Normal 3 2 2 2 5 3 4" xfId="25991" xr:uid="{00000000-0005-0000-0000-00009D460000}"/>
    <cellStyle name="Normal 3 2 2 2 5 4" xfId="12531" xr:uid="{00000000-0005-0000-0000-00009E460000}"/>
    <cellStyle name="Normal 3 2 2 2 5 4 2" xfId="19314" xr:uid="{00000000-0005-0000-0000-00009F460000}"/>
    <cellStyle name="Normal 3 2 2 2 5 4 2 2" xfId="34427" xr:uid="{00000000-0005-0000-0000-0000A0460000}"/>
    <cellStyle name="Normal 3 2 2 2 5 4 3" xfId="27659" xr:uid="{00000000-0005-0000-0000-0000A1460000}"/>
    <cellStyle name="Normal 3 2 2 2 5 5" xfId="15919" xr:uid="{00000000-0005-0000-0000-0000A2460000}"/>
    <cellStyle name="Normal 3 2 2 2 5 5 2" xfId="31043" xr:uid="{00000000-0005-0000-0000-0000A3460000}"/>
    <cellStyle name="Normal 3 2 2 2 5 6" xfId="9121" xr:uid="{00000000-0005-0000-0000-0000A4460000}"/>
    <cellStyle name="Normal 3 2 2 2 5 6 2" xfId="24275" xr:uid="{00000000-0005-0000-0000-0000A5460000}"/>
    <cellStyle name="Normal 3 2 2 2 5 7" xfId="22722" xr:uid="{00000000-0005-0000-0000-0000A6460000}"/>
    <cellStyle name="Normal 3 2 2 2 6" xfId="8053" xr:uid="{00000000-0005-0000-0000-0000A7460000}"/>
    <cellStyle name="Normal 3 2 2 2 6 2" xfId="10444" xr:uid="{00000000-0005-0000-0000-0000A8460000}"/>
    <cellStyle name="Normal 3 2 2 2 6 2 2" xfId="13830" xr:uid="{00000000-0005-0000-0000-0000A9460000}"/>
    <cellStyle name="Normal 3 2 2 2 6 2 2 2" xfId="20614" xr:uid="{00000000-0005-0000-0000-0000AA460000}"/>
    <cellStyle name="Normal 3 2 2 2 6 2 2 2 2" xfId="35727" xr:uid="{00000000-0005-0000-0000-0000AB460000}"/>
    <cellStyle name="Normal 3 2 2 2 6 2 2 3" xfId="28959" xr:uid="{00000000-0005-0000-0000-0000AC460000}"/>
    <cellStyle name="Normal 3 2 2 2 6 2 3" xfId="17230" xr:uid="{00000000-0005-0000-0000-0000AD460000}"/>
    <cellStyle name="Normal 3 2 2 2 6 2 3 2" xfId="32343" xr:uid="{00000000-0005-0000-0000-0000AE460000}"/>
    <cellStyle name="Normal 3 2 2 2 6 2 4" xfId="25575" xr:uid="{00000000-0005-0000-0000-0000AF460000}"/>
    <cellStyle name="Normal 3 2 2 2 6 3" xfId="12951" xr:uid="{00000000-0005-0000-0000-0000B0460000}"/>
    <cellStyle name="Normal 3 2 2 2 6 3 2" xfId="19735" xr:uid="{00000000-0005-0000-0000-0000B1460000}"/>
    <cellStyle name="Normal 3 2 2 2 6 3 2 2" xfId="34848" xr:uid="{00000000-0005-0000-0000-0000B2460000}"/>
    <cellStyle name="Normal 3 2 2 2 6 3 3" xfId="28080" xr:uid="{00000000-0005-0000-0000-0000B3460000}"/>
    <cellStyle name="Normal 3 2 2 2 6 4" xfId="16337" xr:uid="{00000000-0005-0000-0000-0000B4460000}"/>
    <cellStyle name="Normal 3 2 2 2 6 4 2" xfId="31461" xr:uid="{00000000-0005-0000-0000-0000B5460000}"/>
    <cellStyle name="Normal 3 2 2 2 6 5" xfId="9543" xr:uid="{00000000-0005-0000-0000-0000B6460000}"/>
    <cellStyle name="Normal 3 2 2 2 6 5 2" xfId="24696" xr:uid="{00000000-0005-0000-0000-0000B7460000}"/>
    <cellStyle name="Normal 3 2 2 2 7" xfId="11279" xr:uid="{00000000-0005-0000-0000-0000B8460000}"/>
    <cellStyle name="Normal 3 2 2 2 7 2" xfId="14664" xr:uid="{00000000-0005-0000-0000-0000B9460000}"/>
    <cellStyle name="Normal 3 2 2 2 7 2 2" xfId="21448" xr:uid="{00000000-0005-0000-0000-0000BA460000}"/>
    <cellStyle name="Normal 3 2 2 2 7 2 2 2" xfId="36561" xr:uid="{00000000-0005-0000-0000-0000BB460000}"/>
    <cellStyle name="Normal 3 2 2 2 7 2 3" xfId="29793" xr:uid="{00000000-0005-0000-0000-0000BC460000}"/>
    <cellStyle name="Normal 3 2 2 2 7 3" xfId="18064" xr:uid="{00000000-0005-0000-0000-0000BD460000}"/>
    <cellStyle name="Normal 3 2 2 2 7 3 2" xfId="33177" xr:uid="{00000000-0005-0000-0000-0000BE460000}"/>
    <cellStyle name="Normal 3 2 2 2 7 4" xfId="26409" xr:uid="{00000000-0005-0000-0000-0000BF460000}"/>
    <cellStyle name="Normal 3 2 2 2 8" xfId="10381" xr:uid="{00000000-0005-0000-0000-0000C0460000}"/>
    <cellStyle name="Normal 3 2 2 2 8 2" xfId="13768" xr:uid="{00000000-0005-0000-0000-0000C1460000}"/>
    <cellStyle name="Normal 3 2 2 2 8 2 2" xfId="20552" xr:uid="{00000000-0005-0000-0000-0000C2460000}"/>
    <cellStyle name="Normal 3 2 2 2 8 2 2 2" xfId="35665" xr:uid="{00000000-0005-0000-0000-0000C3460000}"/>
    <cellStyle name="Normal 3 2 2 2 8 2 3" xfId="28897" xr:uid="{00000000-0005-0000-0000-0000C4460000}"/>
    <cellStyle name="Normal 3 2 2 2 8 3" xfId="17171" xr:uid="{00000000-0005-0000-0000-0000C5460000}"/>
    <cellStyle name="Normal 3 2 2 2 8 3 2" xfId="32284" xr:uid="{00000000-0005-0000-0000-0000C6460000}"/>
    <cellStyle name="Normal 3 2 2 2 8 4" xfId="25513" xr:uid="{00000000-0005-0000-0000-0000C7460000}"/>
    <cellStyle name="Normal 3 2 2 2 9" xfId="12115" xr:uid="{00000000-0005-0000-0000-0000C8460000}"/>
    <cellStyle name="Normal 3 2 2 2 9 2" xfId="18898" xr:uid="{00000000-0005-0000-0000-0000C9460000}"/>
    <cellStyle name="Normal 3 2 2 2 9 2 2" xfId="34011" xr:uid="{00000000-0005-0000-0000-0000CA460000}"/>
    <cellStyle name="Normal 3 2 2 2 9 3" xfId="27243" xr:uid="{00000000-0005-0000-0000-0000CB460000}"/>
    <cellStyle name="Normal 3 2 2 3" xfId="717" xr:uid="{00000000-0005-0000-0000-0000CC460000}"/>
    <cellStyle name="Normal 3 2 2 3 10" xfId="22330" xr:uid="{00000000-0005-0000-0000-0000CD460000}"/>
    <cellStyle name="Normal 3 2 2 3 2" xfId="6944" xr:uid="{00000000-0005-0000-0000-0000CE460000}"/>
    <cellStyle name="Normal 3 2 2 3 2 2" xfId="7154" xr:uid="{00000000-0005-0000-0000-0000CF460000}"/>
    <cellStyle name="Normal 3 2 2 3 2 2 2" xfId="7571" xr:uid="{00000000-0005-0000-0000-0000D0460000}"/>
    <cellStyle name="Normal 3 2 2 3 2 2 2 2" xfId="10293" xr:uid="{00000000-0005-0000-0000-0000D1460000}"/>
    <cellStyle name="Normal 3 2 2 3 2 2 2 2 2" xfId="12030" xr:uid="{00000000-0005-0000-0000-0000D2460000}"/>
    <cellStyle name="Normal 3 2 2 3 2 2 2 2 2 2" xfId="15415" xr:uid="{00000000-0005-0000-0000-0000D3460000}"/>
    <cellStyle name="Normal 3 2 2 3 2 2 2 2 2 2 2" xfId="22199" xr:uid="{00000000-0005-0000-0000-0000D4460000}"/>
    <cellStyle name="Normal 3 2 2 3 2 2 2 2 2 2 2 2" xfId="37312" xr:uid="{00000000-0005-0000-0000-0000D5460000}"/>
    <cellStyle name="Normal 3 2 2 3 2 2 2 2 2 2 3" xfId="30544" xr:uid="{00000000-0005-0000-0000-0000D6460000}"/>
    <cellStyle name="Normal 3 2 2 3 2 2 2 2 2 3" xfId="18815" xr:uid="{00000000-0005-0000-0000-0000D7460000}"/>
    <cellStyle name="Normal 3 2 2 3 2 2 2 2 2 3 2" xfId="33928" xr:uid="{00000000-0005-0000-0000-0000D8460000}"/>
    <cellStyle name="Normal 3 2 2 3 2 2 2 2 2 4" xfId="27160" xr:uid="{00000000-0005-0000-0000-0000D9460000}"/>
    <cellStyle name="Normal 3 2 2 3 2 2 2 2 3" xfId="13702" xr:uid="{00000000-0005-0000-0000-0000DA460000}"/>
    <cellStyle name="Normal 3 2 2 3 2 2 2 2 3 2" xfId="20486" xr:uid="{00000000-0005-0000-0000-0000DB460000}"/>
    <cellStyle name="Normal 3 2 2 3 2 2 2 2 3 2 2" xfId="35599" xr:uid="{00000000-0005-0000-0000-0000DC460000}"/>
    <cellStyle name="Normal 3 2 2 3 2 2 2 2 3 3" xfId="28831" xr:uid="{00000000-0005-0000-0000-0000DD460000}"/>
    <cellStyle name="Normal 3 2 2 3 2 2 2 2 4" xfId="17089" xr:uid="{00000000-0005-0000-0000-0000DE460000}"/>
    <cellStyle name="Normal 3 2 2 3 2 2 2 2 4 2" xfId="32212" xr:uid="{00000000-0005-0000-0000-0000DF460000}"/>
    <cellStyle name="Normal 3 2 2 3 2 2 2 2 5" xfId="25447" xr:uid="{00000000-0005-0000-0000-0000E0460000}"/>
    <cellStyle name="Normal 3 2 2 3 2 2 2 3" xfId="11196" xr:uid="{00000000-0005-0000-0000-0000E1460000}"/>
    <cellStyle name="Normal 3 2 2 3 2 2 2 3 2" xfId="14581" xr:uid="{00000000-0005-0000-0000-0000E2460000}"/>
    <cellStyle name="Normal 3 2 2 3 2 2 2 3 2 2" xfId="21365" xr:uid="{00000000-0005-0000-0000-0000E3460000}"/>
    <cellStyle name="Normal 3 2 2 3 2 2 2 3 2 2 2" xfId="36478" xr:uid="{00000000-0005-0000-0000-0000E4460000}"/>
    <cellStyle name="Normal 3 2 2 3 2 2 2 3 2 3" xfId="29710" xr:uid="{00000000-0005-0000-0000-0000E5460000}"/>
    <cellStyle name="Normal 3 2 2 3 2 2 2 3 3" xfId="17981" xr:uid="{00000000-0005-0000-0000-0000E6460000}"/>
    <cellStyle name="Normal 3 2 2 3 2 2 2 3 3 2" xfId="33094" xr:uid="{00000000-0005-0000-0000-0000E7460000}"/>
    <cellStyle name="Normal 3 2 2 3 2 2 2 3 4" xfId="26326" xr:uid="{00000000-0005-0000-0000-0000E8460000}"/>
    <cellStyle name="Normal 3 2 2 3 2 2 2 4" xfId="12866" xr:uid="{00000000-0005-0000-0000-0000E9460000}"/>
    <cellStyle name="Normal 3 2 2 3 2 2 2 4 2" xfId="19649" xr:uid="{00000000-0005-0000-0000-0000EA460000}"/>
    <cellStyle name="Normal 3 2 2 3 2 2 2 4 2 2" xfId="34762" xr:uid="{00000000-0005-0000-0000-0000EB460000}"/>
    <cellStyle name="Normal 3 2 2 3 2 2 2 4 3" xfId="27994" xr:uid="{00000000-0005-0000-0000-0000EC460000}"/>
    <cellStyle name="Normal 3 2 2 3 2 2 2 5" xfId="16254" xr:uid="{00000000-0005-0000-0000-0000ED460000}"/>
    <cellStyle name="Normal 3 2 2 3 2 2 2 5 2" xfId="31378" xr:uid="{00000000-0005-0000-0000-0000EE460000}"/>
    <cellStyle name="Normal 3 2 2 3 2 2 2 6" xfId="9456" xr:uid="{00000000-0005-0000-0000-0000EF460000}"/>
    <cellStyle name="Normal 3 2 2 3 2 2 2 6 2" xfId="24610" xr:uid="{00000000-0005-0000-0000-0000F0460000}"/>
    <cellStyle name="Normal 3 2 2 3 2 2 2 7" xfId="23057" xr:uid="{00000000-0005-0000-0000-0000F1460000}"/>
    <cellStyle name="Normal 3 2 2 3 2 2 3" xfId="9878" xr:uid="{00000000-0005-0000-0000-0000F2460000}"/>
    <cellStyle name="Normal 3 2 2 3 2 2 3 2" xfId="11614" xr:uid="{00000000-0005-0000-0000-0000F3460000}"/>
    <cellStyle name="Normal 3 2 2 3 2 2 3 2 2" xfId="14999" xr:uid="{00000000-0005-0000-0000-0000F4460000}"/>
    <cellStyle name="Normal 3 2 2 3 2 2 3 2 2 2" xfId="21783" xr:uid="{00000000-0005-0000-0000-0000F5460000}"/>
    <cellStyle name="Normal 3 2 2 3 2 2 3 2 2 2 2" xfId="36896" xr:uid="{00000000-0005-0000-0000-0000F6460000}"/>
    <cellStyle name="Normal 3 2 2 3 2 2 3 2 2 3" xfId="30128" xr:uid="{00000000-0005-0000-0000-0000F7460000}"/>
    <cellStyle name="Normal 3 2 2 3 2 2 3 2 3" xfId="18399" xr:uid="{00000000-0005-0000-0000-0000F8460000}"/>
    <cellStyle name="Normal 3 2 2 3 2 2 3 2 3 2" xfId="33512" xr:uid="{00000000-0005-0000-0000-0000F9460000}"/>
    <cellStyle name="Normal 3 2 2 3 2 2 3 2 4" xfId="26744" xr:uid="{00000000-0005-0000-0000-0000FA460000}"/>
    <cellStyle name="Normal 3 2 2 3 2 2 3 3" xfId="13286" xr:uid="{00000000-0005-0000-0000-0000FB460000}"/>
    <cellStyle name="Normal 3 2 2 3 2 2 3 3 2" xfId="20070" xr:uid="{00000000-0005-0000-0000-0000FC460000}"/>
    <cellStyle name="Normal 3 2 2 3 2 2 3 3 2 2" xfId="35183" xr:uid="{00000000-0005-0000-0000-0000FD460000}"/>
    <cellStyle name="Normal 3 2 2 3 2 2 3 3 3" xfId="28415" xr:uid="{00000000-0005-0000-0000-0000FE460000}"/>
    <cellStyle name="Normal 3 2 2 3 2 2 3 4" xfId="16672" xr:uid="{00000000-0005-0000-0000-0000FF460000}"/>
    <cellStyle name="Normal 3 2 2 3 2 2 3 4 2" xfId="31796" xr:uid="{00000000-0005-0000-0000-000000470000}"/>
    <cellStyle name="Normal 3 2 2 3 2 2 3 5" xfId="25031" xr:uid="{00000000-0005-0000-0000-000001470000}"/>
    <cellStyle name="Normal 3 2 2 3 2 2 4" xfId="10781" xr:uid="{00000000-0005-0000-0000-000002470000}"/>
    <cellStyle name="Normal 3 2 2 3 2 2 4 2" xfId="14165" xr:uid="{00000000-0005-0000-0000-000003470000}"/>
    <cellStyle name="Normal 3 2 2 3 2 2 4 2 2" xfId="20949" xr:uid="{00000000-0005-0000-0000-000004470000}"/>
    <cellStyle name="Normal 3 2 2 3 2 2 4 2 2 2" xfId="36062" xr:uid="{00000000-0005-0000-0000-000005470000}"/>
    <cellStyle name="Normal 3 2 2 3 2 2 4 2 3" xfId="29294" xr:uid="{00000000-0005-0000-0000-000006470000}"/>
    <cellStyle name="Normal 3 2 2 3 2 2 4 3" xfId="17565" xr:uid="{00000000-0005-0000-0000-000007470000}"/>
    <cellStyle name="Normal 3 2 2 3 2 2 4 3 2" xfId="32678" xr:uid="{00000000-0005-0000-0000-000008470000}"/>
    <cellStyle name="Normal 3 2 2 3 2 2 4 4" xfId="25910" xr:uid="{00000000-0005-0000-0000-000009470000}"/>
    <cellStyle name="Normal 3 2 2 3 2 2 5" xfId="12450" xr:uid="{00000000-0005-0000-0000-00000A470000}"/>
    <cellStyle name="Normal 3 2 2 3 2 2 5 2" xfId="19233" xr:uid="{00000000-0005-0000-0000-00000B470000}"/>
    <cellStyle name="Normal 3 2 2 3 2 2 5 2 2" xfId="34346" xr:uid="{00000000-0005-0000-0000-00000C470000}"/>
    <cellStyle name="Normal 3 2 2 3 2 2 5 3" xfId="27578" xr:uid="{00000000-0005-0000-0000-00000D470000}"/>
    <cellStyle name="Normal 3 2 2 3 2 2 6" xfId="15838" xr:uid="{00000000-0005-0000-0000-00000E470000}"/>
    <cellStyle name="Normal 3 2 2 3 2 2 6 2" xfId="30962" xr:uid="{00000000-0005-0000-0000-00000F470000}"/>
    <cellStyle name="Normal 3 2 2 3 2 2 7" xfId="9040" xr:uid="{00000000-0005-0000-0000-000010470000}"/>
    <cellStyle name="Normal 3 2 2 3 2 2 7 2" xfId="24194" xr:uid="{00000000-0005-0000-0000-000011470000}"/>
    <cellStyle name="Normal 3 2 2 3 2 2 8" xfId="22641" xr:uid="{00000000-0005-0000-0000-000012470000}"/>
    <cellStyle name="Normal 3 2 2 3 2 3" xfId="7363" xr:uid="{00000000-0005-0000-0000-000013470000}"/>
    <cellStyle name="Normal 3 2 2 3 2 3 2" xfId="10085" xr:uid="{00000000-0005-0000-0000-000014470000}"/>
    <cellStyle name="Normal 3 2 2 3 2 3 2 2" xfId="11822" xr:uid="{00000000-0005-0000-0000-000015470000}"/>
    <cellStyle name="Normal 3 2 2 3 2 3 2 2 2" xfId="15207" xr:uid="{00000000-0005-0000-0000-000016470000}"/>
    <cellStyle name="Normal 3 2 2 3 2 3 2 2 2 2" xfId="21991" xr:uid="{00000000-0005-0000-0000-000017470000}"/>
    <cellStyle name="Normal 3 2 2 3 2 3 2 2 2 2 2" xfId="37104" xr:uid="{00000000-0005-0000-0000-000018470000}"/>
    <cellStyle name="Normal 3 2 2 3 2 3 2 2 2 3" xfId="30336" xr:uid="{00000000-0005-0000-0000-000019470000}"/>
    <cellStyle name="Normal 3 2 2 3 2 3 2 2 3" xfId="18607" xr:uid="{00000000-0005-0000-0000-00001A470000}"/>
    <cellStyle name="Normal 3 2 2 3 2 3 2 2 3 2" xfId="33720" xr:uid="{00000000-0005-0000-0000-00001B470000}"/>
    <cellStyle name="Normal 3 2 2 3 2 3 2 2 4" xfId="26952" xr:uid="{00000000-0005-0000-0000-00001C470000}"/>
    <cellStyle name="Normal 3 2 2 3 2 3 2 3" xfId="13494" xr:uid="{00000000-0005-0000-0000-00001D470000}"/>
    <cellStyle name="Normal 3 2 2 3 2 3 2 3 2" xfId="20278" xr:uid="{00000000-0005-0000-0000-00001E470000}"/>
    <cellStyle name="Normal 3 2 2 3 2 3 2 3 2 2" xfId="35391" xr:uid="{00000000-0005-0000-0000-00001F470000}"/>
    <cellStyle name="Normal 3 2 2 3 2 3 2 3 3" xfId="28623" xr:uid="{00000000-0005-0000-0000-000020470000}"/>
    <cellStyle name="Normal 3 2 2 3 2 3 2 4" xfId="16881" xr:uid="{00000000-0005-0000-0000-000021470000}"/>
    <cellStyle name="Normal 3 2 2 3 2 3 2 4 2" xfId="32004" xr:uid="{00000000-0005-0000-0000-000022470000}"/>
    <cellStyle name="Normal 3 2 2 3 2 3 2 5" xfId="25239" xr:uid="{00000000-0005-0000-0000-000023470000}"/>
    <cellStyle name="Normal 3 2 2 3 2 3 3" xfId="10988" xr:uid="{00000000-0005-0000-0000-000024470000}"/>
    <cellStyle name="Normal 3 2 2 3 2 3 3 2" xfId="14373" xr:uid="{00000000-0005-0000-0000-000025470000}"/>
    <cellStyle name="Normal 3 2 2 3 2 3 3 2 2" xfId="21157" xr:uid="{00000000-0005-0000-0000-000026470000}"/>
    <cellStyle name="Normal 3 2 2 3 2 3 3 2 2 2" xfId="36270" xr:uid="{00000000-0005-0000-0000-000027470000}"/>
    <cellStyle name="Normal 3 2 2 3 2 3 3 2 3" xfId="29502" xr:uid="{00000000-0005-0000-0000-000028470000}"/>
    <cellStyle name="Normal 3 2 2 3 2 3 3 3" xfId="17773" xr:uid="{00000000-0005-0000-0000-000029470000}"/>
    <cellStyle name="Normal 3 2 2 3 2 3 3 3 2" xfId="32886" xr:uid="{00000000-0005-0000-0000-00002A470000}"/>
    <cellStyle name="Normal 3 2 2 3 2 3 3 4" xfId="26118" xr:uid="{00000000-0005-0000-0000-00002B470000}"/>
    <cellStyle name="Normal 3 2 2 3 2 3 4" xfId="12658" xr:uid="{00000000-0005-0000-0000-00002C470000}"/>
    <cellStyle name="Normal 3 2 2 3 2 3 4 2" xfId="19441" xr:uid="{00000000-0005-0000-0000-00002D470000}"/>
    <cellStyle name="Normal 3 2 2 3 2 3 4 2 2" xfId="34554" xr:uid="{00000000-0005-0000-0000-00002E470000}"/>
    <cellStyle name="Normal 3 2 2 3 2 3 4 3" xfId="27786" xr:uid="{00000000-0005-0000-0000-00002F470000}"/>
    <cellStyle name="Normal 3 2 2 3 2 3 5" xfId="16046" xr:uid="{00000000-0005-0000-0000-000030470000}"/>
    <cellStyle name="Normal 3 2 2 3 2 3 5 2" xfId="31170" xr:uid="{00000000-0005-0000-0000-000031470000}"/>
    <cellStyle name="Normal 3 2 2 3 2 3 6" xfId="9248" xr:uid="{00000000-0005-0000-0000-000032470000}"/>
    <cellStyle name="Normal 3 2 2 3 2 3 6 2" xfId="24402" xr:uid="{00000000-0005-0000-0000-000033470000}"/>
    <cellStyle name="Normal 3 2 2 3 2 3 7" xfId="22849" xr:uid="{00000000-0005-0000-0000-000034470000}"/>
    <cellStyle name="Normal 3 2 2 3 2 4" xfId="9670" xr:uid="{00000000-0005-0000-0000-000035470000}"/>
    <cellStyle name="Normal 3 2 2 3 2 4 2" xfId="11406" xr:uid="{00000000-0005-0000-0000-000036470000}"/>
    <cellStyle name="Normal 3 2 2 3 2 4 2 2" xfId="14791" xr:uid="{00000000-0005-0000-0000-000037470000}"/>
    <cellStyle name="Normal 3 2 2 3 2 4 2 2 2" xfId="21575" xr:uid="{00000000-0005-0000-0000-000038470000}"/>
    <cellStyle name="Normal 3 2 2 3 2 4 2 2 2 2" xfId="36688" xr:uid="{00000000-0005-0000-0000-000039470000}"/>
    <cellStyle name="Normal 3 2 2 3 2 4 2 2 3" xfId="29920" xr:uid="{00000000-0005-0000-0000-00003A470000}"/>
    <cellStyle name="Normal 3 2 2 3 2 4 2 3" xfId="18191" xr:uid="{00000000-0005-0000-0000-00003B470000}"/>
    <cellStyle name="Normal 3 2 2 3 2 4 2 3 2" xfId="33304" xr:uid="{00000000-0005-0000-0000-00003C470000}"/>
    <cellStyle name="Normal 3 2 2 3 2 4 2 4" xfId="26536" xr:uid="{00000000-0005-0000-0000-00003D470000}"/>
    <cellStyle name="Normal 3 2 2 3 2 4 3" xfId="13078" xr:uid="{00000000-0005-0000-0000-00003E470000}"/>
    <cellStyle name="Normal 3 2 2 3 2 4 3 2" xfId="19862" xr:uid="{00000000-0005-0000-0000-00003F470000}"/>
    <cellStyle name="Normal 3 2 2 3 2 4 3 2 2" xfId="34975" xr:uid="{00000000-0005-0000-0000-000040470000}"/>
    <cellStyle name="Normal 3 2 2 3 2 4 3 3" xfId="28207" xr:uid="{00000000-0005-0000-0000-000041470000}"/>
    <cellStyle name="Normal 3 2 2 3 2 4 4" xfId="16464" xr:uid="{00000000-0005-0000-0000-000042470000}"/>
    <cellStyle name="Normal 3 2 2 3 2 4 4 2" xfId="31588" xr:uid="{00000000-0005-0000-0000-000043470000}"/>
    <cellStyle name="Normal 3 2 2 3 2 4 5" xfId="24823" xr:uid="{00000000-0005-0000-0000-000044470000}"/>
    <cellStyle name="Normal 3 2 2 3 2 5" xfId="10573" xr:uid="{00000000-0005-0000-0000-000045470000}"/>
    <cellStyle name="Normal 3 2 2 3 2 5 2" xfId="13957" xr:uid="{00000000-0005-0000-0000-000046470000}"/>
    <cellStyle name="Normal 3 2 2 3 2 5 2 2" xfId="20741" xr:uid="{00000000-0005-0000-0000-000047470000}"/>
    <cellStyle name="Normal 3 2 2 3 2 5 2 2 2" xfId="35854" xr:uid="{00000000-0005-0000-0000-000048470000}"/>
    <cellStyle name="Normal 3 2 2 3 2 5 2 3" xfId="29086" xr:uid="{00000000-0005-0000-0000-000049470000}"/>
    <cellStyle name="Normal 3 2 2 3 2 5 3" xfId="17357" xr:uid="{00000000-0005-0000-0000-00004A470000}"/>
    <cellStyle name="Normal 3 2 2 3 2 5 3 2" xfId="32470" xr:uid="{00000000-0005-0000-0000-00004B470000}"/>
    <cellStyle name="Normal 3 2 2 3 2 5 4" xfId="25702" xr:uid="{00000000-0005-0000-0000-00004C470000}"/>
    <cellStyle name="Normal 3 2 2 3 2 6" xfId="12242" xr:uid="{00000000-0005-0000-0000-00004D470000}"/>
    <cellStyle name="Normal 3 2 2 3 2 6 2" xfId="19025" xr:uid="{00000000-0005-0000-0000-00004E470000}"/>
    <cellStyle name="Normal 3 2 2 3 2 6 2 2" xfId="34138" xr:uid="{00000000-0005-0000-0000-00004F470000}"/>
    <cellStyle name="Normal 3 2 2 3 2 6 3" xfId="27370" xr:uid="{00000000-0005-0000-0000-000050470000}"/>
    <cellStyle name="Normal 3 2 2 3 2 7" xfId="15630" xr:uid="{00000000-0005-0000-0000-000051470000}"/>
    <cellStyle name="Normal 3 2 2 3 2 7 2" xfId="30754" xr:uid="{00000000-0005-0000-0000-000052470000}"/>
    <cellStyle name="Normal 3 2 2 3 2 8" xfId="8831" xr:uid="{00000000-0005-0000-0000-000053470000}"/>
    <cellStyle name="Normal 3 2 2 3 2 8 2" xfId="23986" xr:uid="{00000000-0005-0000-0000-000054470000}"/>
    <cellStyle name="Normal 3 2 2 3 2 9" xfId="22433" xr:uid="{00000000-0005-0000-0000-000055470000}"/>
    <cellStyle name="Normal 3 2 2 3 3" xfId="7051" xr:uid="{00000000-0005-0000-0000-000056470000}"/>
    <cellStyle name="Normal 3 2 2 3 3 2" xfId="7468" xr:uid="{00000000-0005-0000-0000-000057470000}"/>
    <cellStyle name="Normal 3 2 2 3 3 2 2" xfId="10190" xr:uid="{00000000-0005-0000-0000-000058470000}"/>
    <cellStyle name="Normal 3 2 2 3 3 2 2 2" xfId="11927" xr:uid="{00000000-0005-0000-0000-000059470000}"/>
    <cellStyle name="Normal 3 2 2 3 3 2 2 2 2" xfId="15312" xr:uid="{00000000-0005-0000-0000-00005A470000}"/>
    <cellStyle name="Normal 3 2 2 3 3 2 2 2 2 2" xfId="22096" xr:uid="{00000000-0005-0000-0000-00005B470000}"/>
    <cellStyle name="Normal 3 2 2 3 3 2 2 2 2 2 2" xfId="37209" xr:uid="{00000000-0005-0000-0000-00005C470000}"/>
    <cellStyle name="Normal 3 2 2 3 3 2 2 2 2 3" xfId="30441" xr:uid="{00000000-0005-0000-0000-00005D470000}"/>
    <cellStyle name="Normal 3 2 2 3 3 2 2 2 3" xfId="18712" xr:uid="{00000000-0005-0000-0000-00005E470000}"/>
    <cellStyle name="Normal 3 2 2 3 3 2 2 2 3 2" xfId="33825" xr:uid="{00000000-0005-0000-0000-00005F470000}"/>
    <cellStyle name="Normal 3 2 2 3 3 2 2 2 4" xfId="27057" xr:uid="{00000000-0005-0000-0000-000060470000}"/>
    <cellStyle name="Normal 3 2 2 3 3 2 2 3" xfId="13599" xr:uid="{00000000-0005-0000-0000-000061470000}"/>
    <cellStyle name="Normal 3 2 2 3 3 2 2 3 2" xfId="20383" xr:uid="{00000000-0005-0000-0000-000062470000}"/>
    <cellStyle name="Normal 3 2 2 3 3 2 2 3 2 2" xfId="35496" xr:uid="{00000000-0005-0000-0000-000063470000}"/>
    <cellStyle name="Normal 3 2 2 3 3 2 2 3 3" xfId="28728" xr:uid="{00000000-0005-0000-0000-000064470000}"/>
    <cellStyle name="Normal 3 2 2 3 3 2 2 4" xfId="16986" xr:uid="{00000000-0005-0000-0000-000065470000}"/>
    <cellStyle name="Normal 3 2 2 3 3 2 2 4 2" xfId="32109" xr:uid="{00000000-0005-0000-0000-000066470000}"/>
    <cellStyle name="Normal 3 2 2 3 3 2 2 5" xfId="25344" xr:uid="{00000000-0005-0000-0000-000067470000}"/>
    <cellStyle name="Normal 3 2 2 3 3 2 3" xfId="11093" xr:uid="{00000000-0005-0000-0000-000068470000}"/>
    <cellStyle name="Normal 3 2 2 3 3 2 3 2" xfId="14478" xr:uid="{00000000-0005-0000-0000-000069470000}"/>
    <cellStyle name="Normal 3 2 2 3 3 2 3 2 2" xfId="21262" xr:uid="{00000000-0005-0000-0000-00006A470000}"/>
    <cellStyle name="Normal 3 2 2 3 3 2 3 2 2 2" xfId="36375" xr:uid="{00000000-0005-0000-0000-00006B470000}"/>
    <cellStyle name="Normal 3 2 2 3 3 2 3 2 3" xfId="29607" xr:uid="{00000000-0005-0000-0000-00006C470000}"/>
    <cellStyle name="Normal 3 2 2 3 3 2 3 3" xfId="17878" xr:uid="{00000000-0005-0000-0000-00006D470000}"/>
    <cellStyle name="Normal 3 2 2 3 3 2 3 3 2" xfId="32991" xr:uid="{00000000-0005-0000-0000-00006E470000}"/>
    <cellStyle name="Normal 3 2 2 3 3 2 3 4" xfId="26223" xr:uid="{00000000-0005-0000-0000-00006F470000}"/>
    <cellStyle name="Normal 3 2 2 3 3 2 4" xfId="12763" xr:uid="{00000000-0005-0000-0000-000070470000}"/>
    <cellStyle name="Normal 3 2 2 3 3 2 4 2" xfId="19546" xr:uid="{00000000-0005-0000-0000-000071470000}"/>
    <cellStyle name="Normal 3 2 2 3 3 2 4 2 2" xfId="34659" xr:uid="{00000000-0005-0000-0000-000072470000}"/>
    <cellStyle name="Normal 3 2 2 3 3 2 4 3" xfId="27891" xr:uid="{00000000-0005-0000-0000-000073470000}"/>
    <cellStyle name="Normal 3 2 2 3 3 2 5" xfId="16151" xr:uid="{00000000-0005-0000-0000-000074470000}"/>
    <cellStyle name="Normal 3 2 2 3 3 2 5 2" xfId="31275" xr:uid="{00000000-0005-0000-0000-000075470000}"/>
    <cellStyle name="Normal 3 2 2 3 3 2 6" xfId="9353" xr:uid="{00000000-0005-0000-0000-000076470000}"/>
    <cellStyle name="Normal 3 2 2 3 3 2 6 2" xfId="24507" xr:uid="{00000000-0005-0000-0000-000077470000}"/>
    <cellStyle name="Normal 3 2 2 3 3 2 7" xfId="22954" xr:uid="{00000000-0005-0000-0000-000078470000}"/>
    <cellStyle name="Normal 3 2 2 3 3 3" xfId="9775" xr:uid="{00000000-0005-0000-0000-000079470000}"/>
    <cellStyle name="Normal 3 2 2 3 3 3 2" xfId="11511" xr:uid="{00000000-0005-0000-0000-00007A470000}"/>
    <cellStyle name="Normal 3 2 2 3 3 3 2 2" xfId="14896" xr:uid="{00000000-0005-0000-0000-00007B470000}"/>
    <cellStyle name="Normal 3 2 2 3 3 3 2 2 2" xfId="21680" xr:uid="{00000000-0005-0000-0000-00007C470000}"/>
    <cellStyle name="Normal 3 2 2 3 3 3 2 2 2 2" xfId="36793" xr:uid="{00000000-0005-0000-0000-00007D470000}"/>
    <cellStyle name="Normal 3 2 2 3 3 3 2 2 3" xfId="30025" xr:uid="{00000000-0005-0000-0000-00007E470000}"/>
    <cellStyle name="Normal 3 2 2 3 3 3 2 3" xfId="18296" xr:uid="{00000000-0005-0000-0000-00007F470000}"/>
    <cellStyle name="Normal 3 2 2 3 3 3 2 3 2" xfId="33409" xr:uid="{00000000-0005-0000-0000-000080470000}"/>
    <cellStyle name="Normal 3 2 2 3 3 3 2 4" xfId="26641" xr:uid="{00000000-0005-0000-0000-000081470000}"/>
    <cellStyle name="Normal 3 2 2 3 3 3 3" xfId="13183" xr:uid="{00000000-0005-0000-0000-000082470000}"/>
    <cellStyle name="Normal 3 2 2 3 3 3 3 2" xfId="19967" xr:uid="{00000000-0005-0000-0000-000083470000}"/>
    <cellStyle name="Normal 3 2 2 3 3 3 3 2 2" xfId="35080" xr:uid="{00000000-0005-0000-0000-000084470000}"/>
    <cellStyle name="Normal 3 2 2 3 3 3 3 3" xfId="28312" xr:uid="{00000000-0005-0000-0000-000085470000}"/>
    <cellStyle name="Normal 3 2 2 3 3 3 4" xfId="16569" xr:uid="{00000000-0005-0000-0000-000086470000}"/>
    <cellStyle name="Normal 3 2 2 3 3 3 4 2" xfId="31693" xr:uid="{00000000-0005-0000-0000-000087470000}"/>
    <cellStyle name="Normal 3 2 2 3 3 3 5" xfId="24928" xr:uid="{00000000-0005-0000-0000-000088470000}"/>
    <cellStyle name="Normal 3 2 2 3 3 4" xfId="10678" xr:uid="{00000000-0005-0000-0000-000089470000}"/>
    <cellStyle name="Normal 3 2 2 3 3 4 2" xfId="14062" xr:uid="{00000000-0005-0000-0000-00008A470000}"/>
    <cellStyle name="Normal 3 2 2 3 3 4 2 2" xfId="20846" xr:uid="{00000000-0005-0000-0000-00008B470000}"/>
    <cellStyle name="Normal 3 2 2 3 3 4 2 2 2" xfId="35959" xr:uid="{00000000-0005-0000-0000-00008C470000}"/>
    <cellStyle name="Normal 3 2 2 3 3 4 2 3" xfId="29191" xr:uid="{00000000-0005-0000-0000-00008D470000}"/>
    <cellStyle name="Normal 3 2 2 3 3 4 3" xfId="17462" xr:uid="{00000000-0005-0000-0000-00008E470000}"/>
    <cellStyle name="Normal 3 2 2 3 3 4 3 2" xfId="32575" xr:uid="{00000000-0005-0000-0000-00008F470000}"/>
    <cellStyle name="Normal 3 2 2 3 3 4 4" xfId="25807" xr:uid="{00000000-0005-0000-0000-000090470000}"/>
    <cellStyle name="Normal 3 2 2 3 3 5" xfId="12347" xr:uid="{00000000-0005-0000-0000-000091470000}"/>
    <cellStyle name="Normal 3 2 2 3 3 5 2" xfId="19130" xr:uid="{00000000-0005-0000-0000-000092470000}"/>
    <cellStyle name="Normal 3 2 2 3 3 5 2 2" xfId="34243" xr:uid="{00000000-0005-0000-0000-000093470000}"/>
    <cellStyle name="Normal 3 2 2 3 3 5 3" xfId="27475" xr:uid="{00000000-0005-0000-0000-000094470000}"/>
    <cellStyle name="Normal 3 2 2 3 3 6" xfId="15735" xr:uid="{00000000-0005-0000-0000-000095470000}"/>
    <cellStyle name="Normal 3 2 2 3 3 6 2" xfId="30859" xr:uid="{00000000-0005-0000-0000-000096470000}"/>
    <cellStyle name="Normal 3 2 2 3 3 7" xfId="8937" xr:uid="{00000000-0005-0000-0000-000097470000}"/>
    <cellStyle name="Normal 3 2 2 3 3 7 2" xfId="24091" xr:uid="{00000000-0005-0000-0000-000098470000}"/>
    <cellStyle name="Normal 3 2 2 3 3 8" xfId="22538" xr:uid="{00000000-0005-0000-0000-000099470000}"/>
    <cellStyle name="Normal 3 2 2 3 4" xfId="7262" xr:uid="{00000000-0005-0000-0000-00009A470000}"/>
    <cellStyle name="Normal 3 2 2 3 4 2" xfId="9983" xr:uid="{00000000-0005-0000-0000-00009B470000}"/>
    <cellStyle name="Normal 3 2 2 3 4 2 2" xfId="11719" xr:uid="{00000000-0005-0000-0000-00009C470000}"/>
    <cellStyle name="Normal 3 2 2 3 4 2 2 2" xfId="15104" xr:uid="{00000000-0005-0000-0000-00009D470000}"/>
    <cellStyle name="Normal 3 2 2 3 4 2 2 2 2" xfId="21888" xr:uid="{00000000-0005-0000-0000-00009E470000}"/>
    <cellStyle name="Normal 3 2 2 3 4 2 2 2 2 2" xfId="37001" xr:uid="{00000000-0005-0000-0000-00009F470000}"/>
    <cellStyle name="Normal 3 2 2 3 4 2 2 2 3" xfId="30233" xr:uid="{00000000-0005-0000-0000-0000A0470000}"/>
    <cellStyle name="Normal 3 2 2 3 4 2 2 3" xfId="18504" xr:uid="{00000000-0005-0000-0000-0000A1470000}"/>
    <cellStyle name="Normal 3 2 2 3 4 2 2 3 2" xfId="33617" xr:uid="{00000000-0005-0000-0000-0000A2470000}"/>
    <cellStyle name="Normal 3 2 2 3 4 2 2 4" xfId="26849" xr:uid="{00000000-0005-0000-0000-0000A3470000}"/>
    <cellStyle name="Normal 3 2 2 3 4 2 3" xfId="13391" xr:uid="{00000000-0005-0000-0000-0000A4470000}"/>
    <cellStyle name="Normal 3 2 2 3 4 2 3 2" xfId="20175" xr:uid="{00000000-0005-0000-0000-0000A5470000}"/>
    <cellStyle name="Normal 3 2 2 3 4 2 3 2 2" xfId="35288" xr:uid="{00000000-0005-0000-0000-0000A6470000}"/>
    <cellStyle name="Normal 3 2 2 3 4 2 3 3" xfId="28520" xr:uid="{00000000-0005-0000-0000-0000A7470000}"/>
    <cellStyle name="Normal 3 2 2 3 4 2 4" xfId="16778" xr:uid="{00000000-0005-0000-0000-0000A8470000}"/>
    <cellStyle name="Normal 3 2 2 3 4 2 4 2" xfId="31901" xr:uid="{00000000-0005-0000-0000-0000A9470000}"/>
    <cellStyle name="Normal 3 2 2 3 4 2 5" xfId="25136" xr:uid="{00000000-0005-0000-0000-0000AA470000}"/>
    <cellStyle name="Normal 3 2 2 3 4 3" xfId="10886" xr:uid="{00000000-0005-0000-0000-0000AB470000}"/>
    <cellStyle name="Normal 3 2 2 3 4 3 2" xfId="14270" xr:uid="{00000000-0005-0000-0000-0000AC470000}"/>
    <cellStyle name="Normal 3 2 2 3 4 3 2 2" xfId="21054" xr:uid="{00000000-0005-0000-0000-0000AD470000}"/>
    <cellStyle name="Normal 3 2 2 3 4 3 2 2 2" xfId="36167" xr:uid="{00000000-0005-0000-0000-0000AE470000}"/>
    <cellStyle name="Normal 3 2 2 3 4 3 2 3" xfId="29399" xr:uid="{00000000-0005-0000-0000-0000AF470000}"/>
    <cellStyle name="Normal 3 2 2 3 4 3 3" xfId="17670" xr:uid="{00000000-0005-0000-0000-0000B0470000}"/>
    <cellStyle name="Normal 3 2 2 3 4 3 3 2" xfId="32783" xr:uid="{00000000-0005-0000-0000-0000B1470000}"/>
    <cellStyle name="Normal 3 2 2 3 4 3 4" xfId="26015" xr:uid="{00000000-0005-0000-0000-0000B2470000}"/>
    <cellStyle name="Normal 3 2 2 3 4 4" xfId="12555" xr:uid="{00000000-0005-0000-0000-0000B3470000}"/>
    <cellStyle name="Normal 3 2 2 3 4 4 2" xfId="19338" xr:uid="{00000000-0005-0000-0000-0000B4470000}"/>
    <cellStyle name="Normal 3 2 2 3 4 4 2 2" xfId="34451" xr:uid="{00000000-0005-0000-0000-0000B5470000}"/>
    <cellStyle name="Normal 3 2 2 3 4 4 3" xfId="27683" xr:uid="{00000000-0005-0000-0000-0000B6470000}"/>
    <cellStyle name="Normal 3 2 2 3 4 5" xfId="15943" xr:uid="{00000000-0005-0000-0000-0000B7470000}"/>
    <cellStyle name="Normal 3 2 2 3 4 5 2" xfId="31067" xr:uid="{00000000-0005-0000-0000-0000B8470000}"/>
    <cellStyle name="Normal 3 2 2 3 4 6" xfId="9145" xr:uid="{00000000-0005-0000-0000-0000B9470000}"/>
    <cellStyle name="Normal 3 2 2 3 4 6 2" xfId="24299" xr:uid="{00000000-0005-0000-0000-0000BA470000}"/>
    <cellStyle name="Normal 3 2 2 3 4 7" xfId="22746" xr:uid="{00000000-0005-0000-0000-0000BB470000}"/>
    <cellStyle name="Normal 3 2 2 3 5" xfId="9567" xr:uid="{00000000-0005-0000-0000-0000BC470000}"/>
    <cellStyle name="Normal 3 2 2 3 5 2" xfId="11303" xr:uid="{00000000-0005-0000-0000-0000BD470000}"/>
    <cellStyle name="Normal 3 2 2 3 5 2 2" xfId="14688" xr:uid="{00000000-0005-0000-0000-0000BE470000}"/>
    <cellStyle name="Normal 3 2 2 3 5 2 2 2" xfId="21472" xr:uid="{00000000-0005-0000-0000-0000BF470000}"/>
    <cellStyle name="Normal 3 2 2 3 5 2 2 2 2" xfId="36585" xr:uid="{00000000-0005-0000-0000-0000C0470000}"/>
    <cellStyle name="Normal 3 2 2 3 5 2 2 3" xfId="29817" xr:uid="{00000000-0005-0000-0000-0000C1470000}"/>
    <cellStyle name="Normal 3 2 2 3 5 2 3" xfId="18088" xr:uid="{00000000-0005-0000-0000-0000C2470000}"/>
    <cellStyle name="Normal 3 2 2 3 5 2 3 2" xfId="33201" xr:uid="{00000000-0005-0000-0000-0000C3470000}"/>
    <cellStyle name="Normal 3 2 2 3 5 2 4" xfId="26433" xr:uid="{00000000-0005-0000-0000-0000C4470000}"/>
    <cellStyle name="Normal 3 2 2 3 5 3" xfId="12975" xr:uid="{00000000-0005-0000-0000-0000C5470000}"/>
    <cellStyle name="Normal 3 2 2 3 5 3 2" xfId="19759" xr:uid="{00000000-0005-0000-0000-0000C6470000}"/>
    <cellStyle name="Normal 3 2 2 3 5 3 2 2" xfId="34872" xr:uid="{00000000-0005-0000-0000-0000C7470000}"/>
    <cellStyle name="Normal 3 2 2 3 5 3 3" xfId="28104" xr:uid="{00000000-0005-0000-0000-0000C8470000}"/>
    <cellStyle name="Normal 3 2 2 3 5 4" xfId="16361" xr:uid="{00000000-0005-0000-0000-0000C9470000}"/>
    <cellStyle name="Normal 3 2 2 3 5 4 2" xfId="31485" xr:uid="{00000000-0005-0000-0000-0000CA470000}"/>
    <cellStyle name="Normal 3 2 2 3 5 5" xfId="24720" xr:uid="{00000000-0005-0000-0000-0000CB470000}"/>
    <cellStyle name="Normal 3 2 2 3 6" xfId="10469" xr:uid="{00000000-0005-0000-0000-0000CC470000}"/>
    <cellStyle name="Normal 3 2 2 3 6 2" xfId="13854" xr:uid="{00000000-0005-0000-0000-0000CD470000}"/>
    <cellStyle name="Normal 3 2 2 3 6 2 2" xfId="20638" xr:uid="{00000000-0005-0000-0000-0000CE470000}"/>
    <cellStyle name="Normal 3 2 2 3 6 2 2 2" xfId="35751" xr:uid="{00000000-0005-0000-0000-0000CF470000}"/>
    <cellStyle name="Normal 3 2 2 3 6 2 3" xfId="28983" xr:uid="{00000000-0005-0000-0000-0000D0470000}"/>
    <cellStyle name="Normal 3 2 2 3 6 3" xfId="17254" xr:uid="{00000000-0005-0000-0000-0000D1470000}"/>
    <cellStyle name="Normal 3 2 2 3 6 3 2" xfId="32367" xr:uid="{00000000-0005-0000-0000-0000D2470000}"/>
    <cellStyle name="Normal 3 2 2 3 6 4" xfId="25599" xr:uid="{00000000-0005-0000-0000-0000D3470000}"/>
    <cellStyle name="Normal 3 2 2 3 7" xfId="12139" xr:uid="{00000000-0005-0000-0000-0000D4470000}"/>
    <cellStyle name="Normal 3 2 2 3 7 2" xfId="18922" xr:uid="{00000000-0005-0000-0000-0000D5470000}"/>
    <cellStyle name="Normal 3 2 2 3 7 2 2" xfId="34035" xr:uid="{00000000-0005-0000-0000-0000D6470000}"/>
    <cellStyle name="Normal 3 2 2 3 7 3" xfId="27267" xr:uid="{00000000-0005-0000-0000-0000D7470000}"/>
    <cellStyle name="Normal 3 2 2 3 8" xfId="15528" xr:uid="{00000000-0005-0000-0000-0000D8470000}"/>
    <cellStyle name="Normal 3 2 2 3 8 2" xfId="30651" xr:uid="{00000000-0005-0000-0000-0000D9470000}"/>
    <cellStyle name="Normal 3 2 2 3 9" xfId="8728" xr:uid="{00000000-0005-0000-0000-0000DA470000}"/>
    <cellStyle name="Normal 3 2 2 3 9 2" xfId="23883" xr:uid="{00000000-0005-0000-0000-0000DB470000}"/>
    <cellStyle name="Normal 3 2 2 4" xfId="928" xr:uid="{00000000-0005-0000-0000-0000DC470000}"/>
    <cellStyle name="Normal 3 2 2 4 10" xfId="6897" xr:uid="{00000000-0005-0000-0000-0000DD470000}"/>
    <cellStyle name="Normal 3 2 2 4 2" xfId="7106" xr:uid="{00000000-0005-0000-0000-0000DE470000}"/>
    <cellStyle name="Normal 3 2 2 4 2 2" xfId="7523" xr:uid="{00000000-0005-0000-0000-0000DF470000}"/>
    <cellStyle name="Normal 3 2 2 4 2 2 2" xfId="10245" xr:uid="{00000000-0005-0000-0000-0000E0470000}"/>
    <cellStyle name="Normal 3 2 2 4 2 2 2 2" xfId="11982" xr:uid="{00000000-0005-0000-0000-0000E1470000}"/>
    <cellStyle name="Normal 3 2 2 4 2 2 2 2 2" xfId="15367" xr:uid="{00000000-0005-0000-0000-0000E2470000}"/>
    <cellStyle name="Normal 3 2 2 4 2 2 2 2 2 2" xfId="22151" xr:uid="{00000000-0005-0000-0000-0000E3470000}"/>
    <cellStyle name="Normal 3 2 2 4 2 2 2 2 2 2 2" xfId="37264" xr:uid="{00000000-0005-0000-0000-0000E4470000}"/>
    <cellStyle name="Normal 3 2 2 4 2 2 2 2 2 3" xfId="30496" xr:uid="{00000000-0005-0000-0000-0000E5470000}"/>
    <cellStyle name="Normal 3 2 2 4 2 2 2 2 3" xfId="18767" xr:uid="{00000000-0005-0000-0000-0000E6470000}"/>
    <cellStyle name="Normal 3 2 2 4 2 2 2 2 3 2" xfId="33880" xr:uid="{00000000-0005-0000-0000-0000E7470000}"/>
    <cellStyle name="Normal 3 2 2 4 2 2 2 2 4" xfId="27112" xr:uid="{00000000-0005-0000-0000-0000E8470000}"/>
    <cellStyle name="Normal 3 2 2 4 2 2 2 3" xfId="13654" xr:uid="{00000000-0005-0000-0000-0000E9470000}"/>
    <cellStyle name="Normal 3 2 2 4 2 2 2 3 2" xfId="20438" xr:uid="{00000000-0005-0000-0000-0000EA470000}"/>
    <cellStyle name="Normal 3 2 2 4 2 2 2 3 2 2" xfId="35551" xr:uid="{00000000-0005-0000-0000-0000EB470000}"/>
    <cellStyle name="Normal 3 2 2 4 2 2 2 3 3" xfId="28783" xr:uid="{00000000-0005-0000-0000-0000EC470000}"/>
    <cellStyle name="Normal 3 2 2 4 2 2 2 4" xfId="17041" xr:uid="{00000000-0005-0000-0000-0000ED470000}"/>
    <cellStyle name="Normal 3 2 2 4 2 2 2 4 2" xfId="32164" xr:uid="{00000000-0005-0000-0000-0000EE470000}"/>
    <cellStyle name="Normal 3 2 2 4 2 2 2 5" xfId="25399" xr:uid="{00000000-0005-0000-0000-0000EF470000}"/>
    <cellStyle name="Normal 3 2 2 4 2 2 3" xfId="11148" xr:uid="{00000000-0005-0000-0000-0000F0470000}"/>
    <cellStyle name="Normal 3 2 2 4 2 2 3 2" xfId="14533" xr:uid="{00000000-0005-0000-0000-0000F1470000}"/>
    <cellStyle name="Normal 3 2 2 4 2 2 3 2 2" xfId="21317" xr:uid="{00000000-0005-0000-0000-0000F2470000}"/>
    <cellStyle name="Normal 3 2 2 4 2 2 3 2 2 2" xfId="36430" xr:uid="{00000000-0005-0000-0000-0000F3470000}"/>
    <cellStyle name="Normal 3 2 2 4 2 2 3 2 3" xfId="29662" xr:uid="{00000000-0005-0000-0000-0000F4470000}"/>
    <cellStyle name="Normal 3 2 2 4 2 2 3 3" xfId="17933" xr:uid="{00000000-0005-0000-0000-0000F5470000}"/>
    <cellStyle name="Normal 3 2 2 4 2 2 3 3 2" xfId="33046" xr:uid="{00000000-0005-0000-0000-0000F6470000}"/>
    <cellStyle name="Normal 3 2 2 4 2 2 3 4" xfId="26278" xr:uid="{00000000-0005-0000-0000-0000F7470000}"/>
    <cellStyle name="Normal 3 2 2 4 2 2 4" xfId="12818" xr:uid="{00000000-0005-0000-0000-0000F8470000}"/>
    <cellStyle name="Normal 3 2 2 4 2 2 4 2" xfId="19601" xr:uid="{00000000-0005-0000-0000-0000F9470000}"/>
    <cellStyle name="Normal 3 2 2 4 2 2 4 2 2" xfId="34714" xr:uid="{00000000-0005-0000-0000-0000FA470000}"/>
    <cellStyle name="Normal 3 2 2 4 2 2 4 3" xfId="27946" xr:uid="{00000000-0005-0000-0000-0000FB470000}"/>
    <cellStyle name="Normal 3 2 2 4 2 2 5" xfId="16206" xr:uid="{00000000-0005-0000-0000-0000FC470000}"/>
    <cellStyle name="Normal 3 2 2 4 2 2 5 2" xfId="31330" xr:uid="{00000000-0005-0000-0000-0000FD470000}"/>
    <cellStyle name="Normal 3 2 2 4 2 2 6" xfId="9408" xr:uid="{00000000-0005-0000-0000-0000FE470000}"/>
    <cellStyle name="Normal 3 2 2 4 2 2 6 2" xfId="24562" xr:uid="{00000000-0005-0000-0000-0000FF470000}"/>
    <cellStyle name="Normal 3 2 2 4 2 2 7" xfId="23009" xr:uid="{00000000-0005-0000-0000-000000480000}"/>
    <cellStyle name="Normal 3 2 2 4 2 3" xfId="9830" xr:uid="{00000000-0005-0000-0000-000001480000}"/>
    <cellStyle name="Normal 3 2 2 4 2 3 2" xfId="11566" xr:uid="{00000000-0005-0000-0000-000002480000}"/>
    <cellStyle name="Normal 3 2 2 4 2 3 2 2" xfId="14951" xr:uid="{00000000-0005-0000-0000-000003480000}"/>
    <cellStyle name="Normal 3 2 2 4 2 3 2 2 2" xfId="21735" xr:uid="{00000000-0005-0000-0000-000004480000}"/>
    <cellStyle name="Normal 3 2 2 4 2 3 2 2 2 2" xfId="36848" xr:uid="{00000000-0005-0000-0000-000005480000}"/>
    <cellStyle name="Normal 3 2 2 4 2 3 2 2 3" xfId="30080" xr:uid="{00000000-0005-0000-0000-000006480000}"/>
    <cellStyle name="Normal 3 2 2 4 2 3 2 3" xfId="18351" xr:uid="{00000000-0005-0000-0000-000007480000}"/>
    <cellStyle name="Normal 3 2 2 4 2 3 2 3 2" xfId="33464" xr:uid="{00000000-0005-0000-0000-000008480000}"/>
    <cellStyle name="Normal 3 2 2 4 2 3 2 4" xfId="26696" xr:uid="{00000000-0005-0000-0000-000009480000}"/>
    <cellStyle name="Normal 3 2 2 4 2 3 3" xfId="13238" xr:uid="{00000000-0005-0000-0000-00000A480000}"/>
    <cellStyle name="Normal 3 2 2 4 2 3 3 2" xfId="20022" xr:uid="{00000000-0005-0000-0000-00000B480000}"/>
    <cellStyle name="Normal 3 2 2 4 2 3 3 2 2" xfId="35135" xr:uid="{00000000-0005-0000-0000-00000C480000}"/>
    <cellStyle name="Normal 3 2 2 4 2 3 3 3" xfId="28367" xr:uid="{00000000-0005-0000-0000-00000D480000}"/>
    <cellStyle name="Normal 3 2 2 4 2 3 4" xfId="16624" xr:uid="{00000000-0005-0000-0000-00000E480000}"/>
    <cellStyle name="Normal 3 2 2 4 2 3 4 2" xfId="31748" xr:uid="{00000000-0005-0000-0000-00000F480000}"/>
    <cellStyle name="Normal 3 2 2 4 2 3 5" xfId="24983" xr:uid="{00000000-0005-0000-0000-000010480000}"/>
    <cellStyle name="Normal 3 2 2 4 2 4" xfId="10733" xr:uid="{00000000-0005-0000-0000-000011480000}"/>
    <cellStyle name="Normal 3 2 2 4 2 4 2" xfId="14117" xr:uid="{00000000-0005-0000-0000-000012480000}"/>
    <cellStyle name="Normal 3 2 2 4 2 4 2 2" xfId="20901" xr:uid="{00000000-0005-0000-0000-000013480000}"/>
    <cellStyle name="Normal 3 2 2 4 2 4 2 2 2" xfId="36014" xr:uid="{00000000-0005-0000-0000-000014480000}"/>
    <cellStyle name="Normal 3 2 2 4 2 4 2 3" xfId="29246" xr:uid="{00000000-0005-0000-0000-000015480000}"/>
    <cellStyle name="Normal 3 2 2 4 2 4 3" xfId="17517" xr:uid="{00000000-0005-0000-0000-000016480000}"/>
    <cellStyle name="Normal 3 2 2 4 2 4 3 2" xfId="32630" xr:uid="{00000000-0005-0000-0000-000017480000}"/>
    <cellStyle name="Normal 3 2 2 4 2 4 4" xfId="25862" xr:uid="{00000000-0005-0000-0000-000018480000}"/>
    <cellStyle name="Normal 3 2 2 4 2 5" xfId="12402" xr:uid="{00000000-0005-0000-0000-000019480000}"/>
    <cellStyle name="Normal 3 2 2 4 2 5 2" xfId="19185" xr:uid="{00000000-0005-0000-0000-00001A480000}"/>
    <cellStyle name="Normal 3 2 2 4 2 5 2 2" xfId="34298" xr:uid="{00000000-0005-0000-0000-00001B480000}"/>
    <cellStyle name="Normal 3 2 2 4 2 5 3" xfId="27530" xr:uid="{00000000-0005-0000-0000-00001C480000}"/>
    <cellStyle name="Normal 3 2 2 4 2 6" xfId="15790" xr:uid="{00000000-0005-0000-0000-00001D480000}"/>
    <cellStyle name="Normal 3 2 2 4 2 6 2" xfId="30914" xr:uid="{00000000-0005-0000-0000-00001E480000}"/>
    <cellStyle name="Normal 3 2 2 4 2 7" xfId="8992" xr:uid="{00000000-0005-0000-0000-00001F480000}"/>
    <cellStyle name="Normal 3 2 2 4 2 7 2" xfId="24146" xr:uid="{00000000-0005-0000-0000-000020480000}"/>
    <cellStyle name="Normal 3 2 2 4 2 8" xfId="22593" xr:uid="{00000000-0005-0000-0000-000021480000}"/>
    <cellStyle name="Normal 3 2 2 4 3" xfId="7315" xr:uid="{00000000-0005-0000-0000-000022480000}"/>
    <cellStyle name="Normal 3 2 2 4 3 2" xfId="10037" xr:uid="{00000000-0005-0000-0000-000023480000}"/>
    <cellStyle name="Normal 3 2 2 4 3 2 2" xfId="11774" xr:uid="{00000000-0005-0000-0000-000024480000}"/>
    <cellStyle name="Normal 3 2 2 4 3 2 2 2" xfId="15159" xr:uid="{00000000-0005-0000-0000-000025480000}"/>
    <cellStyle name="Normal 3 2 2 4 3 2 2 2 2" xfId="21943" xr:uid="{00000000-0005-0000-0000-000026480000}"/>
    <cellStyle name="Normal 3 2 2 4 3 2 2 2 2 2" xfId="37056" xr:uid="{00000000-0005-0000-0000-000027480000}"/>
    <cellStyle name="Normal 3 2 2 4 3 2 2 2 3" xfId="30288" xr:uid="{00000000-0005-0000-0000-000028480000}"/>
    <cellStyle name="Normal 3 2 2 4 3 2 2 3" xfId="18559" xr:uid="{00000000-0005-0000-0000-000029480000}"/>
    <cellStyle name="Normal 3 2 2 4 3 2 2 3 2" xfId="33672" xr:uid="{00000000-0005-0000-0000-00002A480000}"/>
    <cellStyle name="Normal 3 2 2 4 3 2 2 4" xfId="26904" xr:uid="{00000000-0005-0000-0000-00002B480000}"/>
    <cellStyle name="Normal 3 2 2 4 3 2 3" xfId="13446" xr:uid="{00000000-0005-0000-0000-00002C480000}"/>
    <cellStyle name="Normal 3 2 2 4 3 2 3 2" xfId="20230" xr:uid="{00000000-0005-0000-0000-00002D480000}"/>
    <cellStyle name="Normal 3 2 2 4 3 2 3 2 2" xfId="35343" xr:uid="{00000000-0005-0000-0000-00002E480000}"/>
    <cellStyle name="Normal 3 2 2 4 3 2 3 3" xfId="28575" xr:uid="{00000000-0005-0000-0000-00002F480000}"/>
    <cellStyle name="Normal 3 2 2 4 3 2 4" xfId="16833" xr:uid="{00000000-0005-0000-0000-000030480000}"/>
    <cellStyle name="Normal 3 2 2 4 3 2 4 2" xfId="31956" xr:uid="{00000000-0005-0000-0000-000031480000}"/>
    <cellStyle name="Normal 3 2 2 4 3 2 5" xfId="25191" xr:uid="{00000000-0005-0000-0000-000032480000}"/>
    <cellStyle name="Normal 3 2 2 4 3 3" xfId="10940" xr:uid="{00000000-0005-0000-0000-000033480000}"/>
    <cellStyle name="Normal 3 2 2 4 3 3 2" xfId="14325" xr:uid="{00000000-0005-0000-0000-000034480000}"/>
    <cellStyle name="Normal 3 2 2 4 3 3 2 2" xfId="21109" xr:uid="{00000000-0005-0000-0000-000035480000}"/>
    <cellStyle name="Normal 3 2 2 4 3 3 2 2 2" xfId="36222" xr:uid="{00000000-0005-0000-0000-000036480000}"/>
    <cellStyle name="Normal 3 2 2 4 3 3 2 3" xfId="29454" xr:uid="{00000000-0005-0000-0000-000037480000}"/>
    <cellStyle name="Normal 3 2 2 4 3 3 3" xfId="17725" xr:uid="{00000000-0005-0000-0000-000038480000}"/>
    <cellStyle name="Normal 3 2 2 4 3 3 3 2" xfId="32838" xr:uid="{00000000-0005-0000-0000-000039480000}"/>
    <cellStyle name="Normal 3 2 2 4 3 3 4" xfId="26070" xr:uid="{00000000-0005-0000-0000-00003A480000}"/>
    <cellStyle name="Normal 3 2 2 4 3 4" xfId="12610" xr:uid="{00000000-0005-0000-0000-00003B480000}"/>
    <cellStyle name="Normal 3 2 2 4 3 4 2" xfId="19393" xr:uid="{00000000-0005-0000-0000-00003C480000}"/>
    <cellStyle name="Normal 3 2 2 4 3 4 2 2" xfId="34506" xr:uid="{00000000-0005-0000-0000-00003D480000}"/>
    <cellStyle name="Normal 3 2 2 4 3 4 3" xfId="27738" xr:uid="{00000000-0005-0000-0000-00003E480000}"/>
    <cellStyle name="Normal 3 2 2 4 3 5" xfId="15998" xr:uid="{00000000-0005-0000-0000-00003F480000}"/>
    <cellStyle name="Normal 3 2 2 4 3 5 2" xfId="31122" xr:uid="{00000000-0005-0000-0000-000040480000}"/>
    <cellStyle name="Normal 3 2 2 4 3 6" xfId="9200" xr:uid="{00000000-0005-0000-0000-000041480000}"/>
    <cellStyle name="Normal 3 2 2 4 3 6 2" xfId="24354" xr:uid="{00000000-0005-0000-0000-000042480000}"/>
    <cellStyle name="Normal 3 2 2 4 3 7" xfId="22801" xr:uid="{00000000-0005-0000-0000-000043480000}"/>
    <cellStyle name="Normal 3 2 2 4 4" xfId="9622" xr:uid="{00000000-0005-0000-0000-000044480000}"/>
    <cellStyle name="Normal 3 2 2 4 4 2" xfId="11358" xr:uid="{00000000-0005-0000-0000-000045480000}"/>
    <cellStyle name="Normal 3 2 2 4 4 2 2" xfId="14743" xr:uid="{00000000-0005-0000-0000-000046480000}"/>
    <cellStyle name="Normal 3 2 2 4 4 2 2 2" xfId="21527" xr:uid="{00000000-0005-0000-0000-000047480000}"/>
    <cellStyle name="Normal 3 2 2 4 4 2 2 2 2" xfId="36640" xr:uid="{00000000-0005-0000-0000-000048480000}"/>
    <cellStyle name="Normal 3 2 2 4 4 2 2 3" xfId="29872" xr:uid="{00000000-0005-0000-0000-000049480000}"/>
    <cellStyle name="Normal 3 2 2 4 4 2 3" xfId="18143" xr:uid="{00000000-0005-0000-0000-00004A480000}"/>
    <cellStyle name="Normal 3 2 2 4 4 2 3 2" xfId="33256" xr:uid="{00000000-0005-0000-0000-00004B480000}"/>
    <cellStyle name="Normal 3 2 2 4 4 2 4" xfId="26488" xr:uid="{00000000-0005-0000-0000-00004C480000}"/>
    <cellStyle name="Normal 3 2 2 4 4 3" xfId="13030" xr:uid="{00000000-0005-0000-0000-00004D480000}"/>
    <cellStyle name="Normal 3 2 2 4 4 3 2" xfId="19814" xr:uid="{00000000-0005-0000-0000-00004E480000}"/>
    <cellStyle name="Normal 3 2 2 4 4 3 2 2" xfId="34927" xr:uid="{00000000-0005-0000-0000-00004F480000}"/>
    <cellStyle name="Normal 3 2 2 4 4 3 3" xfId="28159" xr:uid="{00000000-0005-0000-0000-000050480000}"/>
    <cellStyle name="Normal 3 2 2 4 4 4" xfId="16416" xr:uid="{00000000-0005-0000-0000-000051480000}"/>
    <cellStyle name="Normal 3 2 2 4 4 4 2" xfId="31540" xr:uid="{00000000-0005-0000-0000-000052480000}"/>
    <cellStyle name="Normal 3 2 2 4 4 5" xfId="24775" xr:uid="{00000000-0005-0000-0000-000053480000}"/>
    <cellStyle name="Normal 3 2 2 4 5" xfId="10525" xr:uid="{00000000-0005-0000-0000-000054480000}"/>
    <cellStyle name="Normal 3 2 2 4 5 2" xfId="13909" xr:uid="{00000000-0005-0000-0000-000055480000}"/>
    <cellStyle name="Normal 3 2 2 4 5 2 2" xfId="20693" xr:uid="{00000000-0005-0000-0000-000056480000}"/>
    <cellStyle name="Normal 3 2 2 4 5 2 2 2" xfId="35806" xr:uid="{00000000-0005-0000-0000-000057480000}"/>
    <cellStyle name="Normal 3 2 2 4 5 2 3" xfId="29038" xr:uid="{00000000-0005-0000-0000-000058480000}"/>
    <cellStyle name="Normal 3 2 2 4 5 3" xfId="17309" xr:uid="{00000000-0005-0000-0000-000059480000}"/>
    <cellStyle name="Normal 3 2 2 4 5 3 2" xfId="32422" xr:uid="{00000000-0005-0000-0000-00005A480000}"/>
    <cellStyle name="Normal 3 2 2 4 5 4" xfId="25654" xr:uid="{00000000-0005-0000-0000-00005B480000}"/>
    <cellStyle name="Normal 3 2 2 4 6" xfId="12194" xr:uid="{00000000-0005-0000-0000-00005C480000}"/>
    <cellStyle name="Normal 3 2 2 4 6 2" xfId="18977" xr:uid="{00000000-0005-0000-0000-00005D480000}"/>
    <cellStyle name="Normal 3 2 2 4 6 2 2" xfId="34090" xr:uid="{00000000-0005-0000-0000-00005E480000}"/>
    <cellStyle name="Normal 3 2 2 4 6 3" xfId="27322" xr:uid="{00000000-0005-0000-0000-00005F480000}"/>
    <cellStyle name="Normal 3 2 2 4 7" xfId="15582" xr:uid="{00000000-0005-0000-0000-000060480000}"/>
    <cellStyle name="Normal 3 2 2 4 7 2" xfId="30706" xr:uid="{00000000-0005-0000-0000-000061480000}"/>
    <cellStyle name="Normal 3 2 2 4 8" xfId="8783" xr:uid="{00000000-0005-0000-0000-000062480000}"/>
    <cellStyle name="Normal 3 2 2 4 8 2" xfId="23938" xr:uid="{00000000-0005-0000-0000-000063480000}"/>
    <cellStyle name="Normal 3 2 2 4 9" xfId="22385" xr:uid="{00000000-0005-0000-0000-000064480000}"/>
    <cellStyle name="Normal 3 2 2 5" xfId="2743" xr:uid="{00000000-0005-0000-0000-000065480000}"/>
    <cellStyle name="Normal 3 2 2 5 2" xfId="7420" xr:uid="{00000000-0005-0000-0000-000066480000}"/>
    <cellStyle name="Normal 3 2 2 5 2 2" xfId="10142" xr:uid="{00000000-0005-0000-0000-000067480000}"/>
    <cellStyle name="Normal 3 2 2 5 2 2 2" xfId="11879" xr:uid="{00000000-0005-0000-0000-000068480000}"/>
    <cellStyle name="Normal 3 2 2 5 2 2 2 2" xfId="15264" xr:uid="{00000000-0005-0000-0000-000069480000}"/>
    <cellStyle name="Normal 3 2 2 5 2 2 2 2 2" xfId="22048" xr:uid="{00000000-0005-0000-0000-00006A480000}"/>
    <cellStyle name="Normal 3 2 2 5 2 2 2 2 2 2" xfId="37161" xr:uid="{00000000-0005-0000-0000-00006B480000}"/>
    <cellStyle name="Normal 3 2 2 5 2 2 2 2 3" xfId="30393" xr:uid="{00000000-0005-0000-0000-00006C480000}"/>
    <cellStyle name="Normal 3 2 2 5 2 2 2 3" xfId="18664" xr:uid="{00000000-0005-0000-0000-00006D480000}"/>
    <cellStyle name="Normal 3 2 2 5 2 2 2 3 2" xfId="33777" xr:uid="{00000000-0005-0000-0000-00006E480000}"/>
    <cellStyle name="Normal 3 2 2 5 2 2 2 4" xfId="27009" xr:uid="{00000000-0005-0000-0000-00006F480000}"/>
    <cellStyle name="Normal 3 2 2 5 2 2 3" xfId="13551" xr:uid="{00000000-0005-0000-0000-000070480000}"/>
    <cellStyle name="Normal 3 2 2 5 2 2 3 2" xfId="20335" xr:uid="{00000000-0005-0000-0000-000071480000}"/>
    <cellStyle name="Normal 3 2 2 5 2 2 3 2 2" xfId="35448" xr:uid="{00000000-0005-0000-0000-000072480000}"/>
    <cellStyle name="Normal 3 2 2 5 2 2 3 3" xfId="28680" xr:uid="{00000000-0005-0000-0000-000073480000}"/>
    <cellStyle name="Normal 3 2 2 5 2 2 4" xfId="16938" xr:uid="{00000000-0005-0000-0000-000074480000}"/>
    <cellStyle name="Normal 3 2 2 5 2 2 4 2" xfId="32061" xr:uid="{00000000-0005-0000-0000-000075480000}"/>
    <cellStyle name="Normal 3 2 2 5 2 2 5" xfId="25296" xr:uid="{00000000-0005-0000-0000-000076480000}"/>
    <cellStyle name="Normal 3 2 2 5 2 3" xfId="11045" xr:uid="{00000000-0005-0000-0000-000077480000}"/>
    <cellStyle name="Normal 3 2 2 5 2 3 2" xfId="14430" xr:uid="{00000000-0005-0000-0000-000078480000}"/>
    <cellStyle name="Normal 3 2 2 5 2 3 2 2" xfId="21214" xr:uid="{00000000-0005-0000-0000-000079480000}"/>
    <cellStyle name="Normal 3 2 2 5 2 3 2 2 2" xfId="36327" xr:uid="{00000000-0005-0000-0000-00007A480000}"/>
    <cellStyle name="Normal 3 2 2 5 2 3 2 3" xfId="29559" xr:uid="{00000000-0005-0000-0000-00007B480000}"/>
    <cellStyle name="Normal 3 2 2 5 2 3 3" xfId="17830" xr:uid="{00000000-0005-0000-0000-00007C480000}"/>
    <cellStyle name="Normal 3 2 2 5 2 3 3 2" xfId="32943" xr:uid="{00000000-0005-0000-0000-00007D480000}"/>
    <cellStyle name="Normal 3 2 2 5 2 3 4" xfId="26175" xr:uid="{00000000-0005-0000-0000-00007E480000}"/>
    <cellStyle name="Normal 3 2 2 5 2 4" xfId="12715" xr:uid="{00000000-0005-0000-0000-00007F480000}"/>
    <cellStyle name="Normal 3 2 2 5 2 4 2" xfId="19498" xr:uid="{00000000-0005-0000-0000-000080480000}"/>
    <cellStyle name="Normal 3 2 2 5 2 4 2 2" xfId="34611" xr:uid="{00000000-0005-0000-0000-000081480000}"/>
    <cellStyle name="Normal 3 2 2 5 2 4 3" xfId="27843" xr:uid="{00000000-0005-0000-0000-000082480000}"/>
    <cellStyle name="Normal 3 2 2 5 2 5" xfId="16103" xr:uid="{00000000-0005-0000-0000-000083480000}"/>
    <cellStyle name="Normal 3 2 2 5 2 5 2" xfId="31227" xr:uid="{00000000-0005-0000-0000-000084480000}"/>
    <cellStyle name="Normal 3 2 2 5 2 6" xfId="9305" xr:uid="{00000000-0005-0000-0000-000085480000}"/>
    <cellStyle name="Normal 3 2 2 5 2 6 2" xfId="24459" xr:uid="{00000000-0005-0000-0000-000086480000}"/>
    <cellStyle name="Normal 3 2 2 5 2 7" xfId="22906" xr:uid="{00000000-0005-0000-0000-000087480000}"/>
    <cellStyle name="Normal 3 2 2 5 3" xfId="9727" xr:uid="{00000000-0005-0000-0000-000088480000}"/>
    <cellStyle name="Normal 3 2 2 5 3 2" xfId="11463" xr:uid="{00000000-0005-0000-0000-000089480000}"/>
    <cellStyle name="Normal 3 2 2 5 3 2 2" xfId="14848" xr:uid="{00000000-0005-0000-0000-00008A480000}"/>
    <cellStyle name="Normal 3 2 2 5 3 2 2 2" xfId="21632" xr:uid="{00000000-0005-0000-0000-00008B480000}"/>
    <cellStyle name="Normal 3 2 2 5 3 2 2 2 2" xfId="36745" xr:uid="{00000000-0005-0000-0000-00008C480000}"/>
    <cellStyle name="Normal 3 2 2 5 3 2 2 3" xfId="29977" xr:uid="{00000000-0005-0000-0000-00008D480000}"/>
    <cellStyle name="Normal 3 2 2 5 3 2 3" xfId="18248" xr:uid="{00000000-0005-0000-0000-00008E480000}"/>
    <cellStyle name="Normal 3 2 2 5 3 2 3 2" xfId="33361" xr:uid="{00000000-0005-0000-0000-00008F480000}"/>
    <cellStyle name="Normal 3 2 2 5 3 2 4" xfId="26593" xr:uid="{00000000-0005-0000-0000-000090480000}"/>
    <cellStyle name="Normal 3 2 2 5 3 3" xfId="13135" xr:uid="{00000000-0005-0000-0000-000091480000}"/>
    <cellStyle name="Normal 3 2 2 5 3 3 2" xfId="19919" xr:uid="{00000000-0005-0000-0000-000092480000}"/>
    <cellStyle name="Normal 3 2 2 5 3 3 2 2" xfId="35032" xr:uid="{00000000-0005-0000-0000-000093480000}"/>
    <cellStyle name="Normal 3 2 2 5 3 3 3" xfId="28264" xr:uid="{00000000-0005-0000-0000-000094480000}"/>
    <cellStyle name="Normal 3 2 2 5 3 4" xfId="16521" xr:uid="{00000000-0005-0000-0000-000095480000}"/>
    <cellStyle name="Normal 3 2 2 5 3 4 2" xfId="31645" xr:uid="{00000000-0005-0000-0000-000096480000}"/>
    <cellStyle name="Normal 3 2 2 5 3 5" xfId="24880" xr:uid="{00000000-0005-0000-0000-000097480000}"/>
    <cellStyle name="Normal 3 2 2 5 4" xfId="10630" xr:uid="{00000000-0005-0000-0000-000098480000}"/>
    <cellStyle name="Normal 3 2 2 5 4 2" xfId="14014" xr:uid="{00000000-0005-0000-0000-000099480000}"/>
    <cellStyle name="Normal 3 2 2 5 4 2 2" xfId="20798" xr:uid="{00000000-0005-0000-0000-00009A480000}"/>
    <cellStyle name="Normal 3 2 2 5 4 2 2 2" xfId="35911" xr:uid="{00000000-0005-0000-0000-00009B480000}"/>
    <cellStyle name="Normal 3 2 2 5 4 2 3" xfId="29143" xr:uid="{00000000-0005-0000-0000-00009C480000}"/>
    <cellStyle name="Normal 3 2 2 5 4 3" xfId="17414" xr:uid="{00000000-0005-0000-0000-00009D480000}"/>
    <cellStyle name="Normal 3 2 2 5 4 3 2" xfId="32527" xr:uid="{00000000-0005-0000-0000-00009E480000}"/>
    <cellStyle name="Normal 3 2 2 5 4 4" xfId="25759" xr:uid="{00000000-0005-0000-0000-00009F480000}"/>
    <cellStyle name="Normal 3 2 2 5 5" xfId="12299" xr:uid="{00000000-0005-0000-0000-0000A0480000}"/>
    <cellStyle name="Normal 3 2 2 5 5 2" xfId="19082" xr:uid="{00000000-0005-0000-0000-0000A1480000}"/>
    <cellStyle name="Normal 3 2 2 5 5 2 2" xfId="34195" xr:uid="{00000000-0005-0000-0000-0000A2480000}"/>
    <cellStyle name="Normal 3 2 2 5 5 3" xfId="27427" xr:uid="{00000000-0005-0000-0000-0000A3480000}"/>
    <cellStyle name="Normal 3 2 2 5 6" xfId="15687" xr:uid="{00000000-0005-0000-0000-0000A4480000}"/>
    <cellStyle name="Normal 3 2 2 5 6 2" xfId="30811" xr:uid="{00000000-0005-0000-0000-0000A5480000}"/>
    <cellStyle name="Normal 3 2 2 5 7" xfId="8889" xr:uid="{00000000-0005-0000-0000-0000A6480000}"/>
    <cellStyle name="Normal 3 2 2 5 7 2" xfId="24043" xr:uid="{00000000-0005-0000-0000-0000A7480000}"/>
    <cellStyle name="Normal 3 2 2 5 8" xfId="22490" xr:uid="{00000000-0005-0000-0000-0000A8480000}"/>
    <cellStyle name="Normal 3 2 2 5 9" xfId="7004" xr:uid="{00000000-0005-0000-0000-0000A9480000}"/>
    <cellStyle name="Normal 3 2 2 6" xfId="7214" xr:uid="{00000000-0005-0000-0000-0000AA480000}"/>
    <cellStyle name="Normal 3 2 2 6 2" xfId="9935" xr:uid="{00000000-0005-0000-0000-0000AB480000}"/>
    <cellStyle name="Normal 3 2 2 6 2 2" xfId="11671" xr:uid="{00000000-0005-0000-0000-0000AC480000}"/>
    <cellStyle name="Normal 3 2 2 6 2 2 2" xfId="15056" xr:uid="{00000000-0005-0000-0000-0000AD480000}"/>
    <cellStyle name="Normal 3 2 2 6 2 2 2 2" xfId="21840" xr:uid="{00000000-0005-0000-0000-0000AE480000}"/>
    <cellStyle name="Normal 3 2 2 6 2 2 2 2 2" xfId="36953" xr:uid="{00000000-0005-0000-0000-0000AF480000}"/>
    <cellStyle name="Normal 3 2 2 6 2 2 2 3" xfId="30185" xr:uid="{00000000-0005-0000-0000-0000B0480000}"/>
    <cellStyle name="Normal 3 2 2 6 2 2 3" xfId="18456" xr:uid="{00000000-0005-0000-0000-0000B1480000}"/>
    <cellStyle name="Normal 3 2 2 6 2 2 3 2" xfId="33569" xr:uid="{00000000-0005-0000-0000-0000B2480000}"/>
    <cellStyle name="Normal 3 2 2 6 2 2 4" xfId="26801" xr:uid="{00000000-0005-0000-0000-0000B3480000}"/>
    <cellStyle name="Normal 3 2 2 6 2 3" xfId="13343" xr:uid="{00000000-0005-0000-0000-0000B4480000}"/>
    <cellStyle name="Normal 3 2 2 6 2 3 2" xfId="20127" xr:uid="{00000000-0005-0000-0000-0000B5480000}"/>
    <cellStyle name="Normal 3 2 2 6 2 3 2 2" xfId="35240" xr:uid="{00000000-0005-0000-0000-0000B6480000}"/>
    <cellStyle name="Normal 3 2 2 6 2 3 3" xfId="28472" xr:uid="{00000000-0005-0000-0000-0000B7480000}"/>
    <cellStyle name="Normal 3 2 2 6 2 4" xfId="16730" xr:uid="{00000000-0005-0000-0000-0000B8480000}"/>
    <cellStyle name="Normal 3 2 2 6 2 4 2" xfId="31853" xr:uid="{00000000-0005-0000-0000-0000B9480000}"/>
    <cellStyle name="Normal 3 2 2 6 2 5" xfId="25088" xr:uid="{00000000-0005-0000-0000-0000BA480000}"/>
    <cellStyle name="Normal 3 2 2 6 3" xfId="10838" xr:uid="{00000000-0005-0000-0000-0000BB480000}"/>
    <cellStyle name="Normal 3 2 2 6 3 2" xfId="14222" xr:uid="{00000000-0005-0000-0000-0000BC480000}"/>
    <cellStyle name="Normal 3 2 2 6 3 2 2" xfId="21006" xr:uid="{00000000-0005-0000-0000-0000BD480000}"/>
    <cellStyle name="Normal 3 2 2 6 3 2 2 2" xfId="36119" xr:uid="{00000000-0005-0000-0000-0000BE480000}"/>
    <cellStyle name="Normal 3 2 2 6 3 2 3" xfId="29351" xr:uid="{00000000-0005-0000-0000-0000BF480000}"/>
    <cellStyle name="Normal 3 2 2 6 3 3" xfId="17622" xr:uid="{00000000-0005-0000-0000-0000C0480000}"/>
    <cellStyle name="Normal 3 2 2 6 3 3 2" xfId="32735" xr:uid="{00000000-0005-0000-0000-0000C1480000}"/>
    <cellStyle name="Normal 3 2 2 6 3 4" xfId="25967" xr:uid="{00000000-0005-0000-0000-0000C2480000}"/>
    <cellStyle name="Normal 3 2 2 6 4" xfId="12507" xr:uid="{00000000-0005-0000-0000-0000C3480000}"/>
    <cellStyle name="Normal 3 2 2 6 4 2" xfId="19290" xr:uid="{00000000-0005-0000-0000-0000C4480000}"/>
    <cellStyle name="Normal 3 2 2 6 4 2 2" xfId="34403" xr:uid="{00000000-0005-0000-0000-0000C5480000}"/>
    <cellStyle name="Normal 3 2 2 6 4 3" xfId="27635" xr:uid="{00000000-0005-0000-0000-0000C6480000}"/>
    <cellStyle name="Normal 3 2 2 6 5" xfId="15895" xr:uid="{00000000-0005-0000-0000-0000C7480000}"/>
    <cellStyle name="Normal 3 2 2 6 5 2" xfId="31019" xr:uid="{00000000-0005-0000-0000-0000C8480000}"/>
    <cellStyle name="Normal 3 2 2 6 6" xfId="9097" xr:uid="{00000000-0005-0000-0000-0000C9480000}"/>
    <cellStyle name="Normal 3 2 2 6 6 2" xfId="24251" xr:uid="{00000000-0005-0000-0000-0000CA480000}"/>
    <cellStyle name="Normal 3 2 2 6 7" xfId="22698" xr:uid="{00000000-0005-0000-0000-0000CB480000}"/>
    <cellStyle name="Normal 3 2 2 7" xfId="6796" xr:uid="{00000000-0005-0000-0000-0000CC480000}"/>
    <cellStyle name="Normal 3 2 2 7 2" xfId="10419" xr:uid="{00000000-0005-0000-0000-0000CD480000}"/>
    <cellStyle name="Normal 3 2 2 7 2 2" xfId="13806" xr:uid="{00000000-0005-0000-0000-0000CE480000}"/>
    <cellStyle name="Normal 3 2 2 7 2 2 2" xfId="20590" xr:uid="{00000000-0005-0000-0000-0000CF480000}"/>
    <cellStyle name="Normal 3 2 2 7 2 2 2 2" xfId="35703" xr:uid="{00000000-0005-0000-0000-0000D0480000}"/>
    <cellStyle name="Normal 3 2 2 7 2 2 3" xfId="28935" xr:uid="{00000000-0005-0000-0000-0000D1480000}"/>
    <cellStyle name="Normal 3 2 2 7 2 3" xfId="17206" xr:uid="{00000000-0005-0000-0000-0000D2480000}"/>
    <cellStyle name="Normal 3 2 2 7 2 3 2" xfId="32319" xr:uid="{00000000-0005-0000-0000-0000D3480000}"/>
    <cellStyle name="Normal 3 2 2 7 2 4" xfId="25551" xr:uid="{00000000-0005-0000-0000-0000D4480000}"/>
    <cellStyle name="Normal 3 2 2 7 3" xfId="12927" xr:uid="{00000000-0005-0000-0000-0000D5480000}"/>
    <cellStyle name="Normal 3 2 2 7 3 2" xfId="19711" xr:uid="{00000000-0005-0000-0000-0000D6480000}"/>
    <cellStyle name="Normal 3 2 2 7 3 2 2" xfId="34824" xr:uid="{00000000-0005-0000-0000-0000D7480000}"/>
    <cellStyle name="Normal 3 2 2 7 3 3" xfId="28056" xr:uid="{00000000-0005-0000-0000-0000D8480000}"/>
    <cellStyle name="Normal 3 2 2 7 4" xfId="16313" xr:uid="{00000000-0005-0000-0000-0000D9480000}"/>
    <cellStyle name="Normal 3 2 2 7 4 2" xfId="31437" xr:uid="{00000000-0005-0000-0000-0000DA480000}"/>
    <cellStyle name="Normal 3 2 2 7 5" xfId="9519" xr:uid="{00000000-0005-0000-0000-0000DB480000}"/>
    <cellStyle name="Normal 3 2 2 7 5 2" xfId="24672" xr:uid="{00000000-0005-0000-0000-0000DC480000}"/>
    <cellStyle name="Normal 3 2 2 7 6" xfId="22282" xr:uid="{00000000-0005-0000-0000-0000DD480000}"/>
    <cellStyle name="Normal 3 2 2 8" xfId="7744" xr:uid="{00000000-0005-0000-0000-0000DE480000}"/>
    <cellStyle name="Normal 3 2 2 8 2" xfId="13782" xr:uid="{00000000-0005-0000-0000-0000DF480000}"/>
    <cellStyle name="Normal 3 2 2 8 2 2" xfId="20566" xr:uid="{00000000-0005-0000-0000-0000E0480000}"/>
    <cellStyle name="Normal 3 2 2 8 2 2 2" xfId="35679" xr:uid="{00000000-0005-0000-0000-0000E1480000}"/>
    <cellStyle name="Normal 3 2 2 8 2 3" xfId="28911" xr:uid="{00000000-0005-0000-0000-0000E2480000}"/>
    <cellStyle name="Normal 3 2 2 8 3" xfId="17185" xr:uid="{00000000-0005-0000-0000-0000E3480000}"/>
    <cellStyle name="Normal 3 2 2 8 3 2" xfId="32298" xr:uid="{00000000-0005-0000-0000-0000E4480000}"/>
    <cellStyle name="Normal 3 2 2 8 4" xfId="10395" xr:uid="{00000000-0005-0000-0000-0000E5480000}"/>
    <cellStyle name="Normal 3 2 2 8 4 2" xfId="25527" xr:uid="{00000000-0005-0000-0000-0000E6480000}"/>
    <cellStyle name="Normal 3 2 2 9" xfId="11250" xr:uid="{00000000-0005-0000-0000-0000E7480000}"/>
    <cellStyle name="Normal 3 2 2 9 2" xfId="14635" xr:uid="{00000000-0005-0000-0000-0000E8480000}"/>
    <cellStyle name="Normal 3 2 2 9 2 2" xfId="21419" xr:uid="{00000000-0005-0000-0000-0000E9480000}"/>
    <cellStyle name="Normal 3 2 2 9 2 2 2" xfId="36532" xr:uid="{00000000-0005-0000-0000-0000EA480000}"/>
    <cellStyle name="Normal 3 2 2 9 2 3" xfId="29764" xr:uid="{00000000-0005-0000-0000-0000EB480000}"/>
    <cellStyle name="Normal 3 2 2 9 3" xfId="18035" xr:uid="{00000000-0005-0000-0000-0000EC480000}"/>
    <cellStyle name="Normal 3 2 2 9 3 2" xfId="33148" xr:uid="{00000000-0005-0000-0000-0000ED480000}"/>
    <cellStyle name="Normal 3 2 2 9 4" xfId="26380" xr:uid="{00000000-0005-0000-0000-0000EE480000}"/>
    <cellStyle name="Normal 3 2 3" xfId="711" xr:uid="{00000000-0005-0000-0000-0000EF480000}"/>
    <cellStyle name="Normal 3 2 3 10" xfId="8694" xr:uid="{00000000-0005-0000-0000-0000F0480000}"/>
    <cellStyle name="Normal 3 2 3 10 2" xfId="23849" xr:uid="{00000000-0005-0000-0000-0000F1480000}"/>
    <cellStyle name="Normal 3 2 3 11" xfId="22296" xr:uid="{00000000-0005-0000-0000-0000F2480000}"/>
    <cellStyle name="Normal 3 2 3 12" xfId="6808" xr:uid="{00000000-0005-0000-0000-0000F3480000}"/>
    <cellStyle name="Normal 3 2 3 13" xfId="6138" xr:uid="{00000000-0005-0000-0000-0000F4480000}"/>
    <cellStyle name="Normal 3 2 3 14" xfId="5073" xr:uid="{00000000-0005-0000-0000-0000F5480000}"/>
    <cellStyle name="Normal 3 2 3 15" xfId="4495" xr:uid="{00000000-0005-0000-0000-0000F6480000}"/>
    <cellStyle name="Normal 3 2 3 2" xfId="2744" xr:uid="{00000000-0005-0000-0000-0000F7480000}"/>
    <cellStyle name="Normal 3 2 3 2 10" xfId="22344" xr:uid="{00000000-0005-0000-0000-0000F8480000}"/>
    <cellStyle name="Normal 3 2 3 2 11" xfId="6855" xr:uid="{00000000-0005-0000-0000-0000F9480000}"/>
    <cellStyle name="Normal 3 2 3 2 2" xfId="6958" xr:uid="{00000000-0005-0000-0000-0000FA480000}"/>
    <cellStyle name="Normal 3 2 3 2 2 2" xfId="7168" xr:uid="{00000000-0005-0000-0000-0000FB480000}"/>
    <cellStyle name="Normal 3 2 3 2 2 2 2" xfId="7585" xr:uid="{00000000-0005-0000-0000-0000FC480000}"/>
    <cellStyle name="Normal 3 2 3 2 2 2 2 2" xfId="10307" xr:uid="{00000000-0005-0000-0000-0000FD480000}"/>
    <cellStyle name="Normal 3 2 3 2 2 2 2 2 2" xfId="12044" xr:uid="{00000000-0005-0000-0000-0000FE480000}"/>
    <cellStyle name="Normal 3 2 3 2 2 2 2 2 2 2" xfId="15429" xr:uid="{00000000-0005-0000-0000-0000FF480000}"/>
    <cellStyle name="Normal 3 2 3 2 2 2 2 2 2 2 2" xfId="22213" xr:uid="{00000000-0005-0000-0000-000000490000}"/>
    <cellStyle name="Normal 3 2 3 2 2 2 2 2 2 2 2 2" xfId="37326" xr:uid="{00000000-0005-0000-0000-000001490000}"/>
    <cellStyle name="Normal 3 2 3 2 2 2 2 2 2 2 3" xfId="30558" xr:uid="{00000000-0005-0000-0000-000002490000}"/>
    <cellStyle name="Normal 3 2 3 2 2 2 2 2 2 3" xfId="18829" xr:uid="{00000000-0005-0000-0000-000003490000}"/>
    <cellStyle name="Normal 3 2 3 2 2 2 2 2 2 3 2" xfId="33942" xr:uid="{00000000-0005-0000-0000-000004490000}"/>
    <cellStyle name="Normal 3 2 3 2 2 2 2 2 2 4" xfId="27174" xr:uid="{00000000-0005-0000-0000-000005490000}"/>
    <cellStyle name="Normal 3 2 3 2 2 2 2 2 3" xfId="13716" xr:uid="{00000000-0005-0000-0000-000006490000}"/>
    <cellStyle name="Normal 3 2 3 2 2 2 2 2 3 2" xfId="20500" xr:uid="{00000000-0005-0000-0000-000007490000}"/>
    <cellStyle name="Normal 3 2 3 2 2 2 2 2 3 2 2" xfId="35613" xr:uid="{00000000-0005-0000-0000-000008490000}"/>
    <cellStyle name="Normal 3 2 3 2 2 2 2 2 3 3" xfId="28845" xr:uid="{00000000-0005-0000-0000-000009490000}"/>
    <cellStyle name="Normal 3 2 3 2 2 2 2 2 4" xfId="17103" xr:uid="{00000000-0005-0000-0000-00000A490000}"/>
    <cellStyle name="Normal 3 2 3 2 2 2 2 2 4 2" xfId="32226" xr:uid="{00000000-0005-0000-0000-00000B490000}"/>
    <cellStyle name="Normal 3 2 3 2 2 2 2 2 5" xfId="25461" xr:uid="{00000000-0005-0000-0000-00000C490000}"/>
    <cellStyle name="Normal 3 2 3 2 2 2 2 3" xfId="11210" xr:uid="{00000000-0005-0000-0000-00000D490000}"/>
    <cellStyle name="Normal 3 2 3 2 2 2 2 3 2" xfId="14595" xr:uid="{00000000-0005-0000-0000-00000E490000}"/>
    <cellStyle name="Normal 3 2 3 2 2 2 2 3 2 2" xfId="21379" xr:uid="{00000000-0005-0000-0000-00000F490000}"/>
    <cellStyle name="Normal 3 2 3 2 2 2 2 3 2 2 2" xfId="36492" xr:uid="{00000000-0005-0000-0000-000010490000}"/>
    <cellStyle name="Normal 3 2 3 2 2 2 2 3 2 3" xfId="29724" xr:uid="{00000000-0005-0000-0000-000011490000}"/>
    <cellStyle name="Normal 3 2 3 2 2 2 2 3 3" xfId="17995" xr:uid="{00000000-0005-0000-0000-000012490000}"/>
    <cellStyle name="Normal 3 2 3 2 2 2 2 3 3 2" xfId="33108" xr:uid="{00000000-0005-0000-0000-000013490000}"/>
    <cellStyle name="Normal 3 2 3 2 2 2 2 3 4" xfId="26340" xr:uid="{00000000-0005-0000-0000-000014490000}"/>
    <cellStyle name="Normal 3 2 3 2 2 2 2 4" xfId="12880" xr:uid="{00000000-0005-0000-0000-000015490000}"/>
    <cellStyle name="Normal 3 2 3 2 2 2 2 4 2" xfId="19663" xr:uid="{00000000-0005-0000-0000-000016490000}"/>
    <cellStyle name="Normal 3 2 3 2 2 2 2 4 2 2" xfId="34776" xr:uid="{00000000-0005-0000-0000-000017490000}"/>
    <cellStyle name="Normal 3 2 3 2 2 2 2 4 3" xfId="28008" xr:uid="{00000000-0005-0000-0000-000018490000}"/>
    <cellStyle name="Normal 3 2 3 2 2 2 2 5" xfId="16268" xr:uid="{00000000-0005-0000-0000-000019490000}"/>
    <cellStyle name="Normal 3 2 3 2 2 2 2 5 2" xfId="31392" xr:uid="{00000000-0005-0000-0000-00001A490000}"/>
    <cellStyle name="Normal 3 2 3 2 2 2 2 6" xfId="9470" xr:uid="{00000000-0005-0000-0000-00001B490000}"/>
    <cellStyle name="Normal 3 2 3 2 2 2 2 6 2" xfId="24624" xr:uid="{00000000-0005-0000-0000-00001C490000}"/>
    <cellStyle name="Normal 3 2 3 2 2 2 2 7" xfId="23071" xr:uid="{00000000-0005-0000-0000-00001D490000}"/>
    <cellStyle name="Normal 3 2 3 2 2 2 3" xfId="9892" xr:uid="{00000000-0005-0000-0000-00001E490000}"/>
    <cellStyle name="Normal 3 2 3 2 2 2 3 2" xfId="11628" xr:uid="{00000000-0005-0000-0000-00001F490000}"/>
    <cellStyle name="Normal 3 2 3 2 2 2 3 2 2" xfId="15013" xr:uid="{00000000-0005-0000-0000-000020490000}"/>
    <cellStyle name="Normal 3 2 3 2 2 2 3 2 2 2" xfId="21797" xr:uid="{00000000-0005-0000-0000-000021490000}"/>
    <cellStyle name="Normal 3 2 3 2 2 2 3 2 2 2 2" xfId="36910" xr:uid="{00000000-0005-0000-0000-000022490000}"/>
    <cellStyle name="Normal 3 2 3 2 2 2 3 2 2 3" xfId="30142" xr:uid="{00000000-0005-0000-0000-000023490000}"/>
    <cellStyle name="Normal 3 2 3 2 2 2 3 2 3" xfId="18413" xr:uid="{00000000-0005-0000-0000-000024490000}"/>
    <cellStyle name="Normal 3 2 3 2 2 2 3 2 3 2" xfId="33526" xr:uid="{00000000-0005-0000-0000-000025490000}"/>
    <cellStyle name="Normal 3 2 3 2 2 2 3 2 4" xfId="26758" xr:uid="{00000000-0005-0000-0000-000026490000}"/>
    <cellStyle name="Normal 3 2 3 2 2 2 3 3" xfId="13300" xr:uid="{00000000-0005-0000-0000-000027490000}"/>
    <cellStyle name="Normal 3 2 3 2 2 2 3 3 2" xfId="20084" xr:uid="{00000000-0005-0000-0000-000028490000}"/>
    <cellStyle name="Normal 3 2 3 2 2 2 3 3 2 2" xfId="35197" xr:uid="{00000000-0005-0000-0000-000029490000}"/>
    <cellStyle name="Normal 3 2 3 2 2 2 3 3 3" xfId="28429" xr:uid="{00000000-0005-0000-0000-00002A490000}"/>
    <cellStyle name="Normal 3 2 3 2 2 2 3 4" xfId="16686" xr:uid="{00000000-0005-0000-0000-00002B490000}"/>
    <cellStyle name="Normal 3 2 3 2 2 2 3 4 2" xfId="31810" xr:uid="{00000000-0005-0000-0000-00002C490000}"/>
    <cellStyle name="Normal 3 2 3 2 2 2 3 5" xfId="25045" xr:uid="{00000000-0005-0000-0000-00002D490000}"/>
    <cellStyle name="Normal 3 2 3 2 2 2 4" xfId="10795" xr:uid="{00000000-0005-0000-0000-00002E490000}"/>
    <cellStyle name="Normal 3 2 3 2 2 2 4 2" xfId="14179" xr:uid="{00000000-0005-0000-0000-00002F490000}"/>
    <cellStyle name="Normal 3 2 3 2 2 2 4 2 2" xfId="20963" xr:uid="{00000000-0005-0000-0000-000030490000}"/>
    <cellStyle name="Normal 3 2 3 2 2 2 4 2 2 2" xfId="36076" xr:uid="{00000000-0005-0000-0000-000031490000}"/>
    <cellStyle name="Normal 3 2 3 2 2 2 4 2 3" xfId="29308" xr:uid="{00000000-0005-0000-0000-000032490000}"/>
    <cellStyle name="Normal 3 2 3 2 2 2 4 3" xfId="17579" xr:uid="{00000000-0005-0000-0000-000033490000}"/>
    <cellStyle name="Normal 3 2 3 2 2 2 4 3 2" xfId="32692" xr:uid="{00000000-0005-0000-0000-000034490000}"/>
    <cellStyle name="Normal 3 2 3 2 2 2 4 4" xfId="25924" xr:uid="{00000000-0005-0000-0000-000035490000}"/>
    <cellStyle name="Normal 3 2 3 2 2 2 5" xfId="12464" xr:uid="{00000000-0005-0000-0000-000036490000}"/>
    <cellStyle name="Normal 3 2 3 2 2 2 5 2" xfId="19247" xr:uid="{00000000-0005-0000-0000-000037490000}"/>
    <cellStyle name="Normal 3 2 3 2 2 2 5 2 2" xfId="34360" xr:uid="{00000000-0005-0000-0000-000038490000}"/>
    <cellStyle name="Normal 3 2 3 2 2 2 5 3" xfId="27592" xr:uid="{00000000-0005-0000-0000-000039490000}"/>
    <cellStyle name="Normal 3 2 3 2 2 2 6" xfId="15852" xr:uid="{00000000-0005-0000-0000-00003A490000}"/>
    <cellStyle name="Normal 3 2 3 2 2 2 6 2" xfId="30976" xr:uid="{00000000-0005-0000-0000-00003B490000}"/>
    <cellStyle name="Normal 3 2 3 2 2 2 7" xfId="9054" xr:uid="{00000000-0005-0000-0000-00003C490000}"/>
    <cellStyle name="Normal 3 2 3 2 2 2 7 2" xfId="24208" xr:uid="{00000000-0005-0000-0000-00003D490000}"/>
    <cellStyle name="Normal 3 2 3 2 2 2 8" xfId="22655" xr:uid="{00000000-0005-0000-0000-00003E490000}"/>
    <cellStyle name="Normal 3 2 3 2 2 3" xfId="7377" xr:uid="{00000000-0005-0000-0000-00003F490000}"/>
    <cellStyle name="Normal 3 2 3 2 2 3 2" xfId="10099" xr:uid="{00000000-0005-0000-0000-000040490000}"/>
    <cellStyle name="Normal 3 2 3 2 2 3 2 2" xfId="11836" xr:uid="{00000000-0005-0000-0000-000041490000}"/>
    <cellStyle name="Normal 3 2 3 2 2 3 2 2 2" xfId="15221" xr:uid="{00000000-0005-0000-0000-000042490000}"/>
    <cellStyle name="Normal 3 2 3 2 2 3 2 2 2 2" xfId="22005" xr:uid="{00000000-0005-0000-0000-000043490000}"/>
    <cellStyle name="Normal 3 2 3 2 2 3 2 2 2 2 2" xfId="37118" xr:uid="{00000000-0005-0000-0000-000044490000}"/>
    <cellStyle name="Normal 3 2 3 2 2 3 2 2 2 3" xfId="30350" xr:uid="{00000000-0005-0000-0000-000045490000}"/>
    <cellStyle name="Normal 3 2 3 2 2 3 2 2 3" xfId="18621" xr:uid="{00000000-0005-0000-0000-000046490000}"/>
    <cellStyle name="Normal 3 2 3 2 2 3 2 2 3 2" xfId="33734" xr:uid="{00000000-0005-0000-0000-000047490000}"/>
    <cellStyle name="Normal 3 2 3 2 2 3 2 2 4" xfId="26966" xr:uid="{00000000-0005-0000-0000-000048490000}"/>
    <cellStyle name="Normal 3 2 3 2 2 3 2 3" xfId="13508" xr:uid="{00000000-0005-0000-0000-000049490000}"/>
    <cellStyle name="Normal 3 2 3 2 2 3 2 3 2" xfId="20292" xr:uid="{00000000-0005-0000-0000-00004A490000}"/>
    <cellStyle name="Normal 3 2 3 2 2 3 2 3 2 2" xfId="35405" xr:uid="{00000000-0005-0000-0000-00004B490000}"/>
    <cellStyle name="Normal 3 2 3 2 2 3 2 3 3" xfId="28637" xr:uid="{00000000-0005-0000-0000-00004C490000}"/>
    <cellStyle name="Normal 3 2 3 2 2 3 2 4" xfId="16895" xr:uid="{00000000-0005-0000-0000-00004D490000}"/>
    <cellStyle name="Normal 3 2 3 2 2 3 2 4 2" xfId="32018" xr:uid="{00000000-0005-0000-0000-00004E490000}"/>
    <cellStyle name="Normal 3 2 3 2 2 3 2 5" xfId="25253" xr:uid="{00000000-0005-0000-0000-00004F490000}"/>
    <cellStyle name="Normal 3 2 3 2 2 3 3" xfId="11002" xr:uid="{00000000-0005-0000-0000-000050490000}"/>
    <cellStyle name="Normal 3 2 3 2 2 3 3 2" xfId="14387" xr:uid="{00000000-0005-0000-0000-000051490000}"/>
    <cellStyle name="Normal 3 2 3 2 2 3 3 2 2" xfId="21171" xr:uid="{00000000-0005-0000-0000-000052490000}"/>
    <cellStyle name="Normal 3 2 3 2 2 3 3 2 2 2" xfId="36284" xr:uid="{00000000-0005-0000-0000-000053490000}"/>
    <cellStyle name="Normal 3 2 3 2 2 3 3 2 3" xfId="29516" xr:uid="{00000000-0005-0000-0000-000054490000}"/>
    <cellStyle name="Normal 3 2 3 2 2 3 3 3" xfId="17787" xr:uid="{00000000-0005-0000-0000-000055490000}"/>
    <cellStyle name="Normal 3 2 3 2 2 3 3 3 2" xfId="32900" xr:uid="{00000000-0005-0000-0000-000056490000}"/>
    <cellStyle name="Normal 3 2 3 2 2 3 3 4" xfId="26132" xr:uid="{00000000-0005-0000-0000-000057490000}"/>
    <cellStyle name="Normal 3 2 3 2 2 3 4" xfId="12672" xr:uid="{00000000-0005-0000-0000-000058490000}"/>
    <cellStyle name="Normal 3 2 3 2 2 3 4 2" xfId="19455" xr:uid="{00000000-0005-0000-0000-000059490000}"/>
    <cellStyle name="Normal 3 2 3 2 2 3 4 2 2" xfId="34568" xr:uid="{00000000-0005-0000-0000-00005A490000}"/>
    <cellStyle name="Normal 3 2 3 2 2 3 4 3" xfId="27800" xr:uid="{00000000-0005-0000-0000-00005B490000}"/>
    <cellStyle name="Normal 3 2 3 2 2 3 5" xfId="16060" xr:uid="{00000000-0005-0000-0000-00005C490000}"/>
    <cellStyle name="Normal 3 2 3 2 2 3 5 2" xfId="31184" xr:uid="{00000000-0005-0000-0000-00005D490000}"/>
    <cellStyle name="Normal 3 2 3 2 2 3 6" xfId="9262" xr:uid="{00000000-0005-0000-0000-00005E490000}"/>
    <cellStyle name="Normal 3 2 3 2 2 3 6 2" xfId="24416" xr:uid="{00000000-0005-0000-0000-00005F490000}"/>
    <cellStyle name="Normal 3 2 3 2 2 3 7" xfId="22863" xr:uid="{00000000-0005-0000-0000-000060490000}"/>
    <cellStyle name="Normal 3 2 3 2 2 4" xfId="9684" xr:uid="{00000000-0005-0000-0000-000061490000}"/>
    <cellStyle name="Normal 3 2 3 2 2 4 2" xfId="11420" xr:uid="{00000000-0005-0000-0000-000062490000}"/>
    <cellStyle name="Normal 3 2 3 2 2 4 2 2" xfId="14805" xr:uid="{00000000-0005-0000-0000-000063490000}"/>
    <cellStyle name="Normal 3 2 3 2 2 4 2 2 2" xfId="21589" xr:uid="{00000000-0005-0000-0000-000064490000}"/>
    <cellStyle name="Normal 3 2 3 2 2 4 2 2 2 2" xfId="36702" xr:uid="{00000000-0005-0000-0000-000065490000}"/>
    <cellStyle name="Normal 3 2 3 2 2 4 2 2 3" xfId="29934" xr:uid="{00000000-0005-0000-0000-000066490000}"/>
    <cellStyle name="Normal 3 2 3 2 2 4 2 3" xfId="18205" xr:uid="{00000000-0005-0000-0000-000067490000}"/>
    <cellStyle name="Normal 3 2 3 2 2 4 2 3 2" xfId="33318" xr:uid="{00000000-0005-0000-0000-000068490000}"/>
    <cellStyle name="Normal 3 2 3 2 2 4 2 4" xfId="26550" xr:uid="{00000000-0005-0000-0000-000069490000}"/>
    <cellStyle name="Normal 3 2 3 2 2 4 3" xfId="13092" xr:uid="{00000000-0005-0000-0000-00006A490000}"/>
    <cellStyle name="Normal 3 2 3 2 2 4 3 2" xfId="19876" xr:uid="{00000000-0005-0000-0000-00006B490000}"/>
    <cellStyle name="Normal 3 2 3 2 2 4 3 2 2" xfId="34989" xr:uid="{00000000-0005-0000-0000-00006C490000}"/>
    <cellStyle name="Normal 3 2 3 2 2 4 3 3" xfId="28221" xr:uid="{00000000-0005-0000-0000-00006D490000}"/>
    <cellStyle name="Normal 3 2 3 2 2 4 4" xfId="16478" xr:uid="{00000000-0005-0000-0000-00006E490000}"/>
    <cellStyle name="Normal 3 2 3 2 2 4 4 2" xfId="31602" xr:uid="{00000000-0005-0000-0000-00006F490000}"/>
    <cellStyle name="Normal 3 2 3 2 2 4 5" xfId="24837" xr:uid="{00000000-0005-0000-0000-000070490000}"/>
    <cellStyle name="Normal 3 2 3 2 2 5" xfId="10587" xr:uid="{00000000-0005-0000-0000-000071490000}"/>
    <cellStyle name="Normal 3 2 3 2 2 5 2" xfId="13971" xr:uid="{00000000-0005-0000-0000-000072490000}"/>
    <cellStyle name="Normal 3 2 3 2 2 5 2 2" xfId="20755" xr:uid="{00000000-0005-0000-0000-000073490000}"/>
    <cellStyle name="Normal 3 2 3 2 2 5 2 2 2" xfId="35868" xr:uid="{00000000-0005-0000-0000-000074490000}"/>
    <cellStyle name="Normal 3 2 3 2 2 5 2 3" xfId="29100" xr:uid="{00000000-0005-0000-0000-000075490000}"/>
    <cellStyle name="Normal 3 2 3 2 2 5 3" xfId="17371" xr:uid="{00000000-0005-0000-0000-000076490000}"/>
    <cellStyle name="Normal 3 2 3 2 2 5 3 2" xfId="32484" xr:uid="{00000000-0005-0000-0000-000077490000}"/>
    <cellStyle name="Normal 3 2 3 2 2 5 4" xfId="25716" xr:uid="{00000000-0005-0000-0000-000078490000}"/>
    <cellStyle name="Normal 3 2 3 2 2 6" xfId="12256" xr:uid="{00000000-0005-0000-0000-000079490000}"/>
    <cellStyle name="Normal 3 2 3 2 2 6 2" xfId="19039" xr:uid="{00000000-0005-0000-0000-00007A490000}"/>
    <cellStyle name="Normal 3 2 3 2 2 6 2 2" xfId="34152" xr:uid="{00000000-0005-0000-0000-00007B490000}"/>
    <cellStyle name="Normal 3 2 3 2 2 6 3" xfId="27384" xr:uid="{00000000-0005-0000-0000-00007C490000}"/>
    <cellStyle name="Normal 3 2 3 2 2 7" xfId="15644" xr:uid="{00000000-0005-0000-0000-00007D490000}"/>
    <cellStyle name="Normal 3 2 3 2 2 7 2" xfId="30768" xr:uid="{00000000-0005-0000-0000-00007E490000}"/>
    <cellStyle name="Normal 3 2 3 2 2 8" xfId="8845" xr:uid="{00000000-0005-0000-0000-00007F490000}"/>
    <cellStyle name="Normal 3 2 3 2 2 8 2" xfId="24000" xr:uid="{00000000-0005-0000-0000-000080490000}"/>
    <cellStyle name="Normal 3 2 3 2 2 9" xfId="22447" xr:uid="{00000000-0005-0000-0000-000081490000}"/>
    <cellStyle name="Normal 3 2 3 2 3" xfId="7065" xr:uid="{00000000-0005-0000-0000-000082490000}"/>
    <cellStyle name="Normal 3 2 3 2 3 2" xfId="7482" xr:uid="{00000000-0005-0000-0000-000083490000}"/>
    <cellStyle name="Normal 3 2 3 2 3 2 2" xfId="10204" xr:uid="{00000000-0005-0000-0000-000084490000}"/>
    <cellStyle name="Normal 3 2 3 2 3 2 2 2" xfId="11941" xr:uid="{00000000-0005-0000-0000-000085490000}"/>
    <cellStyle name="Normal 3 2 3 2 3 2 2 2 2" xfId="15326" xr:uid="{00000000-0005-0000-0000-000086490000}"/>
    <cellStyle name="Normal 3 2 3 2 3 2 2 2 2 2" xfId="22110" xr:uid="{00000000-0005-0000-0000-000087490000}"/>
    <cellStyle name="Normal 3 2 3 2 3 2 2 2 2 2 2" xfId="37223" xr:uid="{00000000-0005-0000-0000-000088490000}"/>
    <cellStyle name="Normal 3 2 3 2 3 2 2 2 2 3" xfId="30455" xr:uid="{00000000-0005-0000-0000-000089490000}"/>
    <cellStyle name="Normal 3 2 3 2 3 2 2 2 3" xfId="18726" xr:uid="{00000000-0005-0000-0000-00008A490000}"/>
    <cellStyle name="Normal 3 2 3 2 3 2 2 2 3 2" xfId="33839" xr:uid="{00000000-0005-0000-0000-00008B490000}"/>
    <cellStyle name="Normal 3 2 3 2 3 2 2 2 4" xfId="27071" xr:uid="{00000000-0005-0000-0000-00008C490000}"/>
    <cellStyle name="Normal 3 2 3 2 3 2 2 3" xfId="13613" xr:uid="{00000000-0005-0000-0000-00008D490000}"/>
    <cellStyle name="Normal 3 2 3 2 3 2 2 3 2" xfId="20397" xr:uid="{00000000-0005-0000-0000-00008E490000}"/>
    <cellStyle name="Normal 3 2 3 2 3 2 2 3 2 2" xfId="35510" xr:uid="{00000000-0005-0000-0000-00008F490000}"/>
    <cellStyle name="Normal 3 2 3 2 3 2 2 3 3" xfId="28742" xr:uid="{00000000-0005-0000-0000-000090490000}"/>
    <cellStyle name="Normal 3 2 3 2 3 2 2 4" xfId="17000" xr:uid="{00000000-0005-0000-0000-000091490000}"/>
    <cellStyle name="Normal 3 2 3 2 3 2 2 4 2" xfId="32123" xr:uid="{00000000-0005-0000-0000-000092490000}"/>
    <cellStyle name="Normal 3 2 3 2 3 2 2 5" xfId="25358" xr:uid="{00000000-0005-0000-0000-000093490000}"/>
    <cellStyle name="Normal 3 2 3 2 3 2 3" xfId="11107" xr:uid="{00000000-0005-0000-0000-000094490000}"/>
    <cellStyle name="Normal 3 2 3 2 3 2 3 2" xfId="14492" xr:uid="{00000000-0005-0000-0000-000095490000}"/>
    <cellStyle name="Normal 3 2 3 2 3 2 3 2 2" xfId="21276" xr:uid="{00000000-0005-0000-0000-000096490000}"/>
    <cellStyle name="Normal 3 2 3 2 3 2 3 2 2 2" xfId="36389" xr:uid="{00000000-0005-0000-0000-000097490000}"/>
    <cellStyle name="Normal 3 2 3 2 3 2 3 2 3" xfId="29621" xr:uid="{00000000-0005-0000-0000-000098490000}"/>
    <cellStyle name="Normal 3 2 3 2 3 2 3 3" xfId="17892" xr:uid="{00000000-0005-0000-0000-000099490000}"/>
    <cellStyle name="Normal 3 2 3 2 3 2 3 3 2" xfId="33005" xr:uid="{00000000-0005-0000-0000-00009A490000}"/>
    <cellStyle name="Normal 3 2 3 2 3 2 3 4" xfId="26237" xr:uid="{00000000-0005-0000-0000-00009B490000}"/>
    <cellStyle name="Normal 3 2 3 2 3 2 4" xfId="12777" xr:uid="{00000000-0005-0000-0000-00009C490000}"/>
    <cellStyle name="Normal 3 2 3 2 3 2 4 2" xfId="19560" xr:uid="{00000000-0005-0000-0000-00009D490000}"/>
    <cellStyle name="Normal 3 2 3 2 3 2 4 2 2" xfId="34673" xr:uid="{00000000-0005-0000-0000-00009E490000}"/>
    <cellStyle name="Normal 3 2 3 2 3 2 4 3" xfId="27905" xr:uid="{00000000-0005-0000-0000-00009F490000}"/>
    <cellStyle name="Normal 3 2 3 2 3 2 5" xfId="16165" xr:uid="{00000000-0005-0000-0000-0000A0490000}"/>
    <cellStyle name="Normal 3 2 3 2 3 2 5 2" xfId="31289" xr:uid="{00000000-0005-0000-0000-0000A1490000}"/>
    <cellStyle name="Normal 3 2 3 2 3 2 6" xfId="9367" xr:uid="{00000000-0005-0000-0000-0000A2490000}"/>
    <cellStyle name="Normal 3 2 3 2 3 2 6 2" xfId="24521" xr:uid="{00000000-0005-0000-0000-0000A3490000}"/>
    <cellStyle name="Normal 3 2 3 2 3 2 7" xfId="22968" xr:uid="{00000000-0005-0000-0000-0000A4490000}"/>
    <cellStyle name="Normal 3 2 3 2 3 3" xfId="9789" xr:uid="{00000000-0005-0000-0000-0000A5490000}"/>
    <cellStyle name="Normal 3 2 3 2 3 3 2" xfId="11525" xr:uid="{00000000-0005-0000-0000-0000A6490000}"/>
    <cellStyle name="Normal 3 2 3 2 3 3 2 2" xfId="14910" xr:uid="{00000000-0005-0000-0000-0000A7490000}"/>
    <cellStyle name="Normal 3 2 3 2 3 3 2 2 2" xfId="21694" xr:uid="{00000000-0005-0000-0000-0000A8490000}"/>
    <cellStyle name="Normal 3 2 3 2 3 3 2 2 2 2" xfId="36807" xr:uid="{00000000-0005-0000-0000-0000A9490000}"/>
    <cellStyle name="Normal 3 2 3 2 3 3 2 2 3" xfId="30039" xr:uid="{00000000-0005-0000-0000-0000AA490000}"/>
    <cellStyle name="Normal 3 2 3 2 3 3 2 3" xfId="18310" xr:uid="{00000000-0005-0000-0000-0000AB490000}"/>
    <cellStyle name="Normal 3 2 3 2 3 3 2 3 2" xfId="33423" xr:uid="{00000000-0005-0000-0000-0000AC490000}"/>
    <cellStyle name="Normal 3 2 3 2 3 3 2 4" xfId="26655" xr:uid="{00000000-0005-0000-0000-0000AD490000}"/>
    <cellStyle name="Normal 3 2 3 2 3 3 3" xfId="13197" xr:uid="{00000000-0005-0000-0000-0000AE490000}"/>
    <cellStyle name="Normal 3 2 3 2 3 3 3 2" xfId="19981" xr:uid="{00000000-0005-0000-0000-0000AF490000}"/>
    <cellStyle name="Normal 3 2 3 2 3 3 3 2 2" xfId="35094" xr:uid="{00000000-0005-0000-0000-0000B0490000}"/>
    <cellStyle name="Normal 3 2 3 2 3 3 3 3" xfId="28326" xr:uid="{00000000-0005-0000-0000-0000B1490000}"/>
    <cellStyle name="Normal 3 2 3 2 3 3 4" xfId="16583" xr:uid="{00000000-0005-0000-0000-0000B2490000}"/>
    <cellStyle name="Normal 3 2 3 2 3 3 4 2" xfId="31707" xr:uid="{00000000-0005-0000-0000-0000B3490000}"/>
    <cellStyle name="Normal 3 2 3 2 3 3 5" xfId="24942" xr:uid="{00000000-0005-0000-0000-0000B4490000}"/>
    <cellStyle name="Normal 3 2 3 2 3 4" xfId="10692" xr:uid="{00000000-0005-0000-0000-0000B5490000}"/>
    <cellStyle name="Normal 3 2 3 2 3 4 2" xfId="14076" xr:uid="{00000000-0005-0000-0000-0000B6490000}"/>
    <cellStyle name="Normal 3 2 3 2 3 4 2 2" xfId="20860" xr:uid="{00000000-0005-0000-0000-0000B7490000}"/>
    <cellStyle name="Normal 3 2 3 2 3 4 2 2 2" xfId="35973" xr:uid="{00000000-0005-0000-0000-0000B8490000}"/>
    <cellStyle name="Normal 3 2 3 2 3 4 2 3" xfId="29205" xr:uid="{00000000-0005-0000-0000-0000B9490000}"/>
    <cellStyle name="Normal 3 2 3 2 3 4 3" xfId="17476" xr:uid="{00000000-0005-0000-0000-0000BA490000}"/>
    <cellStyle name="Normal 3 2 3 2 3 4 3 2" xfId="32589" xr:uid="{00000000-0005-0000-0000-0000BB490000}"/>
    <cellStyle name="Normal 3 2 3 2 3 4 4" xfId="25821" xr:uid="{00000000-0005-0000-0000-0000BC490000}"/>
    <cellStyle name="Normal 3 2 3 2 3 5" xfId="12361" xr:uid="{00000000-0005-0000-0000-0000BD490000}"/>
    <cellStyle name="Normal 3 2 3 2 3 5 2" xfId="19144" xr:uid="{00000000-0005-0000-0000-0000BE490000}"/>
    <cellStyle name="Normal 3 2 3 2 3 5 2 2" xfId="34257" xr:uid="{00000000-0005-0000-0000-0000BF490000}"/>
    <cellStyle name="Normal 3 2 3 2 3 5 3" xfId="27489" xr:uid="{00000000-0005-0000-0000-0000C0490000}"/>
    <cellStyle name="Normal 3 2 3 2 3 6" xfId="15749" xr:uid="{00000000-0005-0000-0000-0000C1490000}"/>
    <cellStyle name="Normal 3 2 3 2 3 6 2" xfId="30873" xr:uid="{00000000-0005-0000-0000-0000C2490000}"/>
    <cellStyle name="Normal 3 2 3 2 3 7" xfId="8951" xr:uid="{00000000-0005-0000-0000-0000C3490000}"/>
    <cellStyle name="Normal 3 2 3 2 3 7 2" xfId="24105" xr:uid="{00000000-0005-0000-0000-0000C4490000}"/>
    <cellStyle name="Normal 3 2 3 2 3 8" xfId="22552" xr:uid="{00000000-0005-0000-0000-0000C5490000}"/>
    <cellStyle name="Normal 3 2 3 2 4" xfId="7276" xr:uid="{00000000-0005-0000-0000-0000C6490000}"/>
    <cellStyle name="Normal 3 2 3 2 4 2" xfId="9997" xr:uid="{00000000-0005-0000-0000-0000C7490000}"/>
    <cellStyle name="Normal 3 2 3 2 4 2 2" xfId="11733" xr:uid="{00000000-0005-0000-0000-0000C8490000}"/>
    <cellStyle name="Normal 3 2 3 2 4 2 2 2" xfId="15118" xr:uid="{00000000-0005-0000-0000-0000C9490000}"/>
    <cellStyle name="Normal 3 2 3 2 4 2 2 2 2" xfId="21902" xr:uid="{00000000-0005-0000-0000-0000CA490000}"/>
    <cellStyle name="Normal 3 2 3 2 4 2 2 2 2 2" xfId="37015" xr:uid="{00000000-0005-0000-0000-0000CB490000}"/>
    <cellStyle name="Normal 3 2 3 2 4 2 2 2 3" xfId="30247" xr:uid="{00000000-0005-0000-0000-0000CC490000}"/>
    <cellStyle name="Normal 3 2 3 2 4 2 2 3" xfId="18518" xr:uid="{00000000-0005-0000-0000-0000CD490000}"/>
    <cellStyle name="Normal 3 2 3 2 4 2 2 3 2" xfId="33631" xr:uid="{00000000-0005-0000-0000-0000CE490000}"/>
    <cellStyle name="Normal 3 2 3 2 4 2 2 4" xfId="26863" xr:uid="{00000000-0005-0000-0000-0000CF490000}"/>
    <cellStyle name="Normal 3 2 3 2 4 2 3" xfId="13405" xr:uid="{00000000-0005-0000-0000-0000D0490000}"/>
    <cellStyle name="Normal 3 2 3 2 4 2 3 2" xfId="20189" xr:uid="{00000000-0005-0000-0000-0000D1490000}"/>
    <cellStyle name="Normal 3 2 3 2 4 2 3 2 2" xfId="35302" xr:uid="{00000000-0005-0000-0000-0000D2490000}"/>
    <cellStyle name="Normal 3 2 3 2 4 2 3 3" xfId="28534" xr:uid="{00000000-0005-0000-0000-0000D3490000}"/>
    <cellStyle name="Normal 3 2 3 2 4 2 4" xfId="16792" xr:uid="{00000000-0005-0000-0000-0000D4490000}"/>
    <cellStyle name="Normal 3 2 3 2 4 2 4 2" xfId="31915" xr:uid="{00000000-0005-0000-0000-0000D5490000}"/>
    <cellStyle name="Normal 3 2 3 2 4 2 5" xfId="25150" xr:uid="{00000000-0005-0000-0000-0000D6490000}"/>
    <cellStyle name="Normal 3 2 3 2 4 3" xfId="10900" xr:uid="{00000000-0005-0000-0000-0000D7490000}"/>
    <cellStyle name="Normal 3 2 3 2 4 3 2" xfId="14284" xr:uid="{00000000-0005-0000-0000-0000D8490000}"/>
    <cellStyle name="Normal 3 2 3 2 4 3 2 2" xfId="21068" xr:uid="{00000000-0005-0000-0000-0000D9490000}"/>
    <cellStyle name="Normal 3 2 3 2 4 3 2 2 2" xfId="36181" xr:uid="{00000000-0005-0000-0000-0000DA490000}"/>
    <cellStyle name="Normal 3 2 3 2 4 3 2 3" xfId="29413" xr:uid="{00000000-0005-0000-0000-0000DB490000}"/>
    <cellStyle name="Normal 3 2 3 2 4 3 3" xfId="17684" xr:uid="{00000000-0005-0000-0000-0000DC490000}"/>
    <cellStyle name="Normal 3 2 3 2 4 3 3 2" xfId="32797" xr:uid="{00000000-0005-0000-0000-0000DD490000}"/>
    <cellStyle name="Normal 3 2 3 2 4 3 4" xfId="26029" xr:uid="{00000000-0005-0000-0000-0000DE490000}"/>
    <cellStyle name="Normal 3 2 3 2 4 4" xfId="12569" xr:uid="{00000000-0005-0000-0000-0000DF490000}"/>
    <cellStyle name="Normal 3 2 3 2 4 4 2" xfId="19352" xr:uid="{00000000-0005-0000-0000-0000E0490000}"/>
    <cellStyle name="Normal 3 2 3 2 4 4 2 2" xfId="34465" xr:uid="{00000000-0005-0000-0000-0000E1490000}"/>
    <cellStyle name="Normal 3 2 3 2 4 4 3" xfId="27697" xr:uid="{00000000-0005-0000-0000-0000E2490000}"/>
    <cellStyle name="Normal 3 2 3 2 4 5" xfId="15957" xr:uid="{00000000-0005-0000-0000-0000E3490000}"/>
    <cellStyle name="Normal 3 2 3 2 4 5 2" xfId="31081" xr:uid="{00000000-0005-0000-0000-0000E4490000}"/>
    <cellStyle name="Normal 3 2 3 2 4 6" xfId="9159" xr:uid="{00000000-0005-0000-0000-0000E5490000}"/>
    <cellStyle name="Normal 3 2 3 2 4 6 2" xfId="24313" xr:uid="{00000000-0005-0000-0000-0000E6490000}"/>
    <cellStyle name="Normal 3 2 3 2 4 7" xfId="22760" xr:uid="{00000000-0005-0000-0000-0000E7490000}"/>
    <cellStyle name="Normal 3 2 3 2 5" xfId="9581" xr:uid="{00000000-0005-0000-0000-0000E8490000}"/>
    <cellStyle name="Normal 3 2 3 2 5 2" xfId="11317" xr:uid="{00000000-0005-0000-0000-0000E9490000}"/>
    <cellStyle name="Normal 3 2 3 2 5 2 2" xfId="14702" xr:uid="{00000000-0005-0000-0000-0000EA490000}"/>
    <cellStyle name="Normal 3 2 3 2 5 2 2 2" xfId="21486" xr:uid="{00000000-0005-0000-0000-0000EB490000}"/>
    <cellStyle name="Normal 3 2 3 2 5 2 2 2 2" xfId="36599" xr:uid="{00000000-0005-0000-0000-0000EC490000}"/>
    <cellStyle name="Normal 3 2 3 2 5 2 2 3" xfId="29831" xr:uid="{00000000-0005-0000-0000-0000ED490000}"/>
    <cellStyle name="Normal 3 2 3 2 5 2 3" xfId="18102" xr:uid="{00000000-0005-0000-0000-0000EE490000}"/>
    <cellStyle name="Normal 3 2 3 2 5 2 3 2" xfId="33215" xr:uid="{00000000-0005-0000-0000-0000EF490000}"/>
    <cellStyle name="Normal 3 2 3 2 5 2 4" xfId="26447" xr:uid="{00000000-0005-0000-0000-0000F0490000}"/>
    <cellStyle name="Normal 3 2 3 2 5 3" xfId="12989" xr:uid="{00000000-0005-0000-0000-0000F1490000}"/>
    <cellStyle name="Normal 3 2 3 2 5 3 2" xfId="19773" xr:uid="{00000000-0005-0000-0000-0000F2490000}"/>
    <cellStyle name="Normal 3 2 3 2 5 3 2 2" xfId="34886" xr:uid="{00000000-0005-0000-0000-0000F3490000}"/>
    <cellStyle name="Normal 3 2 3 2 5 3 3" xfId="28118" xr:uid="{00000000-0005-0000-0000-0000F4490000}"/>
    <cellStyle name="Normal 3 2 3 2 5 4" xfId="16375" xr:uid="{00000000-0005-0000-0000-0000F5490000}"/>
    <cellStyle name="Normal 3 2 3 2 5 4 2" xfId="31499" xr:uid="{00000000-0005-0000-0000-0000F6490000}"/>
    <cellStyle name="Normal 3 2 3 2 5 5" xfId="24734" xr:uid="{00000000-0005-0000-0000-0000F7490000}"/>
    <cellStyle name="Normal 3 2 3 2 6" xfId="10483" xr:uid="{00000000-0005-0000-0000-0000F8490000}"/>
    <cellStyle name="Normal 3 2 3 2 6 2" xfId="13868" xr:uid="{00000000-0005-0000-0000-0000F9490000}"/>
    <cellStyle name="Normal 3 2 3 2 6 2 2" xfId="20652" xr:uid="{00000000-0005-0000-0000-0000FA490000}"/>
    <cellStyle name="Normal 3 2 3 2 6 2 2 2" xfId="35765" xr:uid="{00000000-0005-0000-0000-0000FB490000}"/>
    <cellStyle name="Normal 3 2 3 2 6 2 3" xfId="28997" xr:uid="{00000000-0005-0000-0000-0000FC490000}"/>
    <cellStyle name="Normal 3 2 3 2 6 3" xfId="17268" xr:uid="{00000000-0005-0000-0000-0000FD490000}"/>
    <cellStyle name="Normal 3 2 3 2 6 3 2" xfId="32381" xr:uid="{00000000-0005-0000-0000-0000FE490000}"/>
    <cellStyle name="Normal 3 2 3 2 6 4" xfId="25613" xr:uid="{00000000-0005-0000-0000-0000FF490000}"/>
    <cellStyle name="Normal 3 2 3 2 7" xfId="12153" xr:uid="{00000000-0005-0000-0000-0000004A0000}"/>
    <cellStyle name="Normal 3 2 3 2 7 2" xfId="18936" xr:uid="{00000000-0005-0000-0000-0000014A0000}"/>
    <cellStyle name="Normal 3 2 3 2 7 2 2" xfId="34049" xr:uid="{00000000-0005-0000-0000-0000024A0000}"/>
    <cellStyle name="Normal 3 2 3 2 7 3" xfId="27281" xr:uid="{00000000-0005-0000-0000-0000034A0000}"/>
    <cellStyle name="Normal 3 2 3 2 8" xfId="15542" xr:uid="{00000000-0005-0000-0000-0000044A0000}"/>
    <cellStyle name="Normal 3 2 3 2 8 2" xfId="30665" xr:uid="{00000000-0005-0000-0000-0000054A0000}"/>
    <cellStyle name="Normal 3 2 3 2 9" xfId="8742" xr:uid="{00000000-0005-0000-0000-0000064A0000}"/>
    <cellStyle name="Normal 3 2 3 2 9 2" xfId="23897" xr:uid="{00000000-0005-0000-0000-0000074A0000}"/>
    <cellStyle name="Normal 3 2 3 3" xfId="6910" xr:uid="{00000000-0005-0000-0000-0000084A0000}"/>
    <cellStyle name="Normal 3 2 3 3 2" xfId="7120" xr:uid="{00000000-0005-0000-0000-0000094A0000}"/>
    <cellStyle name="Normal 3 2 3 3 2 2" xfId="7537" xr:uid="{00000000-0005-0000-0000-00000A4A0000}"/>
    <cellStyle name="Normal 3 2 3 3 2 2 2" xfId="10259" xr:uid="{00000000-0005-0000-0000-00000B4A0000}"/>
    <cellStyle name="Normal 3 2 3 3 2 2 2 2" xfId="11996" xr:uid="{00000000-0005-0000-0000-00000C4A0000}"/>
    <cellStyle name="Normal 3 2 3 3 2 2 2 2 2" xfId="15381" xr:uid="{00000000-0005-0000-0000-00000D4A0000}"/>
    <cellStyle name="Normal 3 2 3 3 2 2 2 2 2 2" xfId="22165" xr:uid="{00000000-0005-0000-0000-00000E4A0000}"/>
    <cellStyle name="Normal 3 2 3 3 2 2 2 2 2 2 2" xfId="37278" xr:uid="{00000000-0005-0000-0000-00000F4A0000}"/>
    <cellStyle name="Normal 3 2 3 3 2 2 2 2 2 3" xfId="30510" xr:uid="{00000000-0005-0000-0000-0000104A0000}"/>
    <cellStyle name="Normal 3 2 3 3 2 2 2 2 3" xfId="18781" xr:uid="{00000000-0005-0000-0000-0000114A0000}"/>
    <cellStyle name="Normal 3 2 3 3 2 2 2 2 3 2" xfId="33894" xr:uid="{00000000-0005-0000-0000-0000124A0000}"/>
    <cellStyle name="Normal 3 2 3 3 2 2 2 2 4" xfId="27126" xr:uid="{00000000-0005-0000-0000-0000134A0000}"/>
    <cellStyle name="Normal 3 2 3 3 2 2 2 3" xfId="13668" xr:uid="{00000000-0005-0000-0000-0000144A0000}"/>
    <cellStyle name="Normal 3 2 3 3 2 2 2 3 2" xfId="20452" xr:uid="{00000000-0005-0000-0000-0000154A0000}"/>
    <cellStyle name="Normal 3 2 3 3 2 2 2 3 2 2" xfId="35565" xr:uid="{00000000-0005-0000-0000-0000164A0000}"/>
    <cellStyle name="Normal 3 2 3 3 2 2 2 3 3" xfId="28797" xr:uid="{00000000-0005-0000-0000-0000174A0000}"/>
    <cellStyle name="Normal 3 2 3 3 2 2 2 4" xfId="17055" xr:uid="{00000000-0005-0000-0000-0000184A0000}"/>
    <cellStyle name="Normal 3 2 3 3 2 2 2 4 2" xfId="32178" xr:uid="{00000000-0005-0000-0000-0000194A0000}"/>
    <cellStyle name="Normal 3 2 3 3 2 2 2 5" xfId="25413" xr:uid="{00000000-0005-0000-0000-00001A4A0000}"/>
    <cellStyle name="Normal 3 2 3 3 2 2 3" xfId="11162" xr:uid="{00000000-0005-0000-0000-00001B4A0000}"/>
    <cellStyle name="Normal 3 2 3 3 2 2 3 2" xfId="14547" xr:uid="{00000000-0005-0000-0000-00001C4A0000}"/>
    <cellStyle name="Normal 3 2 3 3 2 2 3 2 2" xfId="21331" xr:uid="{00000000-0005-0000-0000-00001D4A0000}"/>
    <cellStyle name="Normal 3 2 3 3 2 2 3 2 2 2" xfId="36444" xr:uid="{00000000-0005-0000-0000-00001E4A0000}"/>
    <cellStyle name="Normal 3 2 3 3 2 2 3 2 3" xfId="29676" xr:uid="{00000000-0005-0000-0000-00001F4A0000}"/>
    <cellStyle name="Normal 3 2 3 3 2 2 3 3" xfId="17947" xr:uid="{00000000-0005-0000-0000-0000204A0000}"/>
    <cellStyle name="Normal 3 2 3 3 2 2 3 3 2" xfId="33060" xr:uid="{00000000-0005-0000-0000-0000214A0000}"/>
    <cellStyle name="Normal 3 2 3 3 2 2 3 4" xfId="26292" xr:uid="{00000000-0005-0000-0000-0000224A0000}"/>
    <cellStyle name="Normal 3 2 3 3 2 2 4" xfId="12832" xr:uid="{00000000-0005-0000-0000-0000234A0000}"/>
    <cellStyle name="Normal 3 2 3 3 2 2 4 2" xfId="19615" xr:uid="{00000000-0005-0000-0000-0000244A0000}"/>
    <cellStyle name="Normal 3 2 3 3 2 2 4 2 2" xfId="34728" xr:uid="{00000000-0005-0000-0000-0000254A0000}"/>
    <cellStyle name="Normal 3 2 3 3 2 2 4 3" xfId="27960" xr:uid="{00000000-0005-0000-0000-0000264A0000}"/>
    <cellStyle name="Normal 3 2 3 3 2 2 5" xfId="16220" xr:uid="{00000000-0005-0000-0000-0000274A0000}"/>
    <cellStyle name="Normal 3 2 3 3 2 2 5 2" xfId="31344" xr:uid="{00000000-0005-0000-0000-0000284A0000}"/>
    <cellStyle name="Normal 3 2 3 3 2 2 6" xfId="9422" xr:uid="{00000000-0005-0000-0000-0000294A0000}"/>
    <cellStyle name="Normal 3 2 3 3 2 2 6 2" xfId="24576" xr:uid="{00000000-0005-0000-0000-00002A4A0000}"/>
    <cellStyle name="Normal 3 2 3 3 2 2 7" xfId="23023" xr:uid="{00000000-0005-0000-0000-00002B4A0000}"/>
    <cellStyle name="Normal 3 2 3 3 2 3" xfId="9844" xr:uid="{00000000-0005-0000-0000-00002C4A0000}"/>
    <cellStyle name="Normal 3 2 3 3 2 3 2" xfId="11580" xr:uid="{00000000-0005-0000-0000-00002D4A0000}"/>
    <cellStyle name="Normal 3 2 3 3 2 3 2 2" xfId="14965" xr:uid="{00000000-0005-0000-0000-00002E4A0000}"/>
    <cellStyle name="Normal 3 2 3 3 2 3 2 2 2" xfId="21749" xr:uid="{00000000-0005-0000-0000-00002F4A0000}"/>
    <cellStyle name="Normal 3 2 3 3 2 3 2 2 2 2" xfId="36862" xr:uid="{00000000-0005-0000-0000-0000304A0000}"/>
    <cellStyle name="Normal 3 2 3 3 2 3 2 2 3" xfId="30094" xr:uid="{00000000-0005-0000-0000-0000314A0000}"/>
    <cellStyle name="Normal 3 2 3 3 2 3 2 3" xfId="18365" xr:uid="{00000000-0005-0000-0000-0000324A0000}"/>
    <cellStyle name="Normal 3 2 3 3 2 3 2 3 2" xfId="33478" xr:uid="{00000000-0005-0000-0000-0000334A0000}"/>
    <cellStyle name="Normal 3 2 3 3 2 3 2 4" xfId="26710" xr:uid="{00000000-0005-0000-0000-0000344A0000}"/>
    <cellStyle name="Normal 3 2 3 3 2 3 3" xfId="13252" xr:uid="{00000000-0005-0000-0000-0000354A0000}"/>
    <cellStyle name="Normal 3 2 3 3 2 3 3 2" xfId="20036" xr:uid="{00000000-0005-0000-0000-0000364A0000}"/>
    <cellStyle name="Normal 3 2 3 3 2 3 3 2 2" xfId="35149" xr:uid="{00000000-0005-0000-0000-0000374A0000}"/>
    <cellStyle name="Normal 3 2 3 3 2 3 3 3" xfId="28381" xr:uid="{00000000-0005-0000-0000-0000384A0000}"/>
    <cellStyle name="Normal 3 2 3 3 2 3 4" xfId="16638" xr:uid="{00000000-0005-0000-0000-0000394A0000}"/>
    <cellStyle name="Normal 3 2 3 3 2 3 4 2" xfId="31762" xr:uid="{00000000-0005-0000-0000-00003A4A0000}"/>
    <cellStyle name="Normal 3 2 3 3 2 3 5" xfId="24997" xr:uid="{00000000-0005-0000-0000-00003B4A0000}"/>
    <cellStyle name="Normal 3 2 3 3 2 4" xfId="10747" xr:uid="{00000000-0005-0000-0000-00003C4A0000}"/>
    <cellStyle name="Normal 3 2 3 3 2 4 2" xfId="14131" xr:uid="{00000000-0005-0000-0000-00003D4A0000}"/>
    <cellStyle name="Normal 3 2 3 3 2 4 2 2" xfId="20915" xr:uid="{00000000-0005-0000-0000-00003E4A0000}"/>
    <cellStyle name="Normal 3 2 3 3 2 4 2 2 2" xfId="36028" xr:uid="{00000000-0005-0000-0000-00003F4A0000}"/>
    <cellStyle name="Normal 3 2 3 3 2 4 2 3" xfId="29260" xr:uid="{00000000-0005-0000-0000-0000404A0000}"/>
    <cellStyle name="Normal 3 2 3 3 2 4 3" xfId="17531" xr:uid="{00000000-0005-0000-0000-0000414A0000}"/>
    <cellStyle name="Normal 3 2 3 3 2 4 3 2" xfId="32644" xr:uid="{00000000-0005-0000-0000-0000424A0000}"/>
    <cellStyle name="Normal 3 2 3 3 2 4 4" xfId="25876" xr:uid="{00000000-0005-0000-0000-0000434A0000}"/>
    <cellStyle name="Normal 3 2 3 3 2 5" xfId="12416" xr:uid="{00000000-0005-0000-0000-0000444A0000}"/>
    <cellStyle name="Normal 3 2 3 3 2 5 2" xfId="19199" xr:uid="{00000000-0005-0000-0000-0000454A0000}"/>
    <cellStyle name="Normal 3 2 3 3 2 5 2 2" xfId="34312" xr:uid="{00000000-0005-0000-0000-0000464A0000}"/>
    <cellStyle name="Normal 3 2 3 3 2 5 3" xfId="27544" xr:uid="{00000000-0005-0000-0000-0000474A0000}"/>
    <cellStyle name="Normal 3 2 3 3 2 6" xfId="15804" xr:uid="{00000000-0005-0000-0000-0000484A0000}"/>
    <cellStyle name="Normal 3 2 3 3 2 6 2" xfId="30928" xr:uid="{00000000-0005-0000-0000-0000494A0000}"/>
    <cellStyle name="Normal 3 2 3 3 2 7" xfId="9006" xr:uid="{00000000-0005-0000-0000-00004A4A0000}"/>
    <cellStyle name="Normal 3 2 3 3 2 7 2" xfId="24160" xr:uid="{00000000-0005-0000-0000-00004B4A0000}"/>
    <cellStyle name="Normal 3 2 3 3 2 8" xfId="22607" xr:uid="{00000000-0005-0000-0000-00004C4A0000}"/>
    <cellStyle name="Normal 3 2 3 3 3" xfId="7329" xr:uid="{00000000-0005-0000-0000-00004D4A0000}"/>
    <cellStyle name="Normal 3 2 3 3 3 2" xfId="10051" xr:uid="{00000000-0005-0000-0000-00004E4A0000}"/>
    <cellStyle name="Normal 3 2 3 3 3 2 2" xfId="11788" xr:uid="{00000000-0005-0000-0000-00004F4A0000}"/>
    <cellStyle name="Normal 3 2 3 3 3 2 2 2" xfId="15173" xr:uid="{00000000-0005-0000-0000-0000504A0000}"/>
    <cellStyle name="Normal 3 2 3 3 3 2 2 2 2" xfId="21957" xr:uid="{00000000-0005-0000-0000-0000514A0000}"/>
    <cellStyle name="Normal 3 2 3 3 3 2 2 2 2 2" xfId="37070" xr:uid="{00000000-0005-0000-0000-0000524A0000}"/>
    <cellStyle name="Normal 3 2 3 3 3 2 2 2 3" xfId="30302" xr:uid="{00000000-0005-0000-0000-0000534A0000}"/>
    <cellStyle name="Normal 3 2 3 3 3 2 2 3" xfId="18573" xr:uid="{00000000-0005-0000-0000-0000544A0000}"/>
    <cellStyle name="Normal 3 2 3 3 3 2 2 3 2" xfId="33686" xr:uid="{00000000-0005-0000-0000-0000554A0000}"/>
    <cellStyle name="Normal 3 2 3 3 3 2 2 4" xfId="26918" xr:uid="{00000000-0005-0000-0000-0000564A0000}"/>
    <cellStyle name="Normal 3 2 3 3 3 2 3" xfId="13460" xr:uid="{00000000-0005-0000-0000-0000574A0000}"/>
    <cellStyle name="Normal 3 2 3 3 3 2 3 2" xfId="20244" xr:uid="{00000000-0005-0000-0000-0000584A0000}"/>
    <cellStyle name="Normal 3 2 3 3 3 2 3 2 2" xfId="35357" xr:uid="{00000000-0005-0000-0000-0000594A0000}"/>
    <cellStyle name="Normal 3 2 3 3 3 2 3 3" xfId="28589" xr:uid="{00000000-0005-0000-0000-00005A4A0000}"/>
    <cellStyle name="Normal 3 2 3 3 3 2 4" xfId="16847" xr:uid="{00000000-0005-0000-0000-00005B4A0000}"/>
    <cellStyle name="Normal 3 2 3 3 3 2 4 2" xfId="31970" xr:uid="{00000000-0005-0000-0000-00005C4A0000}"/>
    <cellStyle name="Normal 3 2 3 3 3 2 5" xfId="25205" xr:uid="{00000000-0005-0000-0000-00005D4A0000}"/>
    <cellStyle name="Normal 3 2 3 3 3 3" xfId="10954" xr:uid="{00000000-0005-0000-0000-00005E4A0000}"/>
    <cellStyle name="Normal 3 2 3 3 3 3 2" xfId="14339" xr:uid="{00000000-0005-0000-0000-00005F4A0000}"/>
    <cellStyle name="Normal 3 2 3 3 3 3 2 2" xfId="21123" xr:uid="{00000000-0005-0000-0000-0000604A0000}"/>
    <cellStyle name="Normal 3 2 3 3 3 3 2 2 2" xfId="36236" xr:uid="{00000000-0005-0000-0000-0000614A0000}"/>
    <cellStyle name="Normal 3 2 3 3 3 3 2 3" xfId="29468" xr:uid="{00000000-0005-0000-0000-0000624A0000}"/>
    <cellStyle name="Normal 3 2 3 3 3 3 3" xfId="17739" xr:uid="{00000000-0005-0000-0000-0000634A0000}"/>
    <cellStyle name="Normal 3 2 3 3 3 3 3 2" xfId="32852" xr:uid="{00000000-0005-0000-0000-0000644A0000}"/>
    <cellStyle name="Normal 3 2 3 3 3 3 4" xfId="26084" xr:uid="{00000000-0005-0000-0000-0000654A0000}"/>
    <cellStyle name="Normal 3 2 3 3 3 4" xfId="12624" xr:uid="{00000000-0005-0000-0000-0000664A0000}"/>
    <cellStyle name="Normal 3 2 3 3 3 4 2" xfId="19407" xr:uid="{00000000-0005-0000-0000-0000674A0000}"/>
    <cellStyle name="Normal 3 2 3 3 3 4 2 2" xfId="34520" xr:uid="{00000000-0005-0000-0000-0000684A0000}"/>
    <cellStyle name="Normal 3 2 3 3 3 4 3" xfId="27752" xr:uid="{00000000-0005-0000-0000-0000694A0000}"/>
    <cellStyle name="Normal 3 2 3 3 3 5" xfId="16012" xr:uid="{00000000-0005-0000-0000-00006A4A0000}"/>
    <cellStyle name="Normal 3 2 3 3 3 5 2" xfId="31136" xr:uid="{00000000-0005-0000-0000-00006B4A0000}"/>
    <cellStyle name="Normal 3 2 3 3 3 6" xfId="9214" xr:uid="{00000000-0005-0000-0000-00006C4A0000}"/>
    <cellStyle name="Normal 3 2 3 3 3 6 2" xfId="24368" xr:uid="{00000000-0005-0000-0000-00006D4A0000}"/>
    <cellStyle name="Normal 3 2 3 3 3 7" xfId="22815" xr:uid="{00000000-0005-0000-0000-00006E4A0000}"/>
    <cellStyle name="Normal 3 2 3 3 4" xfId="9636" xr:uid="{00000000-0005-0000-0000-00006F4A0000}"/>
    <cellStyle name="Normal 3 2 3 3 4 2" xfId="11372" xr:uid="{00000000-0005-0000-0000-0000704A0000}"/>
    <cellStyle name="Normal 3 2 3 3 4 2 2" xfId="14757" xr:uid="{00000000-0005-0000-0000-0000714A0000}"/>
    <cellStyle name="Normal 3 2 3 3 4 2 2 2" xfId="21541" xr:uid="{00000000-0005-0000-0000-0000724A0000}"/>
    <cellStyle name="Normal 3 2 3 3 4 2 2 2 2" xfId="36654" xr:uid="{00000000-0005-0000-0000-0000734A0000}"/>
    <cellStyle name="Normal 3 2 3 3 4 2 2 3" xfId="29886" xr:uid="{00000000-0005-0000-0000-0000744A0000}"/>
    <cellStyle name="Normal 3 2 3 3 4 2 3" xfId="18157" xr:uid="{00000000-0005-0000-0000-0000754A0000}"/>
    <cellStyle name="Normal 3 2 3 3 4 2 3 2" xfId="33270" xr:uid="{00000000-0005-0000-0000-0000764A0000}"/>
    <cellStyle name="Normal 3 2 3 3 4 2 4" xfId="26502" xr:uid="{00000000-0005-0000-0000-0000774A0000}"/>
    <cellStyle name="Normal 3 2 3 3 4 3" xfId="13044" xr:uid="{00000000-0005-0000-0000-0000784A0000}"/>
    <cellStyle name="Normal 3 2 3 3 4 3 2" xfId="19828" xr:uid="{00000000-0005-0000-0000-0000794A0000}"/>
    <cellStyle name="Normal 3 2 3 3 4 3 2 2" xfId="34941" xr:uid="{00000000-0005-0000-0000-00007A4A0000}"/>
    <cellStyle name="Normal 3 2 3 3 4 3 3" xfId="28173" xr:uid="{00000000-0005-0000-0000-00007B4A0000}"/>
    <cellStyle name="Normal 3 2 3 3 4 4" xfId="16430" xr:uid="{00000000-0005-0000-0000-00007C4A0000}"/>
    <cellStyle name="Normal 3 2 3 3 4 4 2" xfId="31554" xr:uid="{00000000-0005-0000-0000-00007D4A0000}"/>
    <cellStyle name="Normal 3 2 3 3 4 5" xfId="24789" xr:uid="{00000000-0005-0000-0000-00007E4A0000}"/>
    <cellStyle name="Normal 3 2 3 3 5" xfId="10539" xr:uid="{00000000-0005-0000-0000-00007F4A0000}"/>
    <cellStyle name="Normal 3 2 3 3 5 2" xfId="13923" xr:uid="{00000000-0005-0000-0000-0000804A0000}"/>
    <cellStyle name="Normal 3 2 3 3 5 2 2" xfId="20707" xr:uid="{00000000-0005-0000-0000-0000814A0000}"/>
    <cellStyle name="Normal 3 2 3 3 5 2 2 2" xfId="35820" xr:uid="{00000000-0005-0000-0000-0000824A0000}"/>
    <cellStyle name="Normal 3 2 3 3 5 2 3" xfId="29052" xr:uid="{00000000-0005-0000-0000-0000834A0000}"/>
    <cellStyle name="Normal 3 2 3 3 5 3" xfId="17323" xr:uid="{00000000-0005-0000-0000-0000844A0000}"/>
    <cellStyle name="Normal 3 2 3 3 5 3 2" xfId="32436" xr:uid="{00000000-0005-0000-0000-0000854A0000}"/>
    <cellStyle name="Normal 3 2 3 3 5 4" xfId="25668" xr:uid="{00000000-0005-0000-0000-0000864A0000}"/>
    <cellStyle name="Normal 3 2 3 3 6" xfId="12208" xr:uid="{00000000-0005-0000-0000-0000874A0000}"/>
    <cellStyle name="Normal 3 2 3 3 6 2" xfId="18991" xr:uid="{00000000-0005-0000-0000-0000884A0000}"/>
    <cellStyle name="Normal 3 2 3 3 6 2 2" xfId="34104" xr:uid="{00000000-0005-0000-0000-0000894A0000}"/>
    <cellStyle name="Normal 3 2 3 3 6 3" xfId="27336" xr:uid="{00000000-0005-0000-0000-00008A4A0000}"/>
    <cellStyle name="Normal 3 2 3 3 7" xfId="15596" xr:uid="{00000000-0005-0000-0000-00008B4A0000}"/>
    <cellStyle name="Normal 3 2 3 3 7 2" xfId="30720" xr:uid="{00000000-0005-0000-0000-00008C4A0000}"/>
    <cellStyle name="Normal 3 2 3 3 8" xfId="8797" xr:uid="{00000000-0005-0000-0000-00008D4A0000}"/>
    <cellStyle name="Normal 3 2 3 3 8 2" xfId="23952" xr:uid="{00000000-0005-0000-0000-00008E4A0000}"/>
    <cellStyle name="Normal 3 2 3 3 9" xfId="22399" xr:uid="{00000000-0005-0000-0000-00008F4A0000}"/>
    <cellStyle name="Normal 3 2 3 4" xfId="7017" xr:uid="{00000000-0005-0000-0000-0000904A0000}"/>
    <cellStyle name="Normal 3 2 3 4 2" xfId="7434" xr:uid="{00000000-0005-0000-0000-0000914A0000}"/>
    <cellStyle name="Normal 3 2 3 4 2 2" xfId="10156" xr:uid="{00000000-0005-0000-0000-0000924A0000}"/>
    <cellStyle name="Normal 3 2 3 4 2 2 2" xfId="11893" xr:uid="{00000000-0005-0000-0000-0000934A0000}"/>
    <cellStyle name="Normal 3 2 3 4 2 2 2 2" xfId="15278" xr:uid="{00000000-0005-0000-0000-0000944A0000}"/>
    <cellStyle name="Normal 3 2 3 4 2 2 2 2 2" xfId="22062" xr:uid="{00000000-0005-0000-0000-0000954A0000}"/>
    <cellStyle name="Normal 3 2 3 4 2 2 2 2 2 2" xfId="37175" xr:uid="{00000000-0005-0000-0000-0000964A0000}"/>
    <cellStyle name="Normal 3 2 3 4 2 2 2 2 3" xfId="30407" xr:uid="{00000000-0005-0000-0000-0000974A0000}"/>
    <cellStyle name="Normal 3 2 3 4 2 2 2 3" xfId="18678" xr:uid="{00000000-0005-0000-0000-0000984A0000}"/>
    <cellStyle name="Normal 3 2 3 4 2 2 2 3 2" xfId="33791" xr:uid="{00000000-0005-0000-0000-0000994A0000}"/>
    <cellStyle name="Normal 3 2 3 4 2 2 2 4" xfId="27023" xr:uid="{00000000-0005-0000-0000-00009A4A0000}"/>
    <cellStyle name="Normal 3 2 3 4 2 2 3" xfId="13565" xr:uid="{00000000-0005-0000-0000-00009B4A0000}"/>
    <cellStyle name="Normal 3 2 3 4 2 2 3 2" xfId="20349" xr:uid="{00000000-0005-0000-0000-00009C4A0000}"/>
    <cellStyle name="Normal 3 2 3 4 2 2 3 2 2" xfId="35462" xr:uid="{00000000-0005-0000-0000-00009D4A0000}"/>
    <cellStyle name="Normal 3 2 3 4 2 2 3 3" xfId="28694" xr:uid="{00000000-0005-0000-0000-00009E4A0000}"/>
    <cellStyle name="Normal 3 2 3 4 2 2 4" xfId="16952" xr:uid="{00000000-0005-0000-0000-00009F4A0000}"/>
    <cellStyle name="Normal 3 2 3 4 2 2 4 2" xfId="32075" xr:uid="{00000000-0005-0000-0000-0000A04A0000}"/>
    <cellStyle name="Normal 3 2 3 4 2 2 5" xfId="25310" xr:uid="{00000000-0005-0000-0000-0000A14A0000}"/>
    <cellStyle name="Normal 3 2 3 4 2 3" xfId="11059" xr:uid="{00000000-0005-0000-0000-0000A24A0000}"/>
    <cellStyle name="Normal 3 2 3 4 2 3 2" xfId="14444" xr:uid="{00000000-0005-0000-0000-0000A34A0000}"/>
    <cellStyle name="Normal 3 2 3 4 2 3 2 2" xfId="21228" xr:uid="{00000000-0005-0000-0000-0000A44A0000}"/>
    <cellStyle name="Normal 3 2 3 4 2 3 2 2 2" xfId="36341" xr:uid="{00000000-0005-0000-0000-0000A54A0000}"/>
    <cellStyle name="Normal 3 2 3 4 2 3 2 3" xfId="29573" xr:uid="{00000000-0005-0000-0000-0000A64A0000}"/>
    <cellStyle name="Normal 3 2 3 4 2 3 3" xfId="17844" xr:uid="{00000000-0005-0000-0000-0000A74A0000}"/>
    <cellStyle name="Normal 3 2 3 4 2 3 3 2" xfId="32957" xr:uid="{00000000-0005-0000-0000-0000A84A0000}"/>
    <cellStyle name="Normal 3 2 3 4 2 3 4" xfId="26189" xr:uid="{00000000-0005-0000-0000-0000A94A0000}"/>
    <cellStyle name="Normal 3 2 3 4 2 4" xfId="12729" xr:uid="{00000000-0005-0000-0000-0000AA4A0000}"/>
    <cellStyle name="Normal 3 2 3 4 2 4 2" xfId="19512" xr:uid="{00000000-0005-0000-0000-0000AB4A0000}"/>
    <cellStyle name="Normal 3 2 3 4 2 4 2 2" xfId="34625" xr:uid="{00000000-0005-0000-0000-0000AC4A0000}"/>
    <cellStyle name="Normal 3 2 3 4 2 4 3" xfId="27857" xr:uid="{00000000-0005-0000-0000-0000AD4A0000}"/>
    <cellStyle name="Normal 3 2 3 4 2 5" xfId="16117" xr:uid="{00000000-0005-0000-0000-0000AE4A0000}"/>
    <cellStyle name="Normal 3 2 3 4 2 5 2" xfId="31241" xr:uid="{00000000-0005-0000-0000-0000AF4A0000}"/>
    <cellStyle name="Normal 3 2 3 4 2 6" xfId="9319" xr:uid="{00000000-0005-0000-0000-0000B04A0000}"/>
    <cellStyle name="Normal 3 2 3 4 2 6 2" xfId="24473" xr:uid="{00000000-0005-0000-0000-0000B14A0000}"/>
    <cellStyle name="Normal 3 2 3 4 2 7" xfId="22920" xr:uid="{00000000-0005-0000-0000-0000B24A0000}"/>
    <cellStyle name="Normal 3 2 3 4 3" xfId="9741" xr:uid="{00000000-0005-0000-0000-0000B34A0000}"/>
    <cellStyle name="Normal 3 2 3 4 3 2" xfId="11477" xr:uid="{00000000-0005-0000-0000-0000B44A0000}"/>
    <cellStyle name="Normal 3 2 3 4 3 2 2" xfId="14862" xr:uid="{00000000-0005-0000-0000-0000B54A0000}"/>
    <cellStyle name="Normal 3 2 3 4 3 2 2 2" xfId="21646" xr:uid="{00000000-0005-0000-0000-0000B64A0000}"/>
    <cellStyle name="Normal 3 2 3 4 3 2 2 2 2" xfId="36759" xr:uid="{00000000-0005-0000-0000-0000B74A0000}"/>
    <cellStyle name="Normal 3 2 3 4 3 2 2 3" xfId="29991" xr:uid="{00000000-0005-0000-0000-0000B84A0000}"/>
    <cellStyle name="Normal 3 2 3 4 3 2 3" xfId="18262" xr:uid="{00000000-0005-0000-0000-0000B94A0000}"/>
    <cellStyle name="Normal 3 2 3 4 3 2 3 2" xfId="33375" xr:uid="{00000000-0005-0000-0000-0000BA4A0000}"/>
    <cellStyle name="Normal 3 2 3 4 3 2 4" xfId="26607" xr:uid="{00000000-0005-0000-0000-0000BB4A0000}"/>
    <cellStyle name="Normal 3 2 3 4 3 3" xfId="13149" xr:uid="{00000000-0005-0000-0000-0000BC4A0000}"/>
    <cellStyle name="Normal 3 2 3 4 3 3 2" xfId="19933" xr:uid="{00000000-0005-0000-0000-0000BD4A0000}"/>
    <cellStyle name="Normal 3 2 3 4 3 3 2 2" xfId="35046" xr:uid="{00000000-0005-0000-0000-0000BE4A0000}"/>
    <cellStyle name="Normal 3 2 3 4 3 3 3" xfId="28278" xr:uid="{00000000-0005-0000-0000-0000BF4A0000}"/>
    <cellStyle name="Normal 3 2 3 4 3 4" xfId="16535" xr:uid="{00000000-0005-0000-0000-0000C04A0000}"/>
    <cellStyle name="Normal 3 2 3 4 3 4 2" xfId="31659" xr:uid="{00000000-0005-0000-0000-0000C14A0000}"/>
    <cellStyle name="Normal 3 2 3 4 3 5" xfId="24894" xr:uid="{00000000-0005-0000-0000-0000C24A0000}"/>
    <cellStyle name="Normal 3 2 3 4 4" xfId="10644" xr:uid="{00000000-0005-0000-0000-0000C34A0000}"/>
    <cellStyle name="Normal 3 2 3 4 4 2" xfId="14028" xr:uid="{00000000-0005-0000-0000-0000C44A0000}"/>
    <cellStyle name="Normal 3 2 3 4 4 2 2" xfId="20812" xr:uid="{00000000-0005-0000-0000-0000C54A0000}"/>
    <cellStyle name="Normal 3 2 3 4 4 2 2 2" xfId="35925" xr:uid="{00000000-0005-0000-0000-0000C64A0000}"/>
    <cellStyle name="Normal 3 2 3 4 4 2 3" xfId="29157" xr:uid="{00000000-0005-0000-0000-0000C74A0000}"/>
    <cellStyle name="Normal 3 2 3 4 4 3" xfId="17428" xr:uid="{00000000-0005-0000-0000-0000C84A0000}"/>
    <cellStyle name="Normal 3 2 3 4 4 3 2" xfId="32541" xr:uid="{00000000-0005-0000-0000-0000C94A0000}"/>
    <cellStyle name="Normal 3 2 3 4 4 4" xfId="25773" xr:uid="{00000000-0005-0000-0000-0000CA4A0000}"/>
    <cellStyle name="Normal 3 2 3 4 5" xfId="12313" xr:uid="{00000000-0005-0000-0000-0000CB4A0000}"/>
    <cellStyle name="Normal 3 2 3 4 5 2" xfId="19096" xr:uid="{00000000-0005-0000-0000-0000CC4A0000}"/>
    <cellStyle name="Normal 3 2 3 4 5 2 2" xfId="34209" xr:uid="{00000000-0005-0000-0000-0000CD4A0000}"/>
    <cellStyle name="Normal 3 2 3 4 5 3" xfId="27441" xr:uid="{00000000-0005-0000-0000-0000CE4A0000}"/>
    <cellStyle name="Normal 3 2 3 4 6" xfId="15701" xr:uid="{00000000-0005-0000-0000-0000CF4A0000}"/>
    <cellStyle name="Normal 3 2 3 4 6 2" xfId="30825" xr:uid="{00000000-0005-0000-0000-0000D04A0000}"/>
    <cellStyle name="Normal 3 2 3 4 7" xfId="8903" xr:uid="{00000000-0005-0000-0000-0000D14A0000}"/>
    <cellStyle name="Normal 3 2 3 4 7 2" xfId="24057" xr:uid="{00000000-0005-0000-0000-0000D24A0000}"/>
    <cellStyle name="Normal 3 2 3 4 8" xfId="22504" xr:uid="{00000000-0005-0000-0000-0000D34A0000}"/>
    <cellStyle name="Normal 3 2 3 5" xfId="7228" xr:uid="{00000000-0005-0000-0000-0000D44A0000}"/>
    <cellStyle name="Normal 3 2 3 5 2" xfId="9949" xr:uid="{00000000-0005-0000-0000-0000D54A0000}"/>
    <cellStyle name="Normal 3 2 3 5 2 2" xfId="11685" xr:uid="{00000000-0005-0000-0000-0000D64A0000}"/>
    <cellStyle name="Normal 3 2 3 5 2 2 2" xfId="15070" xr:uid="{00000000-0005-0000-0000-0000D74A0000}"/>
    <cellStyle name="Normal 3 2 3 5 2 2 2 2" xfId="21854" xr:uid="{00000000-0005-0000-0000-0000D84A0000}"/>
    <cellStyle name="Normal 3 2 3 5 2 2 2 2 2" xfId="36967" xr:uid="{00000000-0005-0000-0000-0000D94A0000}"/>
    <cellStyle name="Normal 3 2 3 5 2 2 2 3" xfId="30199" xr:uid="{00000000-0005-0000-0000-0000DA4A0000}"/>
    <cellStyle name="Normal 3 2 3 5 2 2 3" xfId="18470" xr:uid="{00000000-0005-0000-0000-0000DB4A0000}"/>
    <cellStyle name="Normal 3 2 3 5 2 2 3 2" xfId="33583" xr:uid="{00000000-0005-0000-0000-0000DC4A0000}"/>
    <cellStyle name="Normal 3 2 3 5 2 2 4" xfId="26815" xr:uid="{00000000-0005-0000-0000-0000DD4A0000}"/>
    <cellStyle name="Normal 3 2 3 5 2 3" xfId="13357" xr:uid="{00000000-0005-0000-0000-0000DE4A0000}"/>
    <cellStyle name="Normal 3 2 3 5 2 3 2" xfId="20141" xr:uid="{00000000-0005-0000-0000-0000DF4A0000}"/>
    <cellStyle name="Normal 3 2 3 5 2 3 2 2" xfId="35254" xr:uid="{00000000-0005-0000-0000-0000E04A0000}"/>
    <cellStyle name="Normal 3 2 3 5 2 3 3" xfId="28486" xr:uid="{00000000-0005-0000-0000-0000E14A0000}"/>
    <cellStyle name="Normal 3 2 3 5 2 4" xfId="16744" xr:uid="{00000000-0005-0000-0000-0000E24A0000}"/>
    <cellStyle name="Normal 3 2 3 5 2 4 2" xfId="31867" xr:uid="{00000000-0005-0000-0000-0000E34A0000}"/>
    <cellStyle name="Normal 3 2 3 5 2 5" xfId="25102" xr:uid="{00000000-0005-0000-0000-0000E44A0000}"/>
    <cellStyle name="Normal 3 2 3 5 3" xfId="10852" xr:uid="{00000000-0005-0000-0000-0000E54A0000}"/>
    <cellStyle name="Normal 3 2 3 5 3 2" xfId="14236" xr:uid="{00000000-0005-0000-0000-0000E64A0000}"/>
    <cellStyle name="Normal 3 2 3 5 3 2 2" xfId="21020" xr:uid="{00000000-0005-0000-0000-0000E74A0000}"/>
    <cellStyle name="Normal 3 2 3 5 3 2 2 2" xfId="36133" xr:uid="{00000000-0005-0000-0000-0000E84A0000}"/>
    <cellStyle name="Normal 3 2 3 5 3 2 3" xfId="29365" xr:uid="{00000000-0005-0000-0000-0000E94A0000}"/>
    <cellStyle name="Normal 3 2 3 5 3 3" xfId="17636" xr:uid="{00000000-0005-0000-0000-0000EA4A0000}"/>
    <cellStyle name="Normal 3 2 3 5 3 3 2" xfId="32749" xr:uid="{00000000-0005-0000-0000-0000EB4A0000}"/>
    <cellStyle name="Normal 3 2 3 5 3 4" xfId="25981" xr:uid="{00000000-0005-0000-0000-0000EC4A0000}"/>
    <cellStyle name="Normal 3 2 3 5 4" xfId="12521" xr:uid="{00000000-0005-0000-0000-0000ED4A0000}"/>
    <cellStyle name="Normal 3 2 3 5 4 2" xfId="19304" xr:uid="{00000000-0005-0000-0000-0000EE4A0000}"/>
    <cellStyle name="Normal 3 2 3 5 4 2 2" xfId="34417" xr:uid="{00000000-0005-0000-0000-0000EF4A0000}"/>
    <cellStyle name="Normal 3 2 3 5 4 3" xfId="27649" xr:uid="{00000000-0005-0000-0000-0000F04A0000}"/>
    <cellStyle name="Normal 3 2 3 5 5" xfId="15909" xr:uid="{00000000-0005-0000-0000-0000F14A0000}"/>
    <cellStyle name="Normal 3 2 3 5 5 2" xfId="31033" xr:uid="{00000000-0005-0000-0000-0000F24A0000}"/>
    <cellStyle name="Normal 3 2 3 5 6" xfId="9111" xr:uid="{00000000-0005-0000-0000-0000F34A0000}"/>
    <cellStyle name="Normal 3 2 3 5 6 2" xfId="24265" xr:uid="{00000000-0005-0000-0000-0000F44A0000}"/>
    <cellStyle name="Normal 3 2 3 5 7" xfId="22712" xr:uid="{00000000-0005-0000-0000-0000F54A0000}"/>
    <cellStyle name="Normal 3 2 3 6" xfId="7745" xr:uid="{00000000-0005-0000-0000-0000F64A0000}"/>
    <cellStyle name="Normal 3 2 3 6 2" xfId="11269" xr:uid="{00000000-0005-0000-0000-0000F74A0000}"/>
    <cellStyle name="Normal 3 2 3 6 2 2" xfId="14654" xr:uid="{00000000-0005-0000-0000-0000F84A0000}"/>
    <cellStyle name="Normal 3 2 3 6 2 2 2" xfId="21438" xr:uid="{00000000-0005-0000-0000-0000F94A0000}"/>
    <cellStyle name="Normal 3 2 3 6 2 2 2 2" xfId="36551" xr:uid="{00000000-0005-0000-0000-0000FA4A0000}"/>
    <cellStyle name="Normal 3 2 3 6 2 2 3" xfId="29783" xr:uid="{00000000-0005-0000-0000-0000FB4A0000}"/>
    <cellStyle name="Normal 3 2 3 6 2 3" xfId="18054" xr:uid="{00000000-0005-0000-0000-0000FC4A0000}"/>
    <cellStyle name="Normal 3 2 3 6 2 3 2" xfId="33167" xr:uid="{00000000-0005-0000-0000-0000FD4A0000}"/>
    <cellStyle name="Normal 3 2 3 6 2 4" xfId="26399" xr:uid="{00000000-0005-0000-0000-0000FE4A0000}"/>
    <cellStyle name="Normal 3 2 3 6 3" xfId="12941" xr:uid="{00000000-0005-0000-0000-0000FF4A0000}"/>
    <cellStyle name="Normal 3 2 3 6 3 2" xfId="19725" xr:uid="{00000000-0005-0000-0000-0000004B0000}"/>
    <cellStyle name="Normal 3 2 3 6 3 2 2" xfId="34838" xr:uid="{00000000-0005-0000-0000-0000014B0000}"/>
    <cellStyle name="Normal 3 2 3 6 3 3" xfId="28070" xr:uid="{00000000-0005-0000-0000-0000024B0000}"/>
    <cellStyle name="Normal 3 2 3 6 4" xfId="16327" xr:uid="{00000000-0005-0000-0000-0000034B0000}"/>
    <cellStyle name="Normal 3 2 3 6 4 2" xfId="31451" xr:uid="{00000000-0005-0000-0000-0000044B0000}"/>
    <cellStyle name="Normal 3 2 3 6 5" xfId="9533" xr:uid="{00000000-0005-0000-0000-0000054B0000}"/>
    <cellStyle name="Normal 3 2 3 6 5 2" xfId="24686" xr:uid="{00000000-0005-0000-0000-0000064B0000}"/>
    <cellStyle name="Normal 3 2 3 7" xfId="10433" xr:uid="{00000000-0005-0000-0000-0000074B0000}"/>
    <cellStyle name="Normal 3 2 3 7 2" xfId="13820" xr:uid="{00000000-0005-0000-0000-0000084B0000}"/>
    <cellStyle name="Normal 3 2 3 7 2 2" xfId="20604" xr:uid="{00000000-0005-0000-0000-0000094B0000}"/>
    <cellStyle name="Normal 3 2 3 7 2 2 2" xfId="35717" xr:uid="{00000000-0005-0000-0000-00000A4B0000}"/>
    <cellStyle name="Normal 3 2 3 7 2 3" xfId="28949" xr:uid="{00000000-0005-0000-0000-00000B4B0000}"/>
    <cellStyle name="Normal 3 2 3 7 3" xfId="17220" xr:uid="{00000000-0005-0000-0000-00000C4B0000}"/>
    <cellStyle name="Normal 3 2 3 7 3 2" xfId="32333" xr:uid="{00000000-0005-0000-0000-00000D4B0000}"/>
    <cellStyle name="Normal 3 2 3 7 4" xfId="25565" xr:uid="{00000000-0005-0000-0000-00000E4B0000}"/>
    <cellStyle name="Normal 3 2 3 8" xfId="12105" xr:uid="{00000000-0005-0000-0000-00000F4B0000}"/>
    <cellStyle name="Normal 3 2 3 8 2" xfId="18888" xr:uid="{00000000-0005-0000-0000-0000104B0000}"/>
    <cellStyle name="Normal 3 2 3 8 2 2" xfId="34001" xr:uid="{00000000-0005-0000-0000-0000114B0000}"/>
    <cellStyle name="Normal 3 2 3 8 3" xfId="27233" xr:uid="{00000000-0005-0000-0000-0000124B0000}"/>
    <cellStyle name="Normal 3 2 3 9" xfId="15495" xr:uid="{00000000-0005-0000-0000-0000134B0000}"/>
    <cellStyle name="Normal 3 2 3 9 2" xfId="30617" xr:uid="{00000000-0005-0000-0000-0000144B0000}"/>
    <cellStyle name="Normal 3 2 4" xfId="762" xr:uid="{00000000-0005-0000-0000-0000154B0000}"/>
    <cellStyle name="Normal 3 2 4 10" xfId="22320" xr:uid="{00000000-0005-0000-0000-0000164B0000}"/>
    <cellStyle name="Normal 3 2 4 11" xfId="6833" xr:uid="{00000000-0005-0000-0000-0000174B0000}"/>
    <cellStyle name="Normal 3 2 4 12" xfId="6139" xr:uid="{00000000-0005-0000-0000-0000184B0000}"/>
    <cellStyle name="Normal 3 2 4 13" xfId="5074" xr:uid="{00000000-0005-0000-0000-0000194B0000}"/>
    <cellStyle name="Normal 3 2 4 2" xfId="2745" xr:uid="{00000000-0005-0000-0000-00001A4B0000}"/>
    <cellStyle name="Normal 3 2 4 2 10" xfId="6934" xr:uid="{00000000-0005-0000-0000-00001B4B0000}"/>
    <cellStyle name="Normal 3 2 4 2 2" xfId="7144" xr:uid="{00000000-0005-0000-0000-00001C4B0000}"/>
    <cellStyle name="Normal 3 2 4 2 2 2" xfId="7561" xr:uid="{00000000-0005-0000-0000-00001D4B0000}"/>
    <cellStyle name="Normal 3 2 4 2 2 2 2" xfId="10283" xr:uid="{00000000-0005-0000-0000-00001E4B0000}"/>
    <cellStyle name="Normal 3 2 4 2 2 2 2 2" xfId="12020" xr:uid="{00000000-0005-0000-0000-00001F4B0000}"/>
    <cellStyle name="Normal 3 2 4 2 2 2 2 2 2" xfId="15405" xr:uid="{00000000-0005-0000-0000-0000204B0000}"/>
    <cellStyle name="Normal 3 2 4 2 2 2 2 2 2 2" xfId="22189" xr:uid="{00000000-0005-0000-0000-0000214B0000}"/>
    <cellStyle name="Normal 3 2 4 2 2 2 2 2 2 2 2" xfId="37302" xr:uid="{00000000-0005-0000-0000-0000224B0000}"/>
    <cellStyle name="Normal 3 2 4 2 2 2 2 2 2 3" xfId="30534" xr:uid="{00000000-0005-0000-0000-0000234B0000}"/>
    <cellStyle name="Normal 3 2 4 2 2 2 2 2 3" xfId="18805" xr:uid="{00000000-0005-0000-0000-0000244B0000}"/>
    <cellStyle name="Normal 3 2 4 2 2 2 2 2 3 2" xfId="33918" xr:uid="{00000000-0005-0000-0000-0000254B0000}"/>
    <cellStyle name="Normal 3 2 4 2 2 2 2 2 4" xfId="27150" xr:uid="{00000000-0005-0000-0000-0000264B0000}"/>
    <cellStyle name="Normal 3 2 4 2 2 2 2 3" xfId="13692" xr:uid="{00000000-0005-0000-0000-0000274B0000}"/>
    <cellStyle name="Normal 3 2 4 2 2 2 2 3 2" xfId="20476" xr:uid="{00000000-0005-0000-0000-0000284B0000}"/>
    <cellStyle name="Normal 3 2 4 2 2 2 2 3 2 2" xfId="35589" xr:uid="{00000000-0005-0000-0000-0000294B0000}"/>
    <cellStyle name="Normal 3 2 4 2 2 2 2 3 3" xfId="28821" xr:uid="{00000000-0005-0000-0000-00002A4B0000}"/>
    <cellStyle name="Normal 3 2 4 2 2 2 2 4" xfId="17079" xr:uid="{00000000-0005-0000-0000-00002B4B0000}"/>
    <cellStyle name="Normal 3 2 4 2 2 2 2 4 2" xfId="32202" xr:uid="{00000000-0005-0000-0000-00002C4B0000}"/>
    <cellStyle name="Normal 3 2 4 2 2 2 2 5" xfId="25437" xr:uid="{00000000-0005-0000-0000-00002D4B0000}"/>
    <cellStyle name="Normal 3 2 4 2 2 2 3" xfId="11186" xr:uid="{00000000-0005-0000-0000-00002E4B0000}"/>
    <cellStyle name="Normal 3 2 4 2 2 2 3 2" xfId="14571" xr:uid="{00000000-0005-0000-0000-00002F4B0000}"/>
    <cellStyle name="Normal 3 2 4 2 2 2 3 2 2" xfId="21355" xr:uid="{00000000-0005-0000-0000-0000304B0000}"/>
    <cellStyle name="Normal 3 2 4 2 2 2 3 2 2 2" xfId="36468" xr:uid="{00000000-0005-0000-0000-0000314B0000}"/>
    <cellStyle name="Normal 3 2 4 2 2 2 3 2 3" xfId="29700" xr:uid="{00000000-0005-0000-0000-0000324B0000}"/>
    <cellStyle name="Normal 3 2 4 2 2 2 3 3" xfId="17971" xr:uid="{00000000-0005-0000-0000-0000334B0000}"/>
    <cellStyle name="Normal 3 2 4 2 2 2 3 3 2" xfId="33084" xr:uid="{00000000-0005-0000-0000-0000344B0000}"/>
    <cellStyle name="Normal 3 2 4 2 2 2 3 4" xfId="26316" xr:uid="{00000000-0005-0000-0000-0000354B0000}"/>
    <cellStyle name="Normal 3 2 4 2 2 2 4" xfId="12856" xr:uid="{00000000-0005-0000-0000-0000364B0000}"/>
    <cellStyle name="Normal 3 2 4 2 2 2 4 2" xfId="19639" xr:uid="{00000000-0005-0000-0000-0000374B0000}"/>
    <cellStyle name="Normal 3 2 4 2 2 2 4 2 2" xfId="34752" xr:uid="{00000000-0005-0000-0000-0000384B0000}"/>
    <cellStyle name="Normal 3 2 4 2 2 2 4 3" xfId="27984" xr:uid="{00000000-0005-0000-0000-0000394B0000}"/>
    <cellStyle name="Normal 3 2 4 2 2 2 5" xfId="16244" xr:uid="{00000000-0005-0000-0000-00003A4B0000}"/>
    <cellStyle name="Normal 3 2 4 2 2 2 5 2" xfId="31368" xr:uid="{00000000-0005-0000-0000-00003B4B0000}"/>
    <cellStyle name="Normal 3 2 4 2 2 2 6" xfId="9446" xr:uid="{00000000-0005-0000-0000-00003C4B0000}"/>
    <cellStyle name="Normal 3 2 4 2 2 2 6 2" xfId="24600" xr:uid="{00000000-0005-0000-0000-00003D4B0000}"/>
    <cellStyle name="Normal 3 2 4 2 2 2 7" xfId="23047" xr:uid="{00000000-0005-0000-0000-00003E4B0000}"/>
    <cellStyle name="Normal 3 2 4 2 2 3" xfId="9868" xr:uid="{00000000-0005-0000-0000-00003F4B0000}"/>
    <cellStyle name="Normal 3 2 4 2 2 3 2" xfId="11604" xr:uid="{00000000-0005-0000-0000-0000404B0000}"/>
    <cellStyle name="Normal 3 2 4 2 2 3 2 2" xfId="14989" xr:uid="{00000000-0005-0000-0000-0000414B0000}"/>
    <cellStyle name="Normal 3 2 4 2 2 3 2 2 2" xfId="21773" xr:uid="{00000000-0005-0000-0000-0000424B0000}"/>
    <cellStyle name="Normal 3 2 4 2 2 3 2 2 2 2" xfId="36886" xr:uid="{00000000-0005-0000-0000-0000434B0000}"/>
    <cellStyle name="Normal 3 2 4 2 2 3 2 2 3" xfId="30118" xr:uid="{00000000-0005-0000-0000-0000444B0000}"/>
    <cellStyle name="Normal 3 2 4 2 2 3 2 3" xfId="18389" xr:uid="{00000000-0005-0000-0000-0000454B0000}"/>
    <cellStyle name="Normal 3 2 4 2 2 3 2 3 2" xfId="33502" xr:uid="{00000000-0005-0000-0000-0000464B0000}"/>
    <cellStyle name="Normal 3 2 4 2 2 3 2 4" xfId="26734" xr:uid="{00000000-0005-0000-0000-0000474B0000}"/>
    <cellStyle name="Normal 3 2 4 2 2 3 3" xfId="13276" xr:uid="{00000000-0005-0000-0000-0000484B0000}"/>
    <cellStyle name="Normal 3 2 4 2 2 3 3 2" xfId="20060" xr:uid="{00000000-0005-0000-0000-0000494B0000}"/>
    <cellStyle name="Normal 3 2 4 2 2 3 3 2 2" xfId="35173" xr:uid="{00000000-0005-0000-0000-00004A4B0000}"/>
    <cellStyle name="Normal 3 2 4 2 2 3 3 3" xfId="28405" xr:uid="{00000000-0005-0000-0000-00004B4B0000}"/>
    <cellStyle name="Normal 3 2 4 2 2 3 4" xfId="16662" xr:uid="{00000000-0005-0000-0000-00004C4B0000}"/>
    <cellStyle name="Normal 3 2 4 2 2 3 4 2" xfId="31786" xr:uid="{00000000-0005-0000-0000-00004D4B0000}"/>
    <cellStyle name="Normal 3 2 4 2 2 3 5" xfId="25021" xr:uid="{00000000-0005-0000-0000-00004E4B0000}"/>
    <cellStyle name="Normal 3 2 4 2 2 4" xfId="10771" xr:uid="{00000000-0005-0000-0000-00004F4B0000}"/>
    <cellStyle name="Normal 3 2 4 2 2 4 2" xfId="14155" xr:uid="{00000000-0005-0000-0000-0000504B0000}"/>
    <cellStyle name="Normal 3 2 4 2 2 4 2 2" xfId="20939" xr:uid="{00000000-0005-0000-0000-0000514B0000}"/>
    <cellStyle name="Normal 3 2 4 2 2 4 2 2 2" xfId="36052" xr:uid="{00000000-0005-0000-0000-0000524B0000}"/>
    <cellStyle name="Normal 3 2 4 2 2 4 2 3" xfId="29284" xr:uid="{00000000-0005-0000-0000-0000534B0000}"/>
    <cellStyle name="Normal 3 2 4 2 2 4 3" xfId="17555" xr:uid="{00000000-0005-0000-0000-0000544B0000}"/>
    <cellStyle name="Normal 3 2 4 2 2 4 3 2" xfId="32668" xr:uid="{00000000-0005-0000-0000-0000554B0000}"/>
    <cellStyle name="Normal 3 2 4 2 2 4 4" xfId="25900" xr:uid="{00000000-0005-0000-0000-0000564B0000}"/>
    <cellStyle name="Normal 3 2 4 2 2 5" xfId="12440" xr:uid="{00000000-0005-0000-0000-0000574B0000}"/>
    <cellStyle name="Normal 3 2 4 2 2 5 2" xfId="19223" xr:uid="{00000000-0005-0000-0000-0000584B0000}"/>
    <cellStyle name="Normal 3 2 4 2 2 5 2 2" xfId="34336" xr:uid="{00000000-0005-0000-0000-0000594B0000}"/>
    <cellStyle name="Normal 3 2 4 2 2 5 3" xfId="27568" xr:uid="{00000000-0005-0000-0000-00005A4B0000}"/>
    <cellStyle name="Normal 3 2 4 2 2 6" xfId="15828" xr:uid="{00000000-0005-0000-0000-00005B4B0000}"/>
    <cellStyle name="Normal 3 2 4 2 2 6 2" xfId="30952" xr:uid="{00000000-0005-0000-0000-00005C4B0000}"/>
    <cellStyle name="Normal 3 2 4 2 2 7" xfId="9030" xr:uid="{00000000-0005-0000-0000-00005D4B0000}"/>
    <cellStyle name="Normal 3 2 4 2 2 7 2" xfId="24184" xr:uid="{00000000-0005-0000-0000-00005E4B0000}"/>
    <cellStyle name="Normal 3 2 4 2 2 8" xfId="22631" xr:uid="{00000000-0005-0000-0000-00005F4B0000}"/>
    <cellStyle name="Normal 3 2 4 2 3" xfId="7353" xr:uid="{00000000-0005-0000-0000-0000604B0000}"/>
    <cellStyle name="Normal 3 2 4 2 3 2" xfId="10075" xr:uid="{00000000-0005-0000-0000-0000614B0000}"/>
    <cellStyle name="Normal 3 2 4 2 3 2 2" xfId="11812" xr:uid="{00000000-0005-0000-0000-0000624B0000}"/>
    <cellStyle name="Normal 3 2 4 2 3 2 2 2" xfId="15197" xr:uid="{00000000-0005-0000-0000-0000634B0000}"/>
    <cellStyle name="Normal 3 2 4 2 3 2 2 2 2" xfId="21981" xr:uid="{00000000-0005-0000-0000-0000644B0000}"/>
    <cellStyle name="Normal 3 2 4 2 3 2 2 2 2 2" xfId="37094" xr:uid="{00000000-0005-0000-0000-0000654B0000}"/>
    <cellStyle name="Normal 3 2 4 2 3 2 2 2 3" xfId="30326" xr:uid="{00000000-0005-0000-0000-0000664B0000}"/>
    <cellStyle name="Normal 3 2 4 2 3 2 2 3" xfId="18597" xr:uid="{00000000-0005-0000-0000-0000674B0000}"/>
    <cellStyle name="Normal 3 2 4 2 3 2 2 3 2" xfId="33710" xr:uid="{00000000-0005-0000-0000-0000684B0000}"/>
    <cellStyle name="Normal 3 2 4 2 3 2 2 4" xfId="26942" xr:uid="{00000000-0005-0000-0000-0000694B0000}"/>
    <cellStyle name="Normal 3 2 4 2 3 2 3" xfId="13484" xr:uid="{00000000-0005-0000-0000-00006A4B0000}"/>
    <cellStyle name="Normal 3 2 4 2 3 2 3 2" xfId="20268" xr:uid="{00000000-0005-0000-0000-00006B4B0000}"/>
    <cellStyle name="Normal 3 2 4 2 3 2 3 2 2" xfId="35381" xr:uid="{00000000-0005-0000-0000-00006C4B0000}"/>
    <cellStyle name="Normal 3 2 4 2 3 2 3 3" xfId="28613" xr:uid="{00000000-0005-0000-0000-00006D4B0000}"/>
    <cellStyle name="Normal 3 2 4 2 3 2 4" xfId="16871" xr:uid="{00000000-0005-0000-0000-00006E4B0000}"/>
    <cellStyle name="Normal 3 2 4 2 3 2 4 2" xfId="31994" xr:uid="{00000000-0005-0000-0000-00006F4B0000}"/>
    <cellStyle name="Normal 3 2 4 2 3 2 5" xfId="25229" xr:uid="{00000000-0005-0000-0000-0000704B0000}"/>
    <cellStyle name="Normal 3 2 4 2 3 3" xfId="10978" xr:uid="{00000000-0005-0000-0000-0000714B0000}"/>
    <cellStyle name="Normal 3 2 4 2 3 3 2" xfId="14363" xr:uid="{00000000-0005-0000-0000-0000724B0000}"/>
    <cellStyle name="Normal 3 2 4 2 3 3 2 2" xfId="21147" xr:uid="{00000000-0005-0000-0000-0000734B0000}"/>
    <cellStyle name="Normal 3 2 4 2 3 3 2 2 2" xfId="36260" xr:uid="{00000000-0005-0000-0000-0000744B0000}"/>
    <cellStyle name="Normal 3 2 4 2 3 3 2 3" xfId="29492" xr:uid="{00000000-0005-0000-0000-0000754B0000}"/>
    <cellStyle name="Normal 3 2 4 2 3 3 3" xfId="17763" xr:uid="{00000000-0005-0000-0000-0000764B0000}"/>
    <cellStyle name="Normal 3 2 4 2 3 3 3 2" xfId="32876" xr:uid="{00000000-0005-0000-0000-0000774B0000}"/>
    <cellStyle name="Normal 3 2 4 2 3 3 4" xfId="26108" xr:uid="{00000000-0005-0000-0000-0000784B0000}"/>
    <cellStyle name="Normal 3 2 4 2 3 4" xfId="12648" xr:uid="{00000000-0005-0000-0000-0000794B0000}"/>
    <cellStyle name="Normal 3 2 4 2 3 4 2" xfId="19431" xr:uid="{00000000-0005-0000-0000-00007A4B0000}"/>
    <cellStyle name="Normal 3 2 4 2 3 4 2 2" xfId="34544" xr:uid="{00000000-0005-0000-0000-00007B4B0000}"/>
    <cellStyle name="Normal 3 2 4 2 3 4 3" xfId="27776" xr:uid="{00000000-0005-0000-0000-00007C4B0000}"/>
    <cellStyle name="Normal 3 2 4 2 3 5" xfId="16036" xr:uid="{00000000-0005-0000-0000-00007D4B0000}"/>
    <cellStyle name="Normal 3 2 4 2 3 5 2" xfId="31160" xr:uid="{00000000-0005-0000-0000-00007E4B0000}"/>
    <cellStyle name="Normal 3 2 4 2 3 6" xfId="9238" xr:uid="{00000000-0005-0000-0000-00007F4B0000}"/>
    <cellStyle name="Normal 3 2 4 2 3 6 2" xfId="24392" xr:uid="{00000000-0005-0000-0000-0000804B0000}"/>
    <cellStyle name="Normal 3 2 4 2 3 7" xfId="22839" xr:uid="{00000000-0005-0000-0000-0000814B0000}"/>
    <cellStyle name="Normal 3 2 4 2 4" xfId="8367" xr:uid="{00000000-0005-0000-0000-0000824B0000}"/>
    <cellStyle name="Normal 3 2 4 2 4 2" xfId="11396" xr:uid="{00000000-0005-0000-0000-0000834B0000}"/>
    <cellStyle name="Normal 3 2 4 2 4 2 2" xfId="14781" xr:uid="{00000000-0005-0000-0000-0000844B0000}"/>
    <cellStyle name="Normal 3 2 4 2 4 2 2 2" xfId="21565" xr:uid="{00000000-0005-0000-0000-0000854B0000}"/>
    <cellStyle name="Normal 3 2 4 2 4 2 2 2 2" xfId="36678" xr:uid="{00000000-0005-0000-0000-0000864B0000}"/>
    <cellStyle name="Normal 3 2 4 2 4 2 2 3" xfId="29910" xr:uid="{00000000-0005-0000-0000-0000874B0000}"/>
    <cellStyle name="Normal 3 2 4 2 4 2 3" xfId="18181" xr:uid="{00000000-0005-0000-0000-0000884B0000}"/>
    <cellStyle name="Normal 3 2 4 2 4 2 3 2" xfId="33294" xr:uid="{00000000-0005-0000-0000-0000894B0000}"/>
    <cellStyle name="Normal 3 2 4 2 4 2 4" xfId="26526" xr:uid="{00000000-0005-0000-0000-00008A4B0000}"/>
    <cellStyle name="Normal 3 2 4 2 4 3" xfId="13068" xr:uid="{00000000-0005-0000-0000-00008B4B0000}"/>
    <cellStyle name="Normal 3 2 4 2 4 3 2" xfId="19852" xr:uid="{00000000-0005-0000-0000-00008C4B0000}"/>
    <cellStyle name="Normal 3 2 4 2 4 3 2 2" xfId="34965" xr:uid="{00000000-0005-0000-0000-00008D4B0000}"/>
    <cellStyle name="Normal 3 2 4 2 4 3 3" xfId="28197" xr:uid="{00000000-0005-0000-0000-00008E4B0000}"/>
    <cellStyle name="Normal 3 2 4 2 4 4" xfId="16454" xr:uid="{00000000-0005-0000-0000-00008F4B0000}"/>
    <cellStyle name="Normal 3 2 4 2 4 4 2" xfId="31578" xr:uid="{00000000-0005-0000-0000-0000904B0000}"/>
    <cellStyle name="Normal 3 2 4 2 4 5" xfId="9660" xr:uid="{00000000-0005-0000-0000-0000914B0000}"/>
    <cellStyle name="Normal 3 2 4 2 4 5 2" xfId="24813" xr:uid="{00000000-0005-0000-0000-0000924B0000}"/>
    <cellStyle name="Normal 3 2 4 2 5" xfId="10563" xr:uid="{00000000-0005-0000-0000-0000934B0000}"/>
    <cellStyle name="Normal 3 2 4 2 5 2" xfId="13947" xr:uid="{00000000-0005-0000-0000-0000944B0000}"/>
    <cellStyle name="Normal 3 2 4 2 5 2 2" xfId="20731" xr:uid="{00000000-0005-0000-0000-0000954B0000}"/>
    <cellStyle name="Normal 3 2 4 2 5 2 2 2" xfId="35844" xr:uid="{00000000-0005-0000-0000-0000964B0000}"/>
    <cellStyle name="Normal 3 2 4 2 5 2 3" xfId="29076" xr:uid="{00000000-0005-0000-0000-0000974B0000}"/>
    <cellStyle name="Normal 3 2 4 2 5 3" xfId="17347" xr:uid="{00000000-0005-0000-0000-0000984B0000}"/>
    <cellStyle name="Normal 3 2 4 2 5 3 2" xfId="32460" xr:uid="{00000000-0005-0000-0000-0000994B0000}"/>
    <cellStyle name="Normal 3 2 4 2 5 4" xfId="25692" xr:uid="{00000000-0005-0000-0000-00009A4B0000}"/>
    <cellStyle name="Normal 3 2 4 2 6" xfId="12232" xr:uid="{00000000-0005-0000-0000-00009B4B0000}"/>
    <cellStyle name="Normal 3 2 4 2 6 2" xfId="19015" xr:uid="{00000000-0005-0000-0000-00009C4B0000}"/>
    <cellStyle name="Normal 3 2 4 2 6 2 2" xfId="34128" xr:uid="{00000000-0005-0000-0000-00009D4B0000}"/>
    <cellStyle name="Normal 3 2 4 2 6 3" xfId="27360" xr:uid="{00000000-0005-0000-0000-00009E4B0000}"/>
    <cellStyle name="Normal 3 2 4 2 7" xfId="15620" xr:uid="{00000000-0005-0000-0000-00009F4B0000}"/>
    <cellStyle name="Normal 3 2 4 2 7 2" xfId="30744" xr:uid="{00000000-0005-0000-0000-0000A04B0000}"/>
    <cellStyle name="Normal 3 2 4 2 8" xfId="8821" xr:uid="{00000000-0005-0000-0000-0000A14B0000}"/>
    <cellStyle name="Normal 3 2 4 2 8 2" xfId="23976" xr:uid="{00000000-0005-0000-0000-0000A24B0000}"/>
    <cellStyle name="Normal 3 2 4 2 9" xfId="22423" xr:uid="{00000000-0005-0000-0000-0000A34B0000}"/>
    <cellStyle name="Normal 3 2 4 3" xfId="7041" xr:uid="{00000000-0005-0000-0000-0000A44B0000}"/>
    <cellStyle name="Normal 3 2 4 3 2" xfId="7458" xr:uid="{00000000-0005-0000-0000-0000A54B0000}"/>
    <cellStyle name="Normal 3 2 4 3 2 2" xfId="10180" xr:uid="{00000000-0005-0000-0000-0000A64B0000}"/>
    <cellStyle name="Normal 3 2 4 3 2 2 2" xfId="11917" xr:uid="{00000000-0005-0000-0000-0000A74B0000}"/>
    <cellStyle name="Normal 3 2 4 3 2 2 2 2" xfId="15302" xr:uid="{00000000-0005-0000-0000-0000A84B0000}"/>
    <cellStyle name="Normal 3 2 4 3 2 2 2 2 2" xfId="22086" xr:uid="{00000000-0005-0000-0000-0000A94B0000}"/>
    <cellStyle name="Normal 3 2 4 3 2 2 2 2 2 2" xfId="37199" xr:uid="{00000000-0005-0000-0000-0000AA4B0000}"/>
    <cellStyle name="Normal 3 2 4 3 2 2 2 2 3" xfId="30431" xr:uid="{00000000-0005-0000-0000-0000AB4B0000}"/>
    <cellStyle name="Normal 3 2 4 3 2 2 2 3" xfId="18702" xr:uid="{00000000-0005-0000-0000-0000AC4B0000}"/>
    <cellStyle name="Normal 3 2 4 3 2 2 2 3 2" xfId="33815" xr:uid="{00000000-0005-0000-0000-0000AD4B0000}"/>
    <cellStyle name="Normal 3 2 4 3 2 2 2 4" xfId="27047" xr:uid="{00000000-0005-0000-0000-0000AE4B0000}"/>
    <cellStyle name="Normal 3 2 4 3 2 2 3" xfId="13589" xr:uid="{00000000-0005-0000-0000-0000AF4B0000}"/>
    <cellStyle name="Normal 3 2 4 3 2 2 3 2" xfId="20373" xr:uid="{00000000-0005-0000-0000-0000B04B0000}"/>
    <cellStyle name="Normal 3 2 4 3 2 2 3 2 2" xfId="35486" xr:uid="{00000000-0005-0000-0000-0000B14B0000}"/>
    <cellStyle name="Normal 3 2 4 3 2 2 3 3" xfId="28718" xr:uid="{00000000-0005-0000-0000-0000B24B0000}"/>
    <cellStyle name="Normal 3 2 4 3 2 2 4" xfId="16976" xr:uid="{00000000-0005-0000-0000-0000B34B0000}"/>
    <cellStyle name="Normal 3 2 4 3 2 2 4 2" xfId="32099" xr:uid="{00000000-0005-0000-0000-0000B44B0000}"/>
    <cellStyle name="Normal 3 2 4 3 2 2 5" xfId="25334" xr:uid="{00000000-0005-0000-0000-0000B54B0000}"/>
    <cellStyle name="Normal 3 2 4 3 2 3" xfId="11083" xr:uid="{00000000-0005-0000-0000-0000B64B0000}"/>
    <cellStyle name="Normal 3 2 4 3 2 3 2" xfId="14468" xr:uid="{00000000-0005-0000-0000-0000B74B0000}"/>
    <cellStyle name="Normal 3 2 4 3 2 3 2 2" xfId="21252" xr:uid="{00000000-0005-0000-0000-0000B84B0000}"/>
    <cellStyle name="Normal 3 2 4 3 2 3 2 2 2" xfId="36365" xr:uid="{00000000-0005-0000-0000-0000B94B0000}"/>
    <cellStyle name="Normal 3 2 4 3 2 3 2 3" xfId="29597" xr:uid="{00000000-0005-0000-0000-0000BA4B0000}"/>
    <cellStyle name="Normal 3 2 4 3 2 3 3" xfId="17868" xr:uid="{00000000-0005-0000-0000-0000BB4B0000}"/>
    <cellStyle name="Normal 3 2 4 3 2 3 3 2" xfId="32981" xr:uid="{00000000-0005-0000-0000-0000BC4B0000}"/>
    <cellStyle name="Normal 3 2 4 3 2 3 4" xfId="26213" xr:uid="{00000000-0005-0000-0000-0000BD4B0000}"/>
    <cellStyle name="Normal 3 2 4 3 2 4" xfId="12753" xr:uid="{00000000-0005-0000-0000-0000BE4B0000}"/>
    <cellStyle name="Normal 3 2 4 3 2 4 2" xfId="19536" xr:uid="{00000000-0005-0000-0000-0000BF4B0000}"/>
    <cellStyle name="Normal 3 2 4 3 2 4 2 2" xfId="34649" xr:uid="{00000000-0005-0000-0000-0000C04B0000}"/>
    <cellStyle name="Normal 3 2 4 3 2 4 3" xfId="27881" xr:uid="{00000000-0005-0000-0000-0000C14B0000}"/>
    <cellStyle name="Normal 3 2 4 3 2 5" xfId="16141" xr:uid="{00000000-0005-0000-0000-0000C24B0000}"/>
    <cellStyle name="Normal 3 2 4 3 2 5 2" xfId="31265" xr:uid="{00000000-0005-0000-0000-0000C34B0000}"/>
    <cellStyle name="Normal 3 2 4 3 2 6" xfId="9343" xr:uid="{00000000-0005-0000-0000-0000C44B0000}"/>
    <cellStyle name="Normal 3 2 4 3 2 6 2" xfId="24497" xr:uid="{00000000-0005-0000-0000-0000C54B0000}"/>
    <cellStyle name="Normal 3 2 4 3 2 7" xfId="22944" xr:uid="{00000000-0005-0000-0000-0000C64B0000}"/>
    <cellStyle name="Normal 3 2 4 3 3" xfId="9765" xr:uid="{00000000-0005-0000-0000-0000C74B0000}"/>
    <cellStyle name="Normal 3 2 4 3 3 2" xfId="11501" xr:uid="{00000000-0005-0000-0000-0000C84B0000}"/>
    <cellStyle name="Normal 3 2 4 3 3 2 2" xfId="14886" xr:uid="{00000000-0005-0000-0000-0000C94B0000}"/>
    <cellStyle name="Normal 3 2 4 3 3 2 2 2" xfId="21670" xr:uid="{00000000-0005-0000-0000-0000CA4B0000}"/>
    <cellStyle name="Normal 3 2 4 3 3 2 2 2 2" xfId="36783" xr:uid="{00000000-0005-0000-0000-0000CB4B0000}"/>
    <cellStyle name="Normal 3 2 4 3 3 2 2 3" xfId="30015" xr:uid="{00000000-0005-0000-0000-0000CC4B0000}"/>
    <cellStyle name="Normal 3 2 4 3 3 2 3" xfId="18286" xr:uid="{00000000-0005-0000-0000-0000CD4B0000}"/>
    <cellStyle name="Normal 3 2 4 3 3 2 3 2" xfId="33399" xr:uid="{00000000-0005-0000-0000-0000CE4B0000}"/>
    <cellStyle name="Normal 3 2 4 3 3 2 4" xfId="26631" xr:uid="{00000000-0005-0000-0000-0000CF4B0000}"/>
    <cellStyle name="Normal 3 2 4 3 3 3" xfId="13173" xr:uid="{00000000-0005-0000-0000-0000D04B0000}"/>
    <cellStyle name="Normal 3 2 4 3 3 3 2" xfId="19957" xr:uid="{00000000-0005-0000-0000-0000D14B0000}"/>
    <cellStyle name="Normal 3 2 4 3 3 3 2 2" xfId="35070" xr:uid="{00000000-0005-0000-0000-0000D24B0000}"/>
    <cellStyle name="Normal 3 2 4 3 3 3 3" xfId="28302" xr:uid="{00000000-0005-0000-0000-0000D34B0000}"/>
    <cellStyle name="Normal 3 2 4 3 3 4" xfId="16559" xr:uid="{00000000-0005-0000-0000-0000D44B0000}"/>
    <cellStyle name="Normal 3 2 4 3 3 4 2" xfId="31683" xr:uid="{00000000-0005-0000-0000-0000D54B0000}"/>
    <cellStyle name="Normal 3 2 4 3 3 5" xfId="24918" xr:uid="{00000000-0005-0000-0000-0000D64B0000}"/>
    <cellStyle name="Normal 3 2 4 3 4" xfId="10668" xr:uid="{00000000-0005-0000-0000-0000D74B0000}"/>
    <cellStyle name="Normal 3 2 4 3 4 2" xfId="14052" xr:uid="{00000000-0005-0000-0000-0000D84B0000}"/>
    <cellStyle name="Normal 3 2 4 3 4 2 2" xfId="20836" xr:uid="{00000000-0005-0000-0000-0000D94B0000}"/>
    <cellStyle name="Normal 3 2 4 3 4 2 2 2" xfId="35949" xr:uid="{00000000-0005-0000-0000-0000DA4B0000}"/>
    <cellStyle name="Normal 3 2 4 3 4 2 3" xfId="29181" xr:uid="{00000000-0005-0000-0000-0000DB4B0000}"/>
    <cellStyle name="Normal 3 2 4 3 4 3" xfId="17452" xr:uid="{00000000-0005-0000-0000-0000DC4B0000}"/>
    <cellStyle name="Normal 3 2 4 3 4 3 2" xfId="32565" xr:uid="{00000000-0005-0000-0000-0000DD4B0000}"/>
    <cellStyle name="Normal 3 2 4 3 4 4" xfId="25797" xr:uid="{00000000-0005-0000-0000-0000DE4B0000}"/>
    <cellStyle name="Normal 3 2 4 3 5" xfId="12337" xr:uid="{00000000-0005-0000-0000-0000DF4B0000}"/>
    <cellStyle name="Normal 3 2 4 3 5 2" xfId="19120" xr:uid="{00000000-0005-0000-0000-0000E04B0000}"/>
    <cellStyle name="Normal 3 2 4 3 5 2 2" xfId="34233" xr:uid="{00000000-0005-0000-0000-0000E14B0000}"/>
    <cellStyle name="Normal 3 2 4 3 5 3" xfId="27465" xr:uid="{00000000-0005-0000-0000-0000E24B0000}"/>
    <cellStyle name="Normal 3 2 4 3 6" xfId="15725" xr:uid="{00000000-0005-0000-0000-0000E34B0000}"/>
    <cellStyle name="Normal 3 2 4 3 6 2" xfId="30849" xr:uid="{00000000-0005-0000-0000-0000E44B0000}"/>
    <cellStyle name="Normal 3 2 4 3 7" xfId="8927" xr:uid="{00000000-0005-0000-0000-0000E54B0000}"/>
    <cellStyle name="Normal 3 2 4 3 7 2" xfId="24081" xr:uid="{00000000-0005-0000-0000-0000E64B0000}"/>
    <cellStyle name="Normal 3 2 4 3 8" xfId="22528" xr:uid="{00000000-0005-0000-0000-0000E74B0000}"/>
    <cellStyle name="Normal 3 2 4 4" xfId="7252" xr:uid="{00000000-0005-0000-0000-0000E84B0000}"/>
    <cellStyle name="Normal 3 2 4 4 2" xfId="9973" xr:uid="{00000000-0005-0000-0000-0000E94B0000}"/>
    <cellStyle name="Normal 3 2 4 4 2 2" xfId="11709" xr:uid="{00000000-0005-0000-0000-0000EA4B0000}"/>
    <cellStyle name="Normal 3 2 4 4 2 2 2" xfId="15094" xr:uid="{00000000-0005-0000-0000-0000EB4B0000}"/>
    <cellStyle name="Normal 3 2 4 4 2 2 2 2" xfId="21878" xr:uid="{00000000-0005-0000-0000-0000EC4B0000}"/>
    <cellStyle name="Normal 3 2 4 4 2 2 2 2 2" xfId="36991" xr:uid="{00000000-0005-0000-0000-0000ED4B0000}"/>
    <cellStyle name="Normal 3 2 4 4 2 2 2 3" xfId="30223" xr:uid="{00000000-0005-0000-0000-0000EE4B0000}"/>
    <cellStyle name="Normal 3 2 4 4 2 2 3" xfId="18494" xr:uid="{00000000-0005-0000-0000-0000EF4B0000}"/>
    <cellStyle name="Normal 3 2 4 4 2 2 3 2" xfId="33607" xr:uid="{00000000-0005-0000-0000-0000F04B0000}"/>
    <cellStyle name="Normal 3 2 4 4 2 2 4" xfId="26839" xr:uid="{00000000-0005-0000-0000-0000F14B0000}"/>
    <cellStyle name="Normal 3 2 4 4 2 3" xfId="13381" xr:uid="{00000000-0005-0000-0000-0000F24B0000}"/>
    <cellStyle name="Normal 3 2 4 4 2 3 2" xfId="20165" xr:uid="{00000000-0005-0000-0000-0000F34B0000}"/>
    <cellStyle name="Normal 3 2 4 4 2 3 2 2" xfId="35278" xr:uid="{00000000-0005-0000-0000-0000F44B0000}"/>
    <cellStyle name="Normal 3 2 4 4 2 3 3" xfId="28510" xr:uid="{00000000-0005-0000-0000-0000F54B0000}"/>
    <cellStyle name="Normal 3 2 4 4 2 4" xfId="16768" xr:uid="{00000000-0005-0000-0000-0000F64B0000}"/>
    <cellStyle name="Normal 3 2 4 4 2 4 2" xfId="31891" xr:uid="{00000000-0005-0000-0000-0000F74B0000}"/>
    <cellStyle name="Normal 3 2 4 4 2 5" xfId="25126" xr:uid="{00000000-0005-0000-0000-0000F84B0000}"/>
    <cellStyle name="Normal 3 2 4 4 3" xfId="10876" xr:uid="{00000000-0005-0000-0000-0000F94B0000}"/>
    <cellStyle name="Normal 3 2 4 4 3 2" xfId="14260" xr:uid="{00000000-0005-0000-0000-0000FA4B0000}"/>
    <cellStyle name="Normal 3 2 4 4 3 2 2" xfId="21044" xr:uid="{00000000-0005-0000-0000-0000FB4B0000}"/>
    <cellStyle name="Normal 3 2 4 4 3 2 2 2" xfId="36157" xr:uid="{00000000-0005-0000-0000-0000FC4B0000}"/>
    <cellStyle name="Normal 3 2 4 4 3 2 3" xfId="29389" xr:uid="{00000000-0005-0000-0000-0000FD4B0000}"/>
    <cellStyle name="Normal 3 2 4 4 3 3" xfId="17660" xr:uid="{00000000-0005-0000-0000-0000FE4B0000}"/>
    <cellStyle name="Normal 3 2 4 4 3 3 2" xfId="32773" xr:uid="{00000000-0005-0000-0000-0000FF4B0000}"/>
    <cellStyle name="Normal 3 2 4 4 3 4" xfId="26005" xr:uid="{00000000-0005-0000-0000-0000004C0000}"/>
    <cellStyle name="Normal 3 2 4 4 4" xfId="12545" xr:uid="{00000000-0005-0000-0000-0000014C0000}"/>
    <cellStyle name="Normal 3 2 4 4 4 2" xfId="19328" xr:uid="{00000000-0005-0000-0000-0000024C0000}"/>
    <cellStyle name="Normal 3 2 4 4 4 2 2" xfId="34441" xr:uid="{00000000-0005-0000-0000-0000034C0000}"/>
    <cellStyle name="Normal 3 2 4 4 4 3" xfId="27673" xr:uid="{00000000-0005-0000-0000-0000044C0000}"/>
    <cellStyle name="Normal 3 2 4 4 5" xfId="15933" xr:uid="{00000000-0005-0000-0000-0000054C0000}"/>
    <cellStyle name="Normal 3 2 4 4 5 2" xfId="31057" xr:uid="{00000000-0005-0000-0000-0000064C0000}"/>
    <cellStyle name="Normal 3 2 4 4 6" xfId="9135" xr:uid="{00000000-0005-0000-0000-0000074C0000}"/>
    <cellStyle name="Normal 3 2 4 4 6 2" xfId="24289" xr:uid="{00000000-0005-0000-0000-0000084C0000}"/>
    <cellStyle name="Normal 3 2 4 4 7" xfId="22736" xr:uid="{00000000-0005-0000-0000-0000094C0000}"/>
    <cellStyle name="Normal 3 2 4 5" xfId="7746" xr:uid="{00000000-0005-0000-0000-00000A4C0000}"/>
    <cellStyle name="Normal 3 2 4 5 2" xfId="11293" xr:uid="{00000000-0005-0000-0000-00000B4C0000}"/>
    <cellStyle name="Normal 3 2 4 5 2 2" xfId="14678" xr:uid="{00000000-0005-0000-0000-00000C4C0000}"/>
    <cellStyle name="Normal 3 2 4 5 2 2 2" xfId="21462" xr:uid="{00000000-0005-0000-0000-00000D4C0000}"/>
    <cellStyle name="Normal 3 2 4 5 2 2 2 2" xfId="36575" xr:uid="{00000000-0005-0000-0000-00000E4C0000}"/>
    <cellStyle name="Normal 3 2 4 5 2 2 3" xfId="29807" xr:uid="{00000000-0005-0000-0000-00000F4C0000}"/>
    <cellStyle name="Normal 3 2 4 5 2 3" xfId="18078" xr:uid="{00000000-0005-0000-0000-0000104C0000}"/>
    <cellStyle name="Normal 3 2 4 5 2 3 2" xfId="33191" xr:uid="{00000000-0005-0000-0000-0000114C0000}"/>
    <cellStyle name="Normal 3 2 4 5 2 4" xfId="26423" xr:uid="{00000000-0005-0000-0000-0000124C0000}"/>
    <cellStyle name="Normal 3 2 4 5 3" xfId="12965" xr:uid="{00000000-0005-0000-0000-0000134C0000}"/>
    <cellStyle name="Normal 3 2 4 5 3 2" xfId="19749" xr:uid="{00000000-0005-0000-0000-0000144C0000}"/>
    <cellStyle name="Normal 3 2 4 5 3 2 2" xfId="34862" xr:uid="{00000000-0005-0000-0000-0000154C0000}"/>
    <cellStyle name="Normal 3 2 4 5 3 3" xfId="28094" xr:uid="{00000000-0005-0000-0000-0000164C0000}"/>
    <cellStyle name="Normal 3 2 4 5 4" xfId="16351" xr:uid="{00000000-0005-0000-0000-0000174C0000}"/>
    <cellStyle name="Normal 3 2 4 5 4 2" xfId="31475" xr:uid="{00000000-0005-0000-0000-0000184C0000}"/>
    <cellStyle name="Normal 3 2 4 5 5" xfId="9557" xr:uid="{00000000-0005-0000-0000-0000194C0000}"/>
    <cellStyle name="Normal 3 2 4 5 5 2" xfId="24710" xr:uid="{00000000-0005-0000-0000-00001A4C0000}"/>
    <cellStyle name="Normal 3 2 4 6" xfId="10459" xr:uid="{00000000-0005-0000-0000-00001B4C0000}"/>
    <cellStyle name="Normal 3 2 4 6 2" xfId="13844" xr:uid="{00000000-0005-0000-0000-00001C4C0000}"/>
    <cellStyle name="Normal 3 2 4 6 2 2" xfId="20628" xr:uid="{00000000-0005-0000-0000-00001D4C0000}"/>
    <cellStyle name="Normal 3 2 4 6 2 2 2" xfId="35741" xr:uid="{00000000-0005-0000-0000-00001E4C0000}"/>
    <cellStyle name="Normal 3 2 4 6 2 3" xfId="28973" xr:uid="{00000000-0005-0000-0000-00001F4C0000}"/>
    <cellStyle name="Normal 3 2 4 6 3" xfId="17244" xr:uid="{00000000-0005-0000-0000-0000204C0000}"/>
    <cellStyle name="Normal 3 2 4 6 3 2" xfId="32357" xr:uid="{00000000-0005-0000-0000-0000214C0000}"/>
    <cellStyle name="Normal 3 2 4 6 4" xfId="25589" xr:uid="{00000000-0005-0000-0000-0000224C0000}"/>
    <cellStyle name="Normal 3 2 4 7" xfId="12129" xr:uid="{00000000-0005-0000-0000-0000234C0000}"/>
    <cellStyle name="Normal 3 2 4 7 2" xfId="18912" xr:uid="{00000000-0005-0000-0000-0000244C0000}"/>
    <cellStyle name="Normal 3 2 4 7 2 2" xfId="34025" xr:uid="{00000000-0005-0000-0000-0000254C0000}"/>
    <cellStyle name="Normal 3 2 4 7 3" xfId="27257" xr:uid="{00000000-0005-0000-0000-0000264C0000}"/>
    <cellStyle name="Normal 3 2 4 8" xfId="15518" xr:uid="{00000000-0005-0000-0000-0000274C0000}"/>
    <cellStyle name="Normal 3 2 4 8 2" xfId="30641" xr:uid="{00000000-0005-0000-0000-0000284C0000}"/>
    <cellStyle name="Normal 3 2 4 9" xfId="8718" xr:uid="{00000000-0005-0000-0000-0000294C0000}"/>
    <cellStyle name="Normal 3 2 4 9 2" xfId="23873" xr:uid="{00000000-0005-0000-0000-00002A4C0000}"/>
    <cellStyle name="Normal 3 2 5" xfId="675" xr:uid="{00000000-0005-0000-0000-00002B4C0000}"/>
    <cellStyle name="Normal 3 2 5 10" xfId="6886" xr:uid="{00000000-0005-0000-0000-00002C4C0000}"/>
    <cellStyle name="Normal 3 2 5 11" xfId="6140" xr:uid="{00000000-0005-0000-0000-00002D4C0000}"/>
    <cellStyle name="Normal 3 2 5 12" xfId="5075" xr:uid="{00000000-0005-0000-0000-00002E4C0000}"/>
    <cellStyle name="Normal 3 2 5 2" xfId="2746" xr:uid="{00000000-0005-0000-0000-00002F4C0000}"/>
    <cellStyle name="Normal 3 2 5 2 2" xfId="7513" xr:uid="{00000000-0005-0000-0000-0000304C0000}"/>
    <cellStyle name="Normal 3 2 5 2 2 2" xfId="10235" xr:uid="{00000000-0005-0000-0000-0000314C0000}"/>
    <cellStyle name="Normal 3 2 5 2 2 2 2" xfId="11972" xr:uid="{00000000-0005-0000-0000-0000324C0000}"/>
    <cellStyle name="Normal 3 2 5 2 2 2 2 2" xfId="15357" xr:uid="{00000000-0005-0000-0000-0000334C0000}"/>
    <cellStyle name="Normal 3 2 5 2 2 2 2 2 2" xfId="22141" xr:uid="{00000000-0005-0000-0000-0000344C0000}"/>
    <cellStyle name="Normal 3 2 5 2 2 2 2 2 2 2" xfId="37254" xr:uid="{00000000-0005-0000-0000-0000354C0000}"/>
    <cellStyle name="Normal 3 2 5 2 2 2 2 2 3" xfId="30486" xr:uid="{00000000-0005-0000-0000-0000364C0000}"/>
    <cellStyle name="Normal 3 2 5 2 2 2 2 3" xfId="18757" xr:uid="{00000000-0005-0000-0000-0000374C0000}"/>
    <cellStyle name="Normal 3 2 5 2 2 2 2 3 2" xfId="33870" xr:uid="{00000000-0005-0000-0000-0000384C0000}"/>
    <cellStyle name="Normal 3 2 5 2 2 2 2 4" xfId="27102" xr:uid="{00000000-0005-0000-0000-0000394C0000}"/>
    <cellStyle name="Normal 3 2 5 2 2 2 3" xfId="13644" xr:uid="{00000000-0005-0000-0000-00003A4C0000}"/>
    <cellStyle name="Normal 3 2 5 2 2 2 3 2" xfId="20428" xr:uid="{00000000-0005-0000-0000-00003B4C0000}"/>
    <cellStyle name="Normal 3 2 5 2 2 2 3 2 2" xfId="35541" xr:uid="{00000000-0005-0000-0000-00003C4C0000}"/>
    <cellStyle name="Normal 3 2 5 2 2 2 3 3" xfId="28773" xr:uid="{00000000-0005-0000-0000-00003D4C0000}"/>
    <cellStyle name="Normal 3 2 5 2 2 2 4" xfId="17031" xr:uid="{00000000-0005-0000-0000-00003E4C0000}"/>
    <cellStyle name="Normal 3 2 5 2 2 2 4 2" xfId="32154" xr:uid="{00000000-0005-0000-0000-00003F4C0000}"/>
    <cellStyle name="Normal 3 2 5 2 2 2 5" xfId="25389" xr:uid="{00000000-0005-0000-0000-0000404C0000}"/>
    <cellStyle name="Normal 3 2 5 2 2 3" xfId="11138" xr:uid="{00000000-0005-0000-0000-0000414C0000}"/>
    <cellStyle name="Normal 3 2 5 2 2 3 2" xfId="14523" xr:uid="{00000000-0005-0000-0000-0000424C0000}"/>
    <cellStyle name="Normal 3 2 5 2 2 3 2 2" xfId="21307" xr:uid="{00000000-0005-0000-0000-0000434C0000}"/>
    <cellStyle name="Normal 3 2 5 2 2 3 2 2 2" xfId="36420" xr:uid="{00000000-0005-0000-0000-0000444C0000}"/>
    <cellStyle name="Normal 3 2 5 2 2 3 2 3" xfId="29652" xr:uid="{00000000-0005-0000-0000-0000454C0000}"/>
    <cellStyle name="Normal 3 2 5 2 2 3 3" xfId="17923" xr:uid="{00000000-0005-0000-0000-0000464C0000}"/>
    <cellStyle name="Normal 3 2 5 2 2 3 3 2" xfId="33036" xr:uid="{00000000-0005-0000-0000-0000474C0000}"/>
    <cellStyle name="Normal 3 2 5 2 2 3 4" xfId="26268" xr:uid="{00000000-0005-0000-0000-0000484C0000}"/>
    <cellStyle name="Normal 3 2 5 2 2 4" xfId="12808" xr:uid="{00000000-0005-0000-0000-0000494C0000}"/>
    <cellStyle name="Normal 3 2 5 2 2 4 2" xfId="19591" xr:uid="{00000000-0005-0000-0000-00004A4C0000}"/>
    <cellStyle name="Normal 3 2 5 2 2 4 2 2" xfId="34704" xr:uid="{00000000-0005-0000-0000-00004B4C0000}"/>
    <cellStyle name="Normal 3 2 5 2 2 4 3" xfId="27936" xr:uid="{00000000-0005-0000-0000-00004C4C0000}"/>
    <cellStyle name="Normal 3 2 5 2 2 5" xfId="16196" xr:uid="{00000000-0005-0000-0000-00004D4C0000}"/>
    <cellStyle name="Normal 3 2 5 2 2 5 2" xfId="31320" xr:uid="{00000000-0005-0000-0000-00004E4C0000}"/>
    <cellStyle name="Normal 3 2 5 2 2 6" xfId="9398" xr:uid="{00000000-0005-0000-0000-00004F4C0000}"/>
    <cellStyle name="Normal 3 2 5 2 2 6 2" xfId="24552" xr:uid="{00000000-0005-0000-0000-0000504C0000}"/>
    <cellStyle name="Normal 3 2 5 2 2 7" xfId="22999" xr:uid="{00000000-0005-0000-0000-0000514C0000}"/>
    <cellStyle name="Normal 3 2 5 2 3" xfId="9820" xr:uid="{00000000-0005-0000-0000-0000524C0000}"/>
    <cellStyle name="Normal 3 2 5 2 3 2" xfId="11556" xr:uid="{00000000-0005-0000-0000-0000534C0000}"/>
    <cellStyle name="Normal 3 2 5 2 3 2 2" xfId="14941" xr:uid="{00000000-0005-0000-0000-0000544C0000}"/>
    <cellStyle name="Normal 3 2 5 2 3 2 2 2" xfId="21725" xr:uid="{00000000-0005-0000-0000-0000554C0000}"/>
    <cellStyle name="Normal 3 2 5 2 3 2 2 2 2" xfId="36838" xr:uid="{00000000-0005-0000-0000-0000564C0000}"/>
    <cellStyle name="Normal 3 2 5 2 3 2 2 3" xfId="30070" xr:uid="{00000000-0005-0000-0000-0000574C0000}"/>
    <cellStyle name="Normal 3 2 5 2 3 2 3" xfId="18341" xr:uid="{00000000-0005-0000-0000-0000584C0000}"/>
    <cellStyle name="Normal 3 2 5 2 3 2 3 2" xfId="33454" xr:uid="{00000000-0005-0000-0000-0000594C0000}"/>
    <cellStyle name="Normal 3 2 5 2 3 2 4" xfId="26686" xr:uid="{00000000-0005-0000-0000-00005A4C0000}"/>
    <cellStyle name="Normal 3 2 5 2 3 3" xfId="13228" xr:uid="{00000000-0005-0000-0000-00005B4C0000}"/>
    <cellStyle name="Normal 3 2 5 2 3 3 2" xfId="20012" xr:uid="{00000000-0005-0000-0000-00005C4C0000}"/>
    <cellStyle name="Normal 3 2 5 2 3 3 2 2" xfId="35125" xr:uid="{00000000-0005-0000-0000-00005D4C0000}"/>
    <cellStyle name="Normal 3 2 5 2 3 3 3" xfId="28357" xr:uid="{00000000-0005-0000-0000-00005E4C0000}"/>
    <cellStyle name="Normal 3 2 5 2 3 4" xfId="16614" xr:uid="{00000000-0005-0000-0000-00005F4C0000}"/>
    <cellStyle name="Normal 3 2 5 2 3 4 2" xfId="31738" xr:uid="{00000000-0005-0000-0000-0000604C0000}"/>
    <cellStyle name="Normal 3 2 5 2 3 5" xfId="24973" xr:uid="{00000000-0005-0000-0000-0000614C0000}"/>
    <cellStyle name="Normal 3 2 5 2 4" xfId="10723" xr:uid="{00000000-0005-0000-0000-0000624C0000}"/>
    <cellStyle name="Normal 3 2 5 2 4 2" xfId="14107" xr:uid="{00000000-0005-0000-0000-0000634C0000}"/>
    <cellStyle name="Normal 3 2 5 2 4 2 2" xfId="20891" xr:uid="{00000000-0005-0000-0000-0000644C0000}"/>
    <cellStyle name="Normal 3 2 5 2 4 2 2 2" xfId="36004" xr:uid="{00000000-0005-0000-0000-0000654C0000}"/>
    <cellStyle name="Normal 3 2 5 2 4 2 3" xfId="29236" xr:uid="{00000000-0005-0000-0000-0000664C0000}"/>
    <cellStyle name="Normal 3 2 5 2 4 3" xfId="17507" xr:uid="{00000000-0005-0000-0000-0000674C0000}"/>
    <cellStyle name="Normal 3 2 5 2 4 3 2" xfId="32620" xr:uid="{00000000-0005-0000-0000-0000684C0000}"/>
    <cellStyle name="Normal 3 2 5 2 4 4" xfId="25852" xr:uid="{00000000-0005-0000-0000-0000694C0000}"/>
    <cellStyle name="Normal 3 2 5 2 5" xfId="12392" xr:uid="{00000000-0005-0000-0000-00006A4C0000}"/>
    <cellStyle name="Normal 3 2 5 2 5 2" xfId="19175" xr:uid="{00000000-0005-0000-0000-00006B4C0000}"/>
    <cellStyle name="Normal 3 2 5 2 5 2 2" xfId="34288" xr:uid="{00000000-0005-0000-0000-00006C4C0000}"/>
    <cellStyle name="Normal 3 2 5 2 5 3" xfId="27520" xr:uid="{00000000-0005-0000-0000-00006D4C0000}"/>
    <cellStyle name="Normal 3 2 5 2 6" xfId="15780" xr:uid="{00000000-0005-0000-0000-00006E4C0000}"/>
    <cellStyle name="Normal 3 2 5 2 6 2" xfId="30904" xr:uid="{00000000-0005-0000-0000-00006F4C0000}"/>
    <cellStyle name="Normal 3 2 5 2 7" xfId="8982" xr:uid="{00000000-0005-0000-0000-0000704C0000}"/>
    <cellStyle name="Normal 3 2 5 2 7 2" xfId="24136" xr:uid="{00000000-0005-0000-0000-0000714C0000}"/>
    <cellStyle name="Normal 3 2 5 2 8" xfId="22583" xr:uid="{00000000-0005-0000-0000-0000724C0000}"/>
    <cellStyle name="Normal 3 2 5 2 9" xfId="7096" xr:uid="{00000000-0005-0000-0000-0000734C0000}"/>
    <cellStyle name="Normal 3 2 5 3" xfId="7305" xr:uid="{00000000-0005-0000-0000-0000744C0000}"/>
    <cellStyle name="Normal 3 2 5 3 2" xfId="10027" xr:uid="{00000000-0005-0000-0000-0000754C0000}"/>
    <cellStyle name="Normal 3 2 5 3 2 2" xfId="11764" xr:uid="{00000000-0005-0000-0000-0000764C0000}"/>
    <cellStyle name="Normal 3 2 5 3 2 2 2" xfId="15149" xr:uid="{00000000-0005-0000-0000-0000774C0000}"/>
    <cellStyle name="Normal 3 2 5 3 2 2 2 2" xfId="21933" xr:uid="{00000000-0005-0000-0000-0000784C0000}"/>
    <cellStyle name="Normal 3 2 5 3 2 2 2 2 2" xfId="37046" xr:uid="{00000000-0005-0000-0000-0000794C0000}"/>
    <cellStyle name="Normal 3 2 5 3 2 2 2 3" xfId="30278" xr:uid="{00000000-0005-0000-0000-00007A4C0000}"/>
    <cellStyle name="Normal 3 2 5 3 2 2 3" xfId="18549" xr:uid="{00000000-0005-0000-0000-00007B4C0000}"/>
    <cellStyle name="Normal 3 2 5 3 2 2 3 2" xfId="33662" xr:uid="{00000000-0005-0000-0000-00007C4C0000}"/>
    <cellStyle name="Normal 3 2 5 3 2 2 4" xfId="26894" xr:uid="{00000000-0005-0000-0000-00007D4C0000}"/>
    <cellStyle name="Normal 3 2 5 3 2 3" xfId="13436" xr:uid="{00000000-0005-0000-0000-00007E4C0000}"/>
    <cellStyle name="Normal 3 2 5 3 2 3 2" xfId="20220" xr:uid="{00000000-0005-0000-0000-00007F4C0000}"/>
    <cellStyle name="Normal 3 2 5 3 2 3 2 2" xfId="35333" xr:uid="{00000000-0005-0000-0000-0000804C0000}"/>
    <cellStyle name="Normal 3 2 5 3 2 3 3" xfId="28565" xr:uid="{00000000-0005-0000-0000-0000814C0000}"/>
    <cellStyle name="Normal 3 2 5 3 2 4" xfId="16823" xr:uid="{00000000-0005-0000-0000-0000824C0000}"/>
    <cellStyle name="Normal 3 2 5 3 2 4 2" xfId="31946" xr:uid="{00000000-0005-0000-0000-0000834C0000}"/>
    <cellStyle name="Normal 3 2 5 3 2 5" xfId="25181" xr:uid="{00000000-0005-0000-0000-0000844C0000}"/>
    <cellStyle name="Normal 3 2 5 3 3" xfId="10930" xr:uid="{00000000-0005-0000-0000-0000854C0000}"/>
    <cellStyle name="Normal 3 2 5 3 3 2" xfId="14315" xr:uid="{00000000-0005-0000-0000-0000864C0000}"/>
    <cellStyle name="Normal 3 2 5 3 3 2 2" xfId="21099" xr:uid="{00000000-0005-0000-0000-0000874C0000}"/>
    <cellStyle name="Normal 3 2 5 3 3 2 2 2" xfId="36212" xr:uid="{00000000-0005-0000-0000-0000884C0000}"/>
    <cellStyle name="Normal 3 2 5 3 3 2 3" xfId="29444" xr:uid="{00000000-0005-0000-0000-0000894C0000}"/>
    <cellStyle name="Normal 3 2 5 3 3 3" xfId="17715" xr:uid="{00000000-0005-0000-0000-00008A4C0000}"/>
    <cellStyle name="Normal 3 2 5 3 3 3 2" xfId="32828" xr:uid="{00000000-0005-0000-0000-00008B4C0000}"/>
    <cellStyle name="Normal 3 2 5 3 3 4" xfId="26060" xr:uid="{00000000-0005-0000-0000-00008C4C0000}"/>
    <cellStyle name="Normal 3 2 5 3 4" xfId="12600" xr:uid="{00000000-0005-0000-0000-00008D4C0000}"/>
    <cellStyle name="Normal 3 2 5 3 4 2" xfId="19383" xr:uid="{00000000-0005-0000-0000-00008E4C0000}"/>
    <cellStyle name="Normal 3 2 5 3 4 2 2" xfId="34496" xr:uid="{00000000-0005-0000-0000-00008F4C0000}"/>
    <cellStyle name="Normal 3 2 5 3 4 3" xfId="27728" xr:uid="{00000000-0005-0000-0000-0000904C0000}"/>
    <cellStyle name="Normal 3 2 5 3 5" xfId="15988" xr:uid="{00000000-0005-0000-0000-0000914C0000}"/>
    <cellStyle name="Normal 3 2 5 3 5 2" xfId="31112" xr:uid="{00000000-0005-0000-0000-0000924C0000}"/>
    <cellStyle name="Normal 3 2 5 3 6" xfId="9190" xr:uid="{00000000-0005-0000-0000-0000934C0000}"/>
    <cellStyle name="Normal 3 2 5 3 6 2" xfId="24344" xr:uid="{00000000-0005-0000-0000-0000944C0000}"/>
    <cellStyle name="Normal 3 2 5 3 7" xfId="22791" xr:uid="{00000000-0005-0000-0000-0000954C0000}"/>
    <cellStyle name="Normal 3 2 5 4" xfId="7747" xr:uid="{00000000-0005-0000-0000-0000964C0000}"/>
    <cellStyle name="Normal 3 2 5 4 2" xfId="11348" xr:uid="{00000000-0005-0000-0000-0000974C0000}"/>
    <cellStyle name="Normal 3 2 5 4 2 2" xfId="14733" xr:uid="{00000000-0005-0000-0000-0000984C0000}"/>
    <cellStyle name="Normal 3 2 5 4 2 2 2" xfId="21517" xr:uid="{00000000-0005-0000-0000-0000994C0000}"/>
    <cellStyle name="Normal 3 2 5 4 2 2 2 2" xfId="36630" xr:uid="{00000000-0005-0000-0000-00009A4C0000}"/>
    <cellStyle name="Normal 3 2 5 4 2 2 3" xfId="29862" xr:uid="{00000000-0005-0000-0000-00009B4C0000}"/>
    <cellStyle name="Normal 3 2 5 4 2 3" xfId="18133" xr:uid="{00000000-0005-0000-0000-00009C4C0000}"/>
    <cellStyle name="Normal 3 2 5 4 2 3 2" xfId="33246" xr:uid="{00000000-0005-0000-0000-00009D4C0000}"/>
    <cellStyle name="Normal 3 2 5 4 2 4" xfId="26478" xr:uid="{00000000-0005-0000-0000-00009E4C0000}"/>
    <cellStyle name="Normal 3 2 5 4 3" xfId="13020" xr:uid="{00000000-0005-0000-0000-00009F4C0000}"/>
    <cellStyle name="Normal 3 2 5 4 3 2" xfId="19804" xr:uid="{00000000-0005-0000-0000-0000A04C0000}"/>
    <cellStyle name="Normal 3 2 5 4 3 2 2" xfId="34917" xr:uid="{00000000-0005-0000-0000-0000A14C0000}"/>
    <cellStyle name="Normal 3 2 5 4 3 3" xfId="28149" xr:uid="{00000000-0005-0000-0000-0000A24C0000}"/>
    <cellStyle name="Normal 3 2 5 4 4" xfId="16406" xr:uid="{00000000-0005-0000-0000-0000A34C0000}"/>
    <cellStyle name="Normal 3 2 5 4 4 2" xfId="31530" xr:uid="{00000000-0005-0000-0000-0000A44C0000}"/>
    <cellStyle name="Normal 3 2 5 4 5" xfId="9612" xr:uid="{00000000-0005-0000-0000-0000A54C0000}"/>
    <cellStyle name="Normal 3 2 5 4 5 2" xfId="24765" xr:uid="{00000000-0005-0000-0000-0000A64C0000}"/>
    <cellStyle name="Normal 3 2 5 5" xfId="10515" xr:uid="{00000000-0005-0000-0000-0000A74C0000}"/>
    <cellStyle name="Normal 3 2 5 5 2" xfId="13899" xr:uid="{00000000-0005-0000-0000-0000A84C0000}"/>
    <cellStyle name="Normal 3 2 5 5 2 2" xfId="20683" xr:uid="{00000000-0005-0000-0000-0000A94C0000}"/>
    <cellStyle name="Normal 3 2 5 5 2 2 2" xfId="35796" xr:uid="{00000000-0005-0000-0000-0000AA4C0000}"/>
    <cellStyle name="Normal 3 2 5 5 2 3" xfId="29028" xr:uid="{00000000-0005-0000-0000-0000AB4C0000}"/>
    <cellStyle name="Normal 3 2 5 5 3" xfId="17299" xr:uid="{00000000-0005-0000-0000-0000AC4C0000}"/>
    <cellStyle name="Normal 3 2 5 5 3 2" xfId="32412" xr:uid="{00000000-0005-0000-0000-0000AD4C0000}"/>
    <cellStyle name="Normal 3 2 5 5 4" xfId="25644" xr:uid="{00000000-0005-0000-0000-0000AE4C0000}"/>
    <cellStyle name="Normal 3 2 5 6" xfId="12184" xr:uid="{00000000-0005-0000-0000-0000AF4C0000}"/>
    <cellStyle name="Normal 3 2 5 6 2" xfId="18967" xr:uid="{00000000-0005-0000-0000-0000B04C0000}"/>
    <cellStyle name="Normal 3 2 5 6 2 2" xfId="34080" xr:uid="{00000000-0005-0000-0000-0000B14C0000}"/>
    <cellStyle name="Normal 3 2 5 6 3" xfId="27312" xr:uid="{00000000-0005-0000-0000-0000B24C0000}"/>
    <cellStyle name="Normal 3 2 5 7" xfId="15572" xr:uid="{00000000-0005-0000-0000-0000B34C0000}"/>
    <cellStyle name="Normal 3 2 5 7 2" xfId="30696" xr:uid="{00000000-0005-0000-0000-0000B44C0000}"/>
    <cellStyle name="Normal 3 2 5 8" xfId="8773" xr:uid="{00000000-0005-0000-0000-0000B54C0000}"/>
    <cellStyle name="Normal 3 2 5 8 2" xfId="23928" xr:uid="{00000000-0005-0000-0000-0000B64C0000}"/>
    <cellStyle name="Normal 3 2 5 9" xfId="22375" xr:uid="{00000000-0005-0000-0000-0000B74C0000}"/>
    <cellStyle name="Normal 3 2 6" xfId="879" xr:uid="{00000000-0005-0000-0000-0000B84C0000}"/>
    <cellStyle name="Normal 3 2 6 10" xfId="6141" xr:uid="{00000000-0005-0000-0000-0000B94C0000}"/>
    <cellStyle name="Normal 3 2 6 11" xfId="5076" xr:uid="{00000000-0005-0000-0000-0000BA4C0000}"/>
    <cellStyle name="Normal 3 2 6 2" xfId="2747" xr:uid="{00000000-0005-0000-0000-0000BB4C0000}"/>
    <cellStyle name="Normal 3 2 6 2 2" xfId="10132" xr:uid="{00000000-0005-0000-0000-0000BC4C0000}"/>
    <cellStyle name="Normal 3 2 6 2 2 2" xfId="11869" xr:uid="{00000000-0005-0000-0000-0000BD4C0000}"/>
    <cellStyle name="Normal 3 2 6 2 2 2 2" xfId="15254" xr:uid="{00000000-0005-0000-0000-0000BE4C0000}"/>
    <cellStyle name="Normal 3 2 6 2 2 2 2 2" xfId="22038" xr:uid="{00000000-0005-0000-0000-0000BF4C0000}"/>
    <cellStyle name="Normal 3 2 6 2 2 2 2 2 2" xfId="37151" xr:uid="{00000000-0005-0000-0000-0000C04C0000}"/>
    <cellStyle name="Normal 3 2 6 2 2 2 2 3" xfId="30383" xr:uid="{00000000-0005-0000-0000-0000C14C0000}"/>
    <cellStyle name="Normal 3 2 6 2 2 2 3" xfId="18654" xr:uid="{00000000-0005-0000-0000-0000C24C0000}"/>
    <cellStyle name="Normal 3 2 6 2 2 2 3 2" xfId="33767" xr:uid="{00000000-0005-0000-0000-0000C34C0000}"/>
    <cellStyle name="Normal 3 2 6 2 2 2 4" xfId="26999" xr:uid="{00000000-0005-0000-0000-0000C44C0000}"/>
    <cellStyle name="Normal 3 2 6 2 2 3" xfId="13541" xr:uid="{00000000-0005-0000-0000-0000C54C0000}"/>
    <cellStyle name="Normal 3 2 6 2 2 3 2" xfId="20325" xr:uid="{00000000-0005-0000-0000-0000C64C0000}"/>
    <cellStyle name="Normal 3 2 6 2 2 3 2 2" xfId="35438" xr:uid="{00000000-0005-0000-0000-0000C74C0000}"/>
    <cellStyle name="Normal 3 2 6 2 2 3 3" xfId="28670" xr:uid="{00000000-0005-0000-0000-0000C84C0000}"/>
    <cellStyle name="Normal 3 2 6 2 2 4" xfId="16928" xr:uid="{00000000-0005-0000-0000-0000C94C0000}"/>
    <cellStyle name="Normal 3 2 6 2 2 4 2" xfId="32051" xr:uid="{00000000-0005-0000-0000-0000CA4C0000}"/>
    <cellStyle name="Normal 3 2 6 2 2 5" xfId="25286" xr:uid="{00000000-0005-0000-0000-0000CB4C0000}"/>
    <cellStyle name="Normal 3 2 6 2 3" xfId="11035" xr:uid="{00000000-0005-0000-0000-0000CC4C0000}"/>
    <cellStyle name="Normal 3 2 6 2 3 2" xfId="14420" xr:uid="{00000000-0005-0000-0000-0000CD4C0000}"/>
    <cellStyle name="Normal 3 2 6 2 3 2 2" xfId="21204" xr:uid="{00000000-0005-0000-0000-0000CE4C0000}"/>
    <cellStyle name="Normal 3 2 6 2 3 2 2 2" xfId="36317" xr:uid="{00000000-0005-0000-0000-0000CF4C0000}"/>
    <cellStyle name="Normal 3 2 6 2 3 2 3" xfId="29549" xr:uid="{00000000-0005-0000-0000-0000D04C0000}"/>
    <cellStyle name="Normal 3 2 6 2 3 3" xfId="17820" xr:uid="{00000000-0005-0000-0000-0000D14C0000}"/>
    <cellStyle name="Normal 3 2 6 2 3 3 2" xfId="32933" xr:uid="{00000000-0005-0000-0000-0000D24C0000}"/>
    <cellStyle name="Normal 3 2 6 2 3 4" xfId="26165" xr:uid="{00000000-0005-0000-0000-0000D34C0000}"/>
    <cellStyle name="Normal 3 2 6 2 4" xfId="12705" xr:uid="{00000000-0005-0000-0000-0000D44C0000}"/>
    <cellStyle name="Normal 3 2 6 2 4 2" xfId="19488" xr:uid="{00000000-0005-0000-0000-0000D54C0000}"/>
    <cellStyle name="Normal 3 2 6 2 4 2 2" xfId="34601" xr:uid="{00000000-0005-0000-0000-0000D64C0000}"/>
    <cellStyle name="Normal 3 2 6 2 4 3" xfId="27833" xr:uid="{00000000-0005-0000-0000-0000D74C0000}"/>
    <cellStyle name="Normal 3 2 6 2 5" xfId="16093" xr:uid="{00000000-0005-0000-0000-0000D84C0000}"/>
    <cellStyle name="Normal 3 2 6 2 5 2" xfId="31217" xr:uid="{00000000-0005-0000-0000-0000D94C0000}"/>
    <cellStyle name="Normal 3 2 6 2 6" xfId="9295" xr:uid="{00000000-0005-0000-0000-0000DA4C0000}"/>
    <cellStyle name="Normal 3 2 6 2 6 2" xfId="24449" xr:uid="{00000000-0005-0000-0000-0000DB4C0000}"/>
    <cellStyle name="Normal 3 2 6 2 7" xfId="22896" xr:uid="{00000000-0005-0000-0000-0000DC4C0000}"/>
    <cellStyle name="Normal 3 2 6 2 8" xfId="7410" xr:uid="{00000000-0005-0000-0000-0000DD4C0000}"/>
    <cellStyle name="Normal 3 2 6 3" xfId="7748" xr:uid="{00000000-0005-0000-0000-0000DE4C0000}"/>
    <cellStyle name="Normal 3 2 6 3 2" xfId="11453" xr:uid="{00000000-0005-0000-0000-0000DF4C0000}"/>
    <cellStyle name="Normal 3 2 6 3 2 2" xfId="14838" xr:uid="{00000000-0005-0000-0000-0000E04C0000}"/>
    <cellStyle name="Normal 3 2 6 3 2 2 2" xfId="21622" xr:uid="{00000000-0005-0000-0000-0000E14C0000}"/>
    <cellStyle name="Normal 3 2 6 3 2 2 2 2" xfId="36735" xr:uid="{00000000-0005-0000-0000-0000E24C0000}"/>
    <cellStyle name="Normal 3 2 6 3 2 2 3" xfId="29967" xr:uid="{00000000-0005-0000-0000-0000E34C0000}"/>
    <cellStyle name="Normal 3 2 6 3 2 3" xfId="18238" xr:uid="{00000000-0005-0000-0000-0000E44C0000}"/>
    <cellStyle name="Normal 3 2 6 3 2 3 2" xfId="33351" xr:uid="{00000000-0005-0000-0000-0000E54C0000}"/>
    <cellStyle name="Normal 3 2 6 3 2 4" xfId="26583" xr:uid="{00000000-0005-0000-0000-0000E64C0000}"/>
    <cellStyle name="Normal 3 2 6 3 3" xfId="13125" xr:uid="{00000000-0005-0000-0000-0000E74C0000}"/>
    <cellStyle name="Normal 3 2 6 3 3 2" xfId="19909" xr:uid="{00000000-0005-0000-0000-0000E84C0000}"/>
    <cellStyle name="Normal 3 2 6 3 3 2 2" xfId="35022" xr:uid="{00000000-0005-0000-0000-0000E94C0000}"/>
    <cellStyle name="Normal 3 2 6 3 3 3" xfId="28254" xr:uid="{00000000-0005-0000-0000-0000EA4C0000}"/>
    <cellStyle name="Normal 3 2 6 3 4" xfId="16511" xr:uid="{00000000-0005-0000-0000-0000EB4C0000}"/>
    <cellStyle name="Normal 3 2 6 3 4 2" xfId="31635" xr:uid="{00000000-0005-0000-0000-0000EC4C0000}"/>
    <cellStyle name="Normal 3 2 6 3 5" xfId="9717" xr:uid="{00000000-0005-0000-0000-0000ED4C0000}"/>
    <cellStyle name="Normal 3 2 6 3 5 2" xfId="24870" xr:uid="{00000000-0005-0000-0000-0000EE4C0000}"/>
    <cellStyle name="Normal 3 2 6 4" xfId="10620" xr:uid="{00000000-0005-0000-0000-0000EF4C0000}"/>
    <cellStyle name="Normal 3 2 6 4 2" xfId="14004" xr:uid="{00000000-0005-0000-0000-0000F04C0000}"/>
    <cellStyle name="Normal 3 2 6 4 2 2" xfId="20788" xr:uid="{00000000-0005-0000-0000-0000F14C0000}"/>
    <cellStyle name="Normal 3 2 6 4 2 2 2" xfId="35901" xr:uid="{00000000-0005-0000-0000-0000F24C0000}"/>
    <cellStyle name="Normal 3 2 6 4 2 3" xfId="29133" xr:uid="{00000000-0005-0000-0000-0000F34C0000}"/>
    <cellStyle name="Normal 3 2 6 4 3" xfId="17404" xr:uid="{00000000-0005-0000-0000-0000F44C0000}"/>
    <cellStyle name="Normal 3 2 6 4 3 2" xfId="32517" xr:uid="{00000000-0005-0000-0000-0000F54C0000}"/>
    <cellStyle name="Normal 3 2 6 4 4" xfId="25749" xr:uid="{00000000-0005-0000-0000-0000F64C0000}"/>
    <cellStyle name="Normal 3 2 6 5" xfId="12289" xr:uid="{00000000-0005-0000-0000-0000F74C0000}"/>
    <cellStyle name="Normal 3 2 6 5 2" xfId="19072" xr:uid="{00000000-0005-0000-0000-0000F84C0000}"/>
    <cellStyle name="Normal 3 2 6 5 2 2" xfId="34185" xr:uid="{00000000-0005-0000-0000-0000F94C0000}"/>
    <cellStyle name="Normal 3 2 6 5 3" xfId="27417" xr:uid="{00000000-0005-0000-0000-0000FA4C0000}"/>
    <cellStyle name="Normal 3 2 6 6" xfId="15677" xr:uid="{00000000-0005-0000-0000-0000FB4C0000}"/>
    <cellStyle name="Normal 3 2 6 6 2" xfId="30801" xr:uid="{00000000-0005-0000-0000-0000FC4C0000}"/>
    <cellStyle name="Normal 3 2 6 7" xfId="8879" xr:uid="{00000000-0005-0000-0000-0000FD4C0000}"/>
    <cellStyle name="Normal 3 2 6 7 2" xfId="24033" xr:uid="{00000000-0005-0000-0000-0000FE4C0000}"/>
    <cellStyle name="Normal 3 2 6 8" xfId="22480" xr:uid="{00000000-0005-0000-0000-0000FF4C0000}"/>
    <cellStyle name="Normal 3 2 6 9" xfId="6993" xr:uid="{00000000-0005-0000-0000-0000004D0000}"/>
    <cellStyle name="Normal 3 2 7" xfId="2748" xr:uid="{00000000-0005-0000-0000-0000014D0000}"/>
    <cellStyle name="Normal 3 2 7 10" xfId="5077" xr:uid="{00000000-0005-0000-0000-0000024D0000}"/>
    <cellStyle name="Normal 3 2 7 2" xfId="7749" xr:uid="{00000000-0005-0000-0000-0000034D0000}"/>
    <cellStyle name="Normal 3 2 7 2 2" xfId="11661" xr:uid="{00000000-0005-0000-0000-0000044D0000}"/>
    <cellStyle name="Normal 3 2 7 2 2 2" xfId="15046" xr:uid="{00000000-0005-0000-0000-0000054D0000}"/>
    <cellStyle name="Normal 3 2 7 2 2 2 2" xfId="21830" xr:uid="{00000000-0005-0000-0000-0000064D0000}"/>
    <cellStyle name="Normal 3 2 7 2 2 2 2 2" xfId="36943" xr:uid="{00000000-0005-0000-0000-0000074D0000}"/>
    <cellStyle name="Normal 3 2 7 2 2 2 3" xfId="30175" xr:uid="{00000000-0005-0000-0000-0000084D0000}"/>
    <cellStyle name="Normal 3 2 7 2 2 3" xfId="18446" xr:uid="{00000000-0005-0000-0000-0000094D0000}"/>
    <cellStyle name="Normal 3 2 7 2 2 3 2" xfId="33559" xr:uid="{00000000-0005-0000-0000-00000A4D0000}"/>
    <cellStyle name="Normal 3 2 7 2 2 4" xfId="26791" xr:uid="{00000000-0005-0000-0000-00000B4D0000}"/>
    <cellStyle name="Normal 3 2 7 2 3" xfId="13333" xr:uid="{00000000-0005-0000-0000-00000C4D0000}"/>
    <cellStyle name="Normal 3 2 7 2 3 2" xfId="20117" xr:uid="{00000000-0005-0000-0000-00000D4D0000}"/>
    <cellStyle name="Normal 3 2 7 2 3 2 2" xfId="35230" xr:uid="{00000000-0005-0000-0000-00000E4D0000}"/>
    <cellStyle name="Normal 3 2 7 2 3 3" xfId="28462" xr:uid="{00000000-0005-0000-0000-00000F4D0000}"/>
    <cellStyle name="Normal 3 2 7 2 4" xfId="16720" xr:uid="{00000000-0005-0000-0000-0000104D0000}"/>
    <cellStyle name="Normal 3 2 7 2 4 2" xfId="31843" xr:uid="{00000000-0005-0000-0000-0000114D0000}"/>
    <cellStyle name="Normal 3 2 7 2 5" xfId="9925" xr:uid="{00000000-0005-0000-0000-0000124D0000}"/>
    <cellStyle name="Normal 3 2 7 2 5 2" xfId="25078" xr:uid="{00000000-0005-0000-0000-0000134D0000}"/>
    <cellStyle name="Normal 3 2 7 3" xfId="10828" xr:uid="{00000000-0005-0000-0000-0000144D0000}"/>
    <cellStyle name="Normal 3 2 7 3 2" xfId="14212" xr:uid="{00000000-0005-0000-0000-0000154D0000}"/>
    <cellStyle name="Normal 3 2 7 3 2 2" xfId="20996" xr:uid="{00000000-0005-0000-0000-0000164D0000}"/>
    <cellStyle name="Normal 3 2 7 3 2 2 2" xfId="36109" xr:uid="{00000000-0005-0000-0000-0000174D0000}"/>
    <cellStyle name="Normal 3 2 7 3 2 3" xfId="29341" xr:uid="{00000000-0005-0000-0000-0000184D0000}"/>
    <cellStyle name="Normal 3 2 7 3 3" xfId="17612" xr:uid="{00000000-0005-0000-0000-0000194D0000}"/>
    <cellStyle name="Normal 3 2 7 3 3 2" xfId="32725" xr:uid="{00000000-0005-0000-0000-00001A4D0000}"/>
    <cellStyle name="Normal 3 2 7 3 4" xfId="25957" xr:uid="{00000000-0005-0000-0000-00001B4D0000}"/>
    <cellStyle name="Normal 3 2 7 4" xfId="12497" xr:uid="{00000000-0005-0000-0000-00001C4D0000}"/>
    <cellStyle name="Normal 3 2 7 4 2" xfId="19280" xr:uid="{00000000-0005-0000-0000-00001D4D0000}"/>
    <cellStyle name="Normal 3 2 7 4 2 2" xfId="34393" xr:uid="{00000000-0005-0000-0000-00001E4D0000}"/>
    <cellStyle name="Normal 3 2 7 4 3" xfId="27625" xr:uid="{00000000-0005-0000-0000-00001F4D0000}"/>
    <cellStyle name="Normal 3 2 7 5" xfId="15885" xr:uid="{00000000-0005-0000-0000-0000204D0000}"/>
    <cellStyle name="Normal 3 2 7 5 2" xfId="31009" xr:uid="{00000000-0005-0000-0000-0000214D0000}"/>
    <cellStyle name="Normal 3 2 7 6" xfId="9087" xr:uid="{00000000-0005-0000-0000-0000224D0000}"/>
    <cellStyle name="Normal 3 2 7 6 2" xfId="24241" xr:uid="{00000000-0005-0000-0000-0000234D0000}"/>
    <cellStyle name="Normal 3 2 7 7" xfId="22688" xr:uid="{00000000-0005-0000-0000-0000244D0000}"/>
    <cellStyle name="Normal 3 2 7 8" xfId="7203" xr:uid="{00000000-0005-0000-0000-0000254D0000}"/>
    <cellStyle name="Normal 3 2 7 9" xfId="6142" xr:uid="{00000000-0005-0000-0000-0000264D0000}"/>
    <cellStyle name="Normal 3 2 8" xfId="2749" xr:uid="{00000000-0005-0000-0000-0000274D0000}"/>
    <cellStyle name="Normal 3 2 8 2" xfId="7750" xr:uid="{00000000-0005-0000-0000-0000284D0000}"/>
    <cellStyle name="Normal 3 2 8 2 2" xfId="13796" xr:uid="{00000000-0005-0000-0000-0000294D0000}"/>
    <cellStyle name="Normal 3 2 8 2 2 2" xfId="20580" xr:uid="{00000000-0005-0000-0000-00002A4D0000}"/>
    <cellStyle name="Normal 3 2 8 2 2 2 2" xfId="35693" xr:uid="{00000000-0005-0000-0000-00002B4D0000}"/>
    <cellStyle name="Normal 3 2 8 2 2 3" xfId="28925" xr:uid="{00000000-0005-0000-0000-00002C4D0000}"/>
    <cellStyle name="Normal 3 2 8 2 3" xfId="17197" xr:uid="{00000000-0005-0000-0000-00002D4D0000}"/>
    <cellStyle name="Normal 3 2 8 2 3 2" xfId="32310" xr:uid="{00000000-0005-0000-0000-00002E4D0000}"/>
    <cellStyle name="Normal 3 2 8 2 4" xfId="10409" xr:uid="{00000000-0005-0000-0000-00002F4D0000}"/>
    <cellStyle name="Normal 3 2 8 2 4 2" xfId="25541" xr:uid="{00000000-0005-0000-0000-0000304D0000}"/>
    <cellStyle name="Normal 3 2 8 3" xfId="12917" xr:uid="{00000000-0005-0000-0000-0000314D0000}"/>
    <cellStyle name="Normal 3 2 8 3 2" xfId="19701" xr:uid="{00000000-0005-0000-0000-0000324D0000}"/>
    <cellStyle name="Normal 3 2 8 3 2 2" xfId="34814" xr:uid="{00000000-0005-0000-0000-0000334D0000}"/>
    <cellStyle name="Normal 3 2 8 3 3" xfId="28046" xr:uid="{00000000-0005-0000-0000-0000344D0000}"/>
    <cellStyle name="Normal 3 2 8 4" xfId="16303" xr:uid="{00000000-0005-0000-0000-0000354D0000}"/>
    <cellStyle name="Normal 3 2 8 4 2" xfId="31427" xr:uid="{00000000-0005-0000-0000-0000364D0000}"/>
    <cellStyle name="Normal 3 2 8 5" xfId="9509" xr:uid="{00000000-0005-0000-0000-0000374D0000}"/>
    <cellStyle name="Normal 3 2 8 5 2" xfId="24662" xr:uid="{00000000-0005-0000-0000-0000384D0000}"/>
    <cellStyle name="Normal 3 2 8 6" xfId="22272" xr:uid="{00000000-0005-0000-0000-0000394D0000}"/>
    <cellStyle name="Normal 3 2 8 7" xfId="6783" xr:uid="{00000000-0005-0000-0000-00003A4D0000}"/>
    <cellStyle name="Normal 3 2 8 8" xfId="6143" xr:uid="{00000000-0005-0000-0000-00003B4D0000}"/>
    <cellStyle name="Normal 3 2 8 9" xfId="5078" xr:uid="{00000000-0005-0000-0000-00003C4D0000}"/>
    <cellStyle name="Normal 3 2 9" xfId="2742" xr:uid="{00000000-0005-0000-0000-00003D4D0000}"/>
    <cellStyle name="Normal 3 2 9 2" xfId="10347" xr:uid="{00000000-0005-0000-0000-00003E4D0000}"/>
    <cellStyle name="Normal 3 2 9 3" xfId="7897" xr:uid="{00000000-0005-0000-0000-00003F4D0000}"/>
    <cellStyle name="Normal 3 2 9 4" xfId="5642" xr:uid="{00000000-0005-0000-0000-0000404D0000}"/>
    <cellStyle name="Normal 3 3" xfId="194" xr:uid="{00000000-0005-0000-0000-0000414D0000}"/>
    <cellStyle name="Normal 3 3 10" xfId="8635" xr:uid="{00000000-0005-0000-0000-0000424D0000}"/>
    <cellStyle name="Normal 3 3 10 2" xfId="13753" xr:uid="{00000000-0005-0000-0000-0000434D0000}"/>
    <cellStyle name="Normal 3 3 10 2 2" xfId="20537" xr:uid="{00000000-0005-0000-0000-0000444D0000}"/>
    <cellStyle name="Normal 3 3 10 2 2 2" xfId="35650" xr:uid="{00000000-0005-0000-0000-0000454D0000}"/>
    <cellStyle name="Normal 3 3 10 2 3" xfId="28882" xr:uid="{00000000-0005-0000-0000-0000464D0000}"/>
    <cellStyle name="Normal 3 3 10 3" xfId="17154" xr:uid="{00000000-0005-0000-0000-0000474D0000}"/>
    <cellStyle name="Normal 3 3 10 3 2" xfId="32269" xr:uid="{00000000-0005-0000-0000-0000484D0000}"/>
    <cellStyle name="Normal 3 3 10 4" xfId="10350" xr:uid="{00000000-0005-0000-0000-0000494D0000}"/>
    <cellStyle name="Normal 3 3 10 4 2" xfId="25498" xr:uid="{00000000-0005-0000-0000-00004A4D0000}"/>
    <cellStyle name="Normal 3 3 11" xfId="7751" xr:uid="{00000000-0005-0000-0000-00004B4D0000}"/>
    <cellStyle name="Normal 3 3 11 2" xfId="18873" xr:uid="{00000000-0005-0000-0000-00004C4D0000}"/>
    <cellStyle name="Normal 3 3 11 2 2" xfId="33986" xr:uid="{00000000-0005-0000-0000-00004D4D0000}"/>
    <cellStyle name="Normal 3 3 11 3" xfId="12090" xr:uid="{00000000-0005-0000-0000-00004E4D0000}"/>
    <cellStyle name="Normal 3 3 11 3 2" xfId="27218" xr:uid="{00000000-0005-0000-0000-00004F4D0000}"/>
    <cellStyle name="Normal 3 3 12" xfId="15481" xr:uid="{00000000-0005-0000-0000-0000504D0000}"/>
    <cellStyle name="Normal 3 3 12 2" xfId="30602" xr:uid="{00000000-0005-0000-0000-0000514D0000}"/>
    <cellStyle name="Normal 3 3 13" xfId="8679" xr:uid="{00000000-0005-0000-0000-0000524D0000}"/>
    <cellStyle name="Normal 3 3 13 2" xfId="23834" xr:uid="{00000000-0005-0000-0000-0000534D0000}"/>
    <cellStyle name="Normal 3 3 14" xfId="37366" xr:uid="{00000000-0005-0000-0000-0000544D0000}"/>
    <cellStyle name="Normal 3 3 15" xfId="6719" xr:uid="{00000000-0005-0000-0000-0000554D0000}"/>
    <cellStyle name="Normal 3 3 16" xfId="6144" xr:uid="{00000000-0005-0000-0000-0000564D0000}"/>
    <cellStyle name="Normal 3 3 17" xfId="5673" xr:uid="{00000000-0005-0000-0000-0000574D0000}"/>
    <cellStyle name="Normal 3 3 2" xfId="731" xr:uid="{00000000-0005-0000-0000-0000584D0000}"/>
    <cellStyle name="Normal 3 3 2 10" xfId="15504" xr:uid="{00000000-0005-0000-0000-0000594D0000}"/>
    <cellStyle name="Normal 3 3 2 10 2" xfId="30626" xr:uid="{00000000-0005-0000-0000-00005A4D0000}"/>
    <cellStyle name="Normal 3 3 2 11" xfId="8703" xr:uid="{00000000-0005-0000-0000-00005B4D0000}"/>
    <cellStyle name="Normal 3 3 2 11 2" xfId="23858" xr:uid="{00000000-0005-0000-0000-00005C4D0000}"/>
    <cellStyle name="Normal 3 3 2 12" xfId="22305" xr:uid="{00000000-0005-0000-0000-00005D4D0000}"/>
    <cellStyle name="Normal 3 3 2 13" xfId="6818" xr:uid="{00000000-0005-0000-0000-00005E4D0000}"/>
    <cellStyle name="Normal 3 3 2 14" xfId="6145" xr:uid="{00000000-0005-0000-0000-00005F4D0000}"/>
    <cellStyle name="Normal 3 3 2 15" xfId="5080" xr:uid="{00000000-0005-0000-0000-0000604D0000}"/>
    <cellStyle name="Normal 3 3 2 16" xfId="4443" xr:uid="{00000000-0005-0000-0000-0000614D0000}"/>
    <cellStyle name="Normal 3 3 2 2" xfId="2751" xr:uid="{00000000-0005-0000-0000-0000624D0000}"/>
    <cellStyle name="Normal 3 3 2 2 10" xfId="22353" xr:uid="{00000000-0005-0000-0000-0000634D0000}"/>
    <cellStyle name="Normal 3 3 2 2 11" xfId="4549" xr:uid="{00000000-0005-0000-0000-0000644D0000}"/>
    <cellStyle name="Normal 3 3 2 2 2" xfId="6967" xr:uid="{00000000-0005-0000-0000-0000654D0000}"/>
    <cellStyle name="Normal 3 3 2 2 2 2" xfId="7177" xr:uid="{00000000-0005-0000-0000-0000664D0000}"/>
    <cellStyle name="Normal 3 3 2 2 2 2 2" xfId="7594" xr:uid="{00000000-0005-0000-0000-0000674D0000}"/>
    <cellStyle name="Normal 3 3 2 2 2 2 2 2" xfId="10316" xr:uid="{00000000-0005-0000-0000-0000684D0000}"/>
    <cellStyle name="Normal 3 3 2 2 2 2 2 2 2" xfId="12053" xr:uid="{00000000-0005-0000-0000-0000694D0000}"/>
    <cellStyle name="Normal 3 3 2 2 2 2 2 2 2 2" xfId="15438" xr:uid="{00000000-0005-0000-0000-00006A4D0000}"/>
    <cellStyle name="Normal 3 3 2 2 2 2 2 2 2 2 2" xfId="22222" xr:uid="{00000000-0005-0000-0000-00006B4D0000}"/>
    <cellStyle name="Normal 3 3 2 2 2 2 2 2 2 2 2 2" xfId="37335" xr:uid="{00000000-0005-0000-0000-00006C4D0000}"/>
    <cellStyle name="Normal 3 3 2 2 2 2 2 2 2 2 3" xfId="30567" xr:uid="{00000000-0005-0000-0000-00006D4D0000}"/>
    <cellStyle name="Normal 3 3 2 2 2 2 2 2 2 3" xfId="18838" xr:uid="{00000000-0005-0000-0000-00006E4D0000}"/>
    <cellStyle name="Normal 3 3 2 2 2 2 2 2 2 3 2" xfId="33951" xr:uid="{00000000-0005-0000-0000-00006F4D0000}"/>
    <cellStyle name="Normal 3 3 2 2 2 2 2 2 2 4" xfId="27183" xr:uid="{00000000-0005-0000-0000-0000704D0000}"/>
    <cellStyle name="Normal 3 3 2 2 2 2 2 2 3" xfId="13725" xr:uid="{00000000-0005-0000-0000-0000714D0000}"/>
    <cellStyle name="Normal 3 3 2 2 2 2 2 2 3 2" xfId="20509" xr:uid="{00000000-0005-0000-0000-0000724D0000}"/>
    <cellStyle name="Normal 3 3 2 2 2 2 2 2 3 2 2" xfId="35622" xr:uid="{00000000-0005-0000-0000-0000734D0000}"/>
    <cellStyle name="Normal 3 3 2 2 2 2 2 2 3 3" xfId="28854" xr:uid="{00000000-0005-0000-0000-0000744D0000}"/>
    <cellStyle name="Normal 3 3 2 2 2 2 2 2 4" xfId="17112" xr:uid="{00000000-0005-0000-0000-0000754D0000}"/>
    <cellStyle name="Normal 3 3 2 2 2 2 2 2 4 2" xfId="32235" xr:uid="{00000000-0005-0000-0000-0000764D0000}"/>
    <cellStyle name="Normal 3 3 2 2 2 2 2 2 5" xfId="25470" xr:uid="{00000000-0005-0000-0000-0000774D0000}"/>
    <cellStyle name="Normal 3 3 2 2 2 2 2 3" xfId="11219" xr:uid="{00000000-0005-0000-0000-0000784D0000}"/>
    <cellStyle name="Normal 3 3 2 2 2 2 2 3 2" xfId="14604" xr:uid="{00000000-0005-0000-0000-0000794D0000}"/>
    <cellStyle name="Normal 3 3 2 2 2 2 2 3 2 2" xfId="21388" xr:uid="{00000000-0005-0000-0000-00007A4D0000}"/>
    <cellStyle name="Normal 3 3 2 2 2 2 2 3 2 2 2" xfId="36501" xr:uid="{00000000-0005-0000-0000-00007B4D0000}"/>
    <cellStyle name="Normal 3 3 2 2 2 2 2 3 2 3" xfId="29733" xr:uid="{00000000-0005-0000-0000-00007C4D0000}"/>
    <cellStyle name="Normal 3 3 2 2 2 2 2 3 3" xfId="18004" xr:uid="{00000000-0005-0000-0000-00007D4D0000}"/>
    <cellStyle name="Normal 3 3 2 2 2 2 2 3 3 2" xfId="33117" xr:uid="{00000000-0005-0000-0000-00007E4D0000}"/>
    <cellStyle name="Normal 3 3 2 2 2 2 2 3 4" xfId="26349" xr:uid="{00000000-0005-0000-0000-00007F4D0000}"/>
    <cellStyle name="Normal 3 3 2 2 2 2 2 4" xfId="12889" xr:uid="{00000000-0005-0000-0000-0000804D0000}"/>
    <cellStyle name="Normal 3 3 2 2 2 2 2 4 2" xfId="19672" xr:uid="{00000000-0005-0000-0000-0000814D0000}"/>
    <cellStyle name="Normal 3 3 2 2 2 2 2 4 2 2" xfId="34785" xr:uid="{00000000-0005-0000-0000-0000824D0000}"/>
    <cellStyle name="Normal 3 3 2 2 2 2 2 4 3" xfId="28017" xr:uid="{00000000-0005-0000-0000-0000834D0000}"/>
    <cellStyle name="Normal 3 3 2 2 2 2 2 5" xfId="16277" xr:uid="{00000000-0005-0000-0000-0000844D0000}"/>
    <cellStyle name="Normal 3 3 2 2 2 2 2 5 2" xfId="31401" xr:uid="{00000000-0005-0000-0000-0000854D0000}"/>
    <cellStyle name="Normal 3 3 2 2 2 2 2 6" xfId="9479" xr:uid="{00000000-0005-0000-0000-0000864D0000}"/>
    <cellStyle name="Normal 3 3 2 2 2 2 2 6 2" xfId="24633" xr:uid="{00000000-0005-0000-0000-0000874D0000}"/>
    <cellStyle name="Normal 3 3 2 2 2 2 2 7" xfId="23080" xr:uid="{00000000-0005-0000-0000-0000884D0000}"/>
    <cellStyle name="Normal 3 3 2 2 2 2 3" xfId="9901" xr:uid="{00000000-0005-0000-0000-0000894D0000}"/>
    <cellStyle name="Normal 3 3 2 2 2 2 3 2" xfId="11637" xr:uid="{00000000-0005-0000-0000-00008A4D0000}"/>
    <cellStyle name="Normal 3 3 2 2 2 2 3 2 2" xfId="15022" xr:uid="{00000000-0005-0000-0000-00008B4D0000}"/>
    <cellStyle name="Normal 3 3 2 2 2 2 3 2 2 2" xfId="21806" xr:uid="{00000000-0005-0000-0000-00008C4D0000}"/>
    <cellStyle name="Normal 3 3 2 2 2 2 3 2 2 2 2" xfId="36919" xr:uid="{00000000-0005-0000-0000-00008D4D0000}"/>
    <cellStyle name="Normal 3 3 2 2 2 2 3 2 2 3" xfId="30151" xr:uid="{00000000-0005-0000-0000-00008E4D0000}"/>
    <cellStyle name="Normal 3 3 2 2 2 2 3 2 3" xfId="18422" xr:uid="{00000000-0005-0000-0000-00008F4D0000}"/>
    <cellStyle name="Normal 3 3 2 2 2 2 3 2 3 2" xfId="33535" xr:uid="{00000000-0005-0000-0000-0000904D0000}"/>
    <cellStyle name="Normal 3 3 2 2 2 2 3 2 4" xfId="26767" xr:uid="{00000000-0005-0000-0000-0000914D0000}"/>
    <cellStyle name="Normal 3 3 2 2 2 2 3 3" xfId="13309" xr:uid="{00000000-0005-0000-0000-0000924D0000}"/>
    <cellStyle name="Normal 3 3 2 2 2 2 3 3 2" xfId="20093" xr:uid="{00000000-0005-0000-0000-0000934D0000}"/>
    <cellStyle name="Normal 3 3 2 2 2 2 3 3 2 2" xfId="35206" xr:uid="{00000000-0005-0000-0000-0000944D0000}"/>
    <cellStyle name="Normal 3 3 2 2 2 2 3 3 3" xfId="28438" xr:uid="{00000000-0005-0000-0000-0000954D0000}"/>
    <cellStyle name="Normal 3 3 2 2 2 2 3 4" xfId="16695" xr:uid="{00000000-0005-0000-0000-0000964D0000}"/>
    <cellStyle name="Normal 3 3 2 2 2 2 3 4 2" xfId="31819" xr:uid="{00000000-0005-0000-0000-0000974D0000}"/>
    <cellStyle name="Normal 3 3 2 2 2 2 3 5" xfId="25054" xr:uid="{00000000-0005-0000-0000-0000984D0000}"/>
    <cellStyle name="Normal 3 3 2 2 2 2 4" xfId="10804" xr:uid="{00000000-0005-0000-0000-0000994D0000}"/>
    <cellStyle name="Normal 3 3 2 2 2 2 4 2" xfId="14188" xr:uid="{00000000-0005-0000-0000-00009A4D0000}"/>
    <cellStyle name="Normal 3 3 2 2 2 2 4 2 2" xfId="20972" xr:uid="{00000000-0005-0000-0000-00009B4D0000}"/>
    <cellStyle name="Normal 3 3 2 2 2 2 4 2 2 2" xfId="36085" xr:uid="{00000000-0005-0000-0000-00009C4D0000}"/>
    <cellStyle name="Normal 3 3 2 2 2 2 4 2 3" xfId="29317" xr:uid="{00000000-0005-0000-0000-00009D4D0000}"/>
    <cellStyle name="Normal 3 3 2 2 2 2 4 3" xfId="17588" xr:uid="{00000000-0005-0000-0000-00009E4D0000}"/>
    <cellStyle name="Normal 3 3 2 2 2 2 4 3 2" xfId="32701" xr:uid="{00000000-0005-0000-0000-00009F4D0000}"/>
    <cellStyle name="Normal 3 3 2 2 2 2 4 4" xfId="25933" xr:uid="{00000000-0005-0000-0000-0000A04D0000}"/>
    <cellStyle name="Normal 3 3 2 2 2 2 5" xfId="12473" xr:uid="{00000000-0005-0000-0000-0000A14D0000}"/>
    <cellStyle name="Normal 3 3 2 2 2 2 5 2" xfId="19256" xr:uid="{00000000-0005-0000-0000-0000A24D0000}"/>
    <cellStyle name="Normal 3 3 2 2 2 2 5 2 2" xfId="34369" xr:uid="{00000000-0005-0000-0000-0000A34D0000}"/>
    <cellStyle name="Normal 3 3 2 2 2 2 5 3" xfId="27601" xr:uid="{00000000-0005-0000-0000-0000A44D0000}"/>
    <cellStyle name="Normal 3 3 2 2 2 2 6" xfId="15861" xr:uid="{00000000-0005-0000-0000-0000A54D0000}"/>
    <cellStyle name="Normal 3 3 2 2 2 2 6 2" xfId="30985" xr:uid="{00000000-0005-0000-0000-0000A64D0000}"/>
    <cellStyle name="Normal 3 3 2 2 2 2 7" xfId="9063" xr:uid="{00000000-0005-0000-0000-0000A74D0000}"/>
    <cellStyle name="Normal 3 3 2 2 2 2 7 2" xfId="24217" xr:uid="{00000000-0005-0000-0000-0000A84D0000}"/>
    <cellStyle name="Normal 3 3 2 2 2 2 8" xfId="22664" xr:uid="{00000000-0005-0000-0000-0000A94D0000}"/>
    <cellStyle name="Normal 3 3 2 2 2 3" xfId="7386" xr:uid="{00000000-0005-0000-0000-0000AA4D0000}"/>
    <cellStyle name="Normal 3 3 2 2 2 3 2" xfId="10108" xr:uid="{00000000-0005-0000-0000-0000AB4D0000}"/>
    <cellStyle name="Normal 3 3 2 2 2 3 2 2" xfId="11845" xr:uid="{00000000-0005-0000-0000-0000AC4D0000}"/>
    <cellStyle name="Normal 3 3 2 2 2 3 2 2 2" xfId="15230" xr:uid="{00000000-0005-0000-0000-0000AD4D0000}"/>
    <cellStyle name="Normal 3 3 2 2 2 3 2 2 2 2" xfId="22014" xr:uid="{00000000-0005-0000-0000-0000AE4D0000}"/>
    <cellStyle name="Normal 3 3 2 2 2 3 2 2 2 2 2" xfId="37127" xr:uid="{00000000-0005-0000-0000-0000AF4D0000}"/>
    <cellStyle name="Normal 3 3 2 2 2 3 2 2 2 3" xfId="30359" xr:uid="{00000000-0005-0000-0000-0000B04D0000}"/>
    <cellStyle name="Normal 3 3 2 2 2 3 2 2 3" xfId="18630" xr:uid="{00000000-0005-0000-0000-0000B14D0000}"/>
    <cellStyle name="Normal 3 3 2 2 2 3 2 2 3 2" xfId="33743" xr:uid="{00000000-0005-0000-0000-0000B24D0000}"/>
    <cellStyle name="Normal 3 3 2 2 2 3 2 2 4" xfId="26975" xr:uid="{00000000-0005-0000-0000-0000B34D0000}"/>
    <cellStyle name="Normal 3 3 2 2 2 3 2 3" xfId="13517" xr:uid="{00000000-0005-0000-0000-0000B44D0000}"/>
    <cellStyle name="Normal 3 3 2 2 2 3 2 3 2" xfId="20301" xr:uid="{00000000-0005-0000-0000-0000B54D0000}"/>
    <cellStyle name="Normal 3 3 2 2 2 3 2 3 2 2" xfId="35414" xr:uid="{00000000-0005-0000-0000-0000B64D0000}"/>
    <cellStyle name="Normal 3 3 2 2 2 3 2 3 3" xfId="28646" xr:uid="{00000000-0005-0000-0000-0000B74D0000}"/>
    <cellStyle name="Normal 3 3 2 2 2 3 2 4" xfId="16904" xr:uid="{00000000-0005-0000-0000-0000B84D0000}"/>
    <cellStyle name="Normal 3 3 2 2 2 3 2 4 2" xfId="32027" xr:uid="{00000000-0005-0000-0000-0000B94D0000}"/>
    <cellStyle name="Normal 3 3 2 2 2 3 2 5" xfId="25262" xr:uid="{00000000-0005-0000-0000-0000BA4D0000}"/>
    <cellStyle name="Normal 3 3 2 2 2 3 3" xfId="11011" xr:uid="{00000000-0005-0000-0000-0000BB4D0000}"/>
    <cellStyle name="Normal 3 3 2 2 2 3 3 2" xfId="14396" xr:uid="{00000000-0005-0000-0000-0000BC4D0000}"/>
    <cellStyle name="Normal 3 3 2 2 2 3 3 2 2" xfId="21180" xr:uid="{00000000-0005-0000-0000-0000BD4D0000}"/>
    <cellStyle name="Normal 3 3 2 2 2 3 3 2 2 2" xfId="36293" xr:uid="{00000000-0005-0000-0000-0000BE4D0000}"/>
    <cellStyle name="Normal 3 3 2 2 2 3 3 2 3" xfId="29525" xr:uid="{00000000-0005-0000-0000-0000BF4D0000}"/>
    <cellStyle name="Normal 3 3 2 2 2 3 3 3" xfId="17796" xr:uid="{00000000-0005-0000-0000-0000C04D0000}"/>
    <cellStyle name="Normal 3 3 2 2 2 3 3 3 2" xfId="32909" xr:uid="{00000000-0005-0000-0000-0000C14D0000}"/>
    <cellStyle name="Normal 3 3 2 2 2 3 3 4" xfId="26141" xr:uid="{00000000-0005-0000-0000-0000C24D0000}"/>
    <cellStyle name="Normal 3 3 2 2 2 3 4" xfId="12681" xr:uid="{00000000-0005-0000-0000-0000C34D0000}"/>
    <cellStyle name="Normal 3 3 2 2 2 3 4 2" xfId="19464" xr:uid="{00000000-0005-0000-0000-0000C44D0000}"/>
    <cellStyle name="Normal 3 3 2 2 2 3 4 2 2" xfId="34577" xr:uid="{00000000-0005-0000-0000-0000C54D0000}"/>
    <cellStyle name="Normal 3 3 2 2 2 3 4 3" xfId="27809" xr:uid="{00000000-0005-0000-0000-0000C64D0000}"/>
    <cellStyle name="Normal 3 3 2 2 2 3 5" xfId="16069" xr:uid="{00000000-0005-0000-0000-0000C74D0000}"/>
    <cellStyle name="Normal 3 3 2 2 2 3 5 2" xfId="31193" xr:uid="{00000000-0005-0000-0000-0000C84D0000}"/>
    <cellStyle name="Normal 3 3 2 2 2 3 6" xfId="9271" xr:uid="{00000000-0005-0000-0000-0000C94D0000}"/>
    <cellStyle name="Normal 3 3 2 2 2 3 6 2" xfId="24425" xr:uid="{00000000-0005-0000-0000-0000CA4D0000}"/>
    <cellStyle name="Normal 3 3 2 2 2 3 7" xfId="22872" xr:uid="{00000000-0005-0000-0000-0000CB4D0000}"/>
    <cellStyle name="Normal 3 3 2 2 2 4" xfId="9693" xr:uid="{00000000-0005-0000-0000-0000CC4D0000}"/>
    <cellStyle name="Normal 3 3 2 2 2 4 2" xfId="11429" xr:uid="{00000000-0005-0000-0000-0000CD4D0000}"/>
    <cellStyle name="Normal 3 3 2 2 2 4 2 2" xfId="14814" xr:uid="{00000000-0005-0000-0000-0000CE4D0000}"/>
    <cellStyle name="Normal 3 3 2 2 2 4 2 2 2" xfId="21598" xr:uid="{00000000-0005-0000-0000-0000CF4D0000}"/>
    <cellStyle name="Normal 3 3 2 2 2 4 2 2 2 2" xfId="36711" xr:uid="{00000000-0005-0000-0000-0000D04D0000}"/>
    <cellStyle name="Normal 3 3 2 2 2 4 2 2 3" xfId="29943" xr:uid="{00000000-0005-0000-0000-0000D14D0000}"/>
    <cellStyle name="Normal 3 3 2 2 2 4 2 3" xfId="18214" xr:uid="{00000000-0005-0000-0000-0000D24D0000}"/>
    <cellStyle name="Normal 3 3 2 2 2 4 2 3 2" xfId="33327" xr:uid="{00000000-0005-0000-0000-0000D34D0000}"/>
    <cellStyle name="Normal 3 3 2 2 2 4 2 4" xfId="26559" xr:uid="{00000000-0005-0000-0000-0000D44D0000}"/>
    <cellStyle name="Normal 3 3 2 2 2 4 3" xfId="13101" xr:uid="{00000000-0005-0000-0000-0000D54D0000}"/>
    <cellStyle name="Normal 3 3 2 2 2 4 3 2" xfId="19885" xr:uid="{00000000-0005-0000-0000-0000D64D0000}"/>
    <cellStyle name="Normal 3 3 2 2 2 4 3 2 2" xfId="34998" xr:uid="{00000000-0005-0000-0000-0000D74D0000}"/>
    <cellStyle name="Normal 3 3 2 2 2 4 3 3" xfId="28230" xr:uid="{00000000-0005-0000-0000-0000D84D0000}"/>
    <cellStyle name="Normal 3 3 2 2 2 4 4" xfId="16487" xr:uid="{00000000-0005-0000-0000-0000D94D0000}"/>
    <cellStyle name="Normal 3 3 2 2 2 4 4 2" xfId="31611" xr:uid="{00000000-0005-0000-0000-0000DA4D0000}"/>
    <cellStyle name="Normal 3 3 2 2 2 4 5" xfId="24846" xr:uid="{00000000-0005-0000-0000-0000DB4D0000}"/>
    <cellStyle name="Normal 3 3 2 2 2 5" xfId="10596" xr:uid="{00000000-0005-0000-0000-0000DC4D0000}"/>
    <cellStyle name="Normal 3 3 2 2 2 5 2" xfId="13980" xr:uid="{00000000-0005-0000-0000-0000DD4D0000}"/>
    <cellStyle name="Normal 3 3 2 2 2 5 2 2" xfId="20764" xr:uid="{00000000-0005-0000-0000-0000DE4D0000}"/>
    <cellStyle name="Normal 3 3 2 2 2 5 2 2 2" xfId="35877" xr:uid="{00000000-0005-0000-0000-0000DF4D0000}"/>
    <cellStyle name="Normal 3 3 2 2 2 5 2 3" xfId="29109" xr:uid="{00000000-0005-0000-0000-0000E04D0000}"/>
    <cellStyle name="Normal 3 3 2 2 2 5 3" xfId="17380" xr:uid="{00000000-0005-0000-0000-0000E14D0000}"/>
    <cellStyle name="Normal 3 3 2 2 2 5 3 2" xfId="32493" xr:uid="{00000000-0005-0000-0000-0000E24D0000}"/>
    <cellStyle name="Normal 3 3 2 2 2 5 4" xfId="25725" xr:uid="{00000000-0005-0000-0000-0000E34D0000}"/>
    <cellStyle name="Normal 3 3 2 2 2 6" xfId="12265" xr:uid="{00000000-0005-0000-0000-0000E44D0000}"/>
    <cellStyle name="Normal 3 3 2 2 2 6 2" xfId="19048" xr:uid="{00000000-0005-0000-0000-0000E54D0000}"/>
    <cellStyle name="Normal 3 3 2 2 2 6 2 2" xfId="34161" xr:uid="{00000000-0005-0000-0000-0000E64D0000}"/>
    <cellStyle name="Normal 3 3 2 2 2 6 3" xfId="27393" xr:uid="{00000000-0005-0000-0000-0000E74D0000}"/>
    <cellStyle name="Normal 3 3 2 2 2 7" xfId="15653" xr:uid="{00000000-0005-0000-0000-0000E84D0000}"/>
    <cellStyle name="Normal 3 3 2 2 2 7 2" xfId="30777" xr:uid="{00000000-0005-0000-0000-0000E94D0000}"/>
    <cellStyle name="Normal 3 3 2 2 2 8" xfId="8854" xr:uid="{00000000-0005-0000-0000-0000EA4D0000}"/>
    <cellStyle name="Normal 3 3 2 2 2 8 2" xfId="24009" xr:uid="{00000000-0005-0000-0000-0000EB4D0000}"/>
    <cellStyle name="Normal 3 3 2 2 2 9" xfId="22456" xr:uid="{00000000-0005-0000-0000-0000EC4D0000}"/>
    <cellStyle name="Normal 3 3 2 2 3" xfId="7074" xr:uid="{00000000-0005-0000-0000-0000ED4D0000}"/>
    <cellStyle name="Normal 3 3 2 2 3 2" xfId="7491" xr:uid="{00000000-0005-0000-0000-0000EE4D0000}"/>
    <cellStyle name="Normal 3 3 2 2 3 2 2" xfId="10213" xr:uid="{00000000-0005-0000-0000-0000EF4D0000}"/>
    <cellStyle name="Normal 3 3 2 2 3 2 2 2" xfId="11950" xr:uid="{00000000-0005-0000-0000-0000F04D0000}"/>
    <cellStyle name="Normal 3 3 2 2 3 2 2 2 2" xfId="15335" xr:uid="{00000000-0005-0000-0000-0000F14D0000}"/>
    <cellStyle name="Normal 3 3 2 2 3 2 2 2 2 2" xfId="22119" xr:uid="{00000000-0005-0000-0000-0000F24D0000}"/>
    <cellStyle name="Normal 3 3 2 2 3 2 2 2 2 2 2" xfId="37232" xr:uid="{00000000-0005-0000-0000-0000F34D0000}"/>
    <cellStyle name="Normal 3 3 2 2 3 2 2 2 2 3" xfId="30464" xr:uid="{00000000-0005-0000-0000-0000F44D0000}"/>
    <cellStyle name="Normal 3 3 2 2 3 2 2 2 3" xfId="18735" xr:uid="{00000000-0005-0000-0000-0000F54D0000}"/>
    <cellStyle name="Normal 3 3 2 2 3 2 2 2 3 2" xfId="33848" xr:uid="{00000000-0005-0000-0000-0000F64D0000}"/>
    <cellStyle name="Normal 3 3 2 2 3 2 2 2 4" xfId="27080" xr:uid="{00000000-0005-0000-0000-0000F74D0000}"/>
    <cellStyle name="Normal 3 3 2 2 3 2 2 3" xfId="13622" xr:uid="{00000000-0005-0000-0000-0000F84D0000}"/>
    <cellStyle name="Normal 3 3 2 2 3 2 2 3 2" xfId="20406" xr:uid="{00000000-0005-0000-0000-0000F94D0000}"/>
    <cellStyle name="Normal 3 3 2 2 3 2 2 3 2 2" xfId="35519" xr:uid="{00000000-0005-0000-0000-0000FA4D0000}"/>
    <cellStyle name="Normal 3 3 2 2 3 2 2 3 3" xfId="28751" xr:uid="{00000000-0005-0000-0000-0000FB4D0000}"/>
    <cellStyle name="Normal 3 3 2 2 3 2 2 4" xfId="17009" xr:uid="{00000000-0005-0000-0000-0000FC4D0000}"/>
    <cellStyle name="Normal 3 3 2 2 3 2 2 4 2" xfId="32132" xr:uid="{00000000-0005-0000-0000-0000FD4D0000}"/>
    <cellStyle name="Normal 3 3 2 2 3 2 2 5" xfId="25367" xr:uid="{00000000-0005-0000-0000-0000FE4D0000}"/>
    <cellStyle name="Normal 3 3 2 2 3 2 3" xfId="11116" xr:uid="{00000000-0005-0000-0000-0000FF4D0000}"/>
    <cellStyle name="Normal 3 3 2 2 3 2 3 2" xfId="14501" xr:uid="{00000000-0005-0000-0000-0000004E0000}"/>
    <cellStyle name="Normal 3 3 2 2 3 2 3 2 2" xfId="21285" xr:uid="{00000000-0005-0000-0000-0000014E0000}"/>
    <cellStyle name="Normal 3 3 2 2 3 2 3 2 2 2" xfId="36398" xr:uid="{00000000-0005-0000-0000-0000024E0000}"/>
    <cellStyle name="Normal 3 3 2 2 3 2 3 2 3" xfId="29630" xr:uid="{00000000-0005-0000-0000-0000034E0000}"/>
    <cellStyle name="Normal 3 3 2 2 3 2 3 3" xfId="17901" xr:uid="{00000000-0005-0000-0000-0000044E0000}"/>
    <cellStyle name="Normal 3 3 2 2 3 2 3 3 2" xfId="33014" xr:uid="{00000000-0005-0000-0000-0000054E0000}"/>
    <cellStyle name="Normal 3 3 2 2 3 2 3 4" xfId="26246" xr:uid="{00000000-0005-0000-0000-0000064E0000}"/>
    <cellStyle name="Normal 3 3 2 2 3 2 4" xfId="12786" xr:uid="{00000000-0005-0000-0000-0000074E0000}"/>
    <cellStyle name="Normal 3 3 2 2 3 2 4 2" xfId="19569" xr:uid="{00000000-0005-0000-0000-0000084E0000}"/>
    <cellStyle name="Normal 3 3 2 2 3 2 4 2 2" xfId="34682" xr:uid="{00000000-0005-0000-0000-0000094E0000}"/>
    <cellStyle name="Normal 3 3 2 2 3 2 4 3" xfId="27914" xr:uid="{00000000-0005-0000-0000-00000A4E0000}"/>
    <cellStyle name="Normal 3 3 2 2 3 2 5" xfId="16174" xr:uid="{00000000-0005-0000-0000-00000B4E0000}"/>
    <cellStyle name="Normal 3 3 2 2 3 2 5 2" xfId="31298" xr:uid="{00000000-0005-0000-0000-00000C4E0000}"/>
    <cellStyle name="Normal 3 3 2 2 3 2 6" xfId="9376" xr:uid="{00000000-0005-0000-0000-00000D4E0000}"/>
    <cellStyle name="Normal 3 3 2 2 3 2 6 2" xfId="24530" xr:uid="{00000000-0005-0000-0000-00000E4E0000}"/>
    <cellStyle name="Normal 3 3 2 2 3 2 7" xfId="22977" xr:uid="{00000000-0005-0000-0000-00000F4E0000}"/>
    <cellStyle name="Normal 3 3 2 2 3 3" xfId="9798" xr:uid="{00000000-0005-0000-0000-0000104E0000}"/>
    <cellStyle name="Normal 3 3 2 2 3 3 2" xfId="11534" xr:uid="{00000000-0005-0000-0000-0000114E0000}"/>
    <cellStyle name="Normal 3 3 2 2 3 3 2 2" xfId="14919" xr:uid="{00000000-0005-0000-0000-0000124E0000}"/>
    <cellStyle name="Normal 3 3 2 2 3 3 2 2 2" xfId="21703" xr:uid="{00000000-0005-0000-0000-0000134E0000}"/>
    <cellStyle name="Normal 3 3 2 2 3 3 2 2 2 2" xfId="36816" xr:uid="{00000000-0005-0000-0000-0000144E0000}"/>
    <cellStyle name="Normal 3 3 2 2 3 3 2 2 3" xfId="30048" xr:uid="{00000000-0005-0000-0000-0000154E0000}"/>
    <cellStyle name="Normal 3 3 2 2 3 3 2 3" xfId="18319" xr:uid="{00000000-0005-0000-0000-0000164E0000}"/>
    <cellStyle name="Normal 3 3 2 2 3 3 2 3 2" xfId="33432" xr:uid="{00000000-0005-0000-0000-0000174E0000}"/>
    <cellStyle name="Normal 3 3 2 2 3 3 2 4" xfId="26664" xr:uid="{00000000-0005-0000-0000-0000184E0000}"/>
    <cellStyle name="Normal 3 3 2 2 3 3 3" xfId="13206" xr:uid="{00000000-0005-0000-0000-0000194E0000}"/>
    <cellStyle name="Normal 3 3 2 2 3 3 3 2" xfId="19990" xr:uid="{00000000-0005-0000-0000-00001A4E0000}"/>
    <cellStyle name="Normal 3 3 2 2 3 3 3 2 2" xfId="35103" xr:uid="{00000000-0005-0000-0000-00001B4E0000}"/>
    <cellStyle name="Normal 3 3 2 2 3 3 3 3" xfId="28335" xr:uid="{00000000-0005-0000-0000-00001C4E0000}"/>
    <cellStyle name="Normal 3 3 2 2 3 3 4" xfId="16592" xr:uid="{00000000-0005-0000-0000-00001D4E0000}"/>
    <cellStyle name="Normal 3 3 2 2 3 3 4 2" xfId="31716" xr:uid="{00000000-0005-0000-0000-00001E4E0000}"/>
    <cellStyle name="Normal 3 3 2 2 3 3 5" xfId="24951" xr:uid="{00000000-0005-0000-0000-00001F4E0000}"/>
    <cellStyle name="Normal 3 3 2 2 3 4" xfId="10701" xr:uid="{00000000-0005-0000-0000-0000204E0000}"/>
    <cellStyle name="Normal 3 3 2 2 3 4 2" xfId="14085" xr:uid="{00000000-0005-0000-0000-0000214E0000}"/>
    <cellStyle name="Normal 3 3 2 2 3 4 2 2" xfId="20869" xr:uid="{00000000-0005-0000-0000-0000224E0000}"/>
    <cellStyle name="Normal 3 3 2 2 3 4 2 2 2" xfId="35982" xr:uid="{00000000-0005-0000-0000-0000234E0000}"/>
    <cellStyle name="Normal 3 3 2 2 3 4 2 3" xfId="29214" xr:uid="{00000000-0005-0000-0000-0000244E0000}"/>
    <cellStyle name="Normal 3 3 2 2 3 4 3" xfId="17485" xr:uid="{00000000-0005-0000-0000-0000254E0000}"/>
    <cellStyle name="Normal 3 3 2 2 3 4 3 2" xfId="32598" xr:uid="{00000000-0005-0000-0000-0000264E0000}"/>
    <cellStyle name="Normal 3 3 2 2 3 4 4" xfId="25830" xr:uid="{00000000-0005-0000-0000-0000274E0000}"/>
    <cellStyle name="Normal 3 3 2 2 3 5" xfId="12370" xr:uid="{00000000-0005-0000-0000-0000284E0000}"/>
    <cellStyle name="Normal 3 3 2 2 3 5 2" xfId="19153" xr:uid="{00000000-0005-0000-0000-0000294E0000}"/>
    <cellStyle name="Normal 3 3 2 2 3 5 2 2" xfId="34266" xr:uid="{00000000-0005-0000-0000-00002A4E0000}"/>
    <cellStyle name="Normal 3 3 2 2 3 5 3" xfId="27498" xr:uid="{00000000-0005-0000-0000-00002B4E0000}"/>
    <cellStyle name="Normal 3 3 2 2 3 6" xfId="15758" xr:uid="{00000000-0005-0000-0000-00002C4E0000}"/>
    <cellStyle name="Normal 3 3 2 2 3 6 2" xfId="30882" xr:uid="{00000000-0005-0000-0000-00002D4E0000}"/>
    <cellStyle name="Normal 3 3 2 2 3 7" xfId="8960" xr:uid="{00000000-0005-0000-0000-00002E4E0000}"/>
    <cellStyle name="Normal 3 3 2 2 3 7 2" xfId="24114" xr:uid="{00000000-0005-0000-0000-00002F4E0000}"/>
    <cellStyle name="Normal 3 3 2 2 3 8" xfId="22561" xr:uid="{00000000-0005-0000-0000-0000304E0000}"/>
    <cellStyle name="Normal 3 3 2 2 4" xfId="7284" xr:uid="{00000000-0005-0000-0000-0000314E0000}"/>
    <cellStyle name="Normal 3 3 2 2 4 2" xfId="10005" xr:uid="{00000000-0005-0000-0000-0000324E0000}"/>
    <cellStyle name="Normal 3 3 2 2 4 2 2" xfId="11742" xr:uid="{00000000-0005-0000-0000-0000334E0000}"/>
    <cellStyle name="Normal 3 3 2 2 4 2 2 2" xfId="15127" xr:uid="{00000000-0005-0000-0000-0000344E0000}"/>
    <cellStyle name="Normal 3 3 2 2 4 2 2 2 2" xfId="21911" xr:uid="{00000000-0005-0000-0000-0000354E0000}"/>
    <cellStyle name="Normal 3 3 2 2 4 2 2 2 2 2" xfId="37024" xr:uid="{00000000-0005-0000-0000-0000364E0000}"/>
    <cellStyle name="Normal 3 3 2 2 4 2 2 2 3" xfId="30256" xr:uid="{00000000-0005-0000-0000-0000374E0000}"/>
    <cellStyle name="Normal 3 3 2 2 4 2 2 3" xfId="18527" xr:uid="{00000000-0005-0000-0000-0000384E0000}"/>
    <cellStyle name="Normal 3 3 2 2 4 2 2 3 2" xfId="33640" xr:uid="{00000000-0005-0000-0000-0000394E0000}"/>
    <cellStyle name="Normal 3 3 2 2 4 2 2 4" xfId="26872" xr:uid="{00000000-0005-0000-0000-00003A4E0000}"/>
    <cellStyle name="Normal 3 3 2 2 4 2 3" xfId="13414" xr:uid="{00000000-0005-0000-0000-00003B4E0000}"/>
    <cellStyle name="Normal 3 3 2 2 4 2 3 2" xfId="20198" xr:uid="{00000000-0005-0000-0000-00003C4E0000}"/>
    <cellStyle name="Normal 3 3 2 2 4 2 3 2 2" xfId="35311" xr:uid="{00000000-0005-0000-0000-00003D4E0000}"/>
    <cellStyle name="Normal 3 3 2 2 4 2 3 3" xfId="28543" xr:uid="{00000000-0005-0000-0000-00003E4E0000}"/>
    <cellStyle name="Normal 3 3 2 2 4 2 4" xfId="16801" xr:uid="{00000000-0005-0000-0000-00003F4E0000}"/>
    <cellStyle name="Normal 3 3 2 2 4 2 4 2" xfId="31924" xr:uid="{00000000-0005-0000-0000-0000404E0000}"/>
    <cellStyle name="Normal 3 3 2 2 4 2 5" xfId="25159" xr:uid="{00000000-0005-0000-0000-0000414E0000}"/>
    <cellStyle name="Normal 3 3 2 2 4 3" xfId="10908" xr:uid="{00000000-0005-0000-0000-0000424E0000}"/>
    <cellStyle name="Normal 3 3 2 2 4 3 2" xfId="14293" xr:uid="{00000000-0005-0000-0000-0000434E0000}"/>
    <cellStyle name="Normal 3 3 2 2 4 3 2 2" xfId="21077" xr:uid="{00000000-0005-0000-0000-0000444E0000}"/>
    <cellStyle name="Normal 3 3 2 2 4 3 2 2 2" xfId="36190" xr:uid="{00000000-0005-0000-0000-0000454E0000}"/>
    <cellStyle name="Normal 3 3 2 2 4 3 2 3" xfId="29422" xr:uid="{00000000-0005-0000-0000-0000464E0000}"/>
    <cellStyle name="Normal 3 3 2 2 4 3 3" xfId="17693" xr:uid="{00000000-0005-0000-0000-0000474E0000}"/>
    <cellStyle name="Normal 3 3 2 2 4 3 3 2" xfId="32806" xr:uid="{00000000-0005-0000-0000-0000484E0000}"/>
    <cellStyle name="Normal 3 3 2 2 4 3 4" xfId="26038" xr:uid="{00000000-0005-0000-0000-0000494E0000}"/>
    <cellStyle name="Normal 3 3 2 2 4 4" xfId="12578" xr:uid="{00000000-0005-0000-0000-00004A4E0000}"/>
    <cellStyle name="Normal 3 3 2 2 4 4 2" xfId="19361" xr:uid="{00000000-0005-0000-0000-00004B4E0000}"/>
    <cellStyle name="Normal 3 3 2 2 4 4 2 2" xfId="34474" xr:uid="{00000000-0005-0000-0000-00004C4E0000}"/>
    <cellStyle name="Normal 3 3 2 2 4 4 3" xfId="27706" xr:uid="{00000000-0005-0000-0000-00004D4E0000}"/>
    <cellStyle name="Normal 3 3 2 2 4 5" xfId="15966" xr:uid="{00000000-0005-0000-0000-00004E4E0000}"/>
    <cellStyle name="Normal 3 3 2 2 4 5 2" xfId="31090" xr:uid="{00000000-0005-0000-0000-00004F4E0000}"/>
    <cellStyle name="Normal 3 3 2 2 4 6" xfId="9168" xr:uid="{00000000-0005-0000-0000-0000504E0000}"/>
    <cellStyle name="Normal 3 3 2 2 4 6 2" xfId="24322" xr:uid="{00000000-0005-0000-0000-0000514E0000}"/>
    <cellStyle name="Normal 3 3 2 2 4 7" xfId="22769" xr:uid="{00000000-0005-0000-0000-0000524E0000}"/>
    <cellStyle name="Normal 3 3 2 2 5" xfId="9590" xr:uid="{00000000-0005-0000-0000-0000534E0000}"/>
    <cellStyle name="Normal 3 3 2 2 5 2" xfId="11326" xr:uid="{00000000-0005-0000-0000-0000544E0000}"/>
    <cellStyle name="Normal 3 3 2 2 5 2 2" xfId="14711" xr:uid="{00000000-0005-0000-0000-0000554E0000}"/>
    <cellStyle name="Normal 3 3 2 2 5 2 2 2" xfId="21495" xr:uid="{00000000-0005-0000-0000-0000564E0000}"/>
    <cellStyle name="Normal 3 3 2 2 5 2 2 2 2" xfId="36608" xr:uid="{00000000-0005-0000-0000-0000574E0000}"/>
    <cellStyle name="Normal 3 3 2 2 5 2 2 3" xfId="29840" xr:uid="{00000000-0005-0000-0000-0000584E0000}"/>
    <cellStyle name="Normal 3 3 2 2 5 2 3" xfId="18111" xr:uid="{00000000-0005-0000-0000-0000594E0000}"/>
    <cellStyle name="Normal 3 3 2 2 5 2 3 2" xfId="33224" xr:uid="{00000000-0005-0000-0000-00005A4E0000}"/>
    <cellStyle name="Normal 3 3 2 2 5 2 4" xfId="26456" xr:uid="{00000000-0005-0000-0000-00005B4E0000}"/>
    <cellStyle name="Normal 3 3 2 2 5 3" xfId="12998" xr:uid="{00000000-0005-0000-0000-00005C4E0000}"/>
    <cellStyle name="Normal 3 3 2 2 5 3 2" xfId="19782" xr:uid="{00000000-0005-0000-0000-00005D4E0000}"/>
    <cellStyle name="Normal 3 3 2 2 5 3 2 2" xfId="34895" xr:uid="{00000000-0005-0000-0000-00005E4E0000}"/>
    <cellStyle name="Normal 3 3 2 2 5 3 3" xfId="28127" xr:uid="{00000000-0005-0000-0000-00005F4E0000}"/>
    <cellStyle name="Normal 3 3 2 2 5 4" xfId="16384" xr:uid="{00000000-0005-0000-0000-0000604E0000}"/>
    <cellStyle name="Normal 3 3 2 2 5 4 2" xfId="31508" xr:uid="{00000000-0005-0000-0000-0000614E0000}"/>
    <cellStyle name="Normal 3 3 2 2 5 5" xfId="24743" xr:uid="{00000000-0005-0000-0000-0000624E0000}"/>
    <cellStyle name="Normal 3 3 2 2 6" xfId="10492" xr:uid="{00000000-0005-0000-0000-0000634E0000}"/>
    <cellStyle name="Normal 3 3 2 2 6 2" xfId="13877" xr:uid="{00000000-0005-0000-0000-0000644E0000}"/>
    <cellStyle name="Normal 3 3 2 2 6 2 2" xfId="20661" xr:uid="{00000000-0005-0000-0000-0000654E0000}"/>
    <cellStyle name="Normal 3 3 2 2 6 2 2 2" xfId="35774" xr:uid="{00000000-0005-0000-0000-0000664E0000}"/>
    <cellStyle name="Normal 3 3 2 2 6 2 3" xfId="29006" xr:uid="{00000000-0005-0000-0000-0000674E0000}"/>
    <cellStyle name="Normal 3 3 2 2 6 3" xfId="17277" xr:uid="{00000000-0005-0000-0000-0000684E0000}"/>
    <cellStyle name="Normal 3 3 2 2 6 3 2" xfId="32390" xr:uid="{00000000-0005-0000-0000-0000694E0000}"/>
    <cellStyle name="Normal 3 3 2 2 6 4" xfId="25622" xr:uid="{00000000-0005-0000-0000-00006A4E0000}"/>
    <cellStyle name="Normal 3 3 2 2 7" xfId="12162" xr:uid="{00000000-0005-0000-0000-00006B4E0000}"/>
    <cellStyle name="Normal 3 3 2 2 7 2" xfId="18945" xr:uid="{00000000-0005-0000-0000-00006C4E0000}"/>
    <cellStyle name="Normal 3 3 2 2 7 2 2" xfId="34058" xr:uid="{00000000-0005-0000-0000-00006D4E0000}"/>
    <cellStyle name="Normal 3 3 2 2 7 3" xfId="27290" xr:uid="{00000000-0005-0000-0000-00006E4E0000}"/>
    <cellStyle name="Normal 3 3 2 2 8" xfId="15551" xr:uid="{00000000-0005-0000-0000-00006F4E0000}"/>
    <cellStyle name="Normal 3 3 2 2 8 2" xfId="30674" xr:uid="{00000000-0005-0000-0000-0000704E0000}"/>
    <cellStyle name="Normal 3 3 2 2 9" xfId="8751" xr:uid="{00000000-0005-0000-0000-0000714E0000}"/>
    <cellStyle name="Normal 3 3 2 2 9 2" xfId="23906" xr:uid="{00000000-0005-0000-0000-0000724E0000}"/>
    <cellStyle name="Normal 3 3 2 3" xfId="6919" xr:uid="{00000000-0005-0000-0000-0000734E0000}"/>
    <cellStyle name="Normal 3 3 2 3 2" xfId="7129" xr:uid="{00000000-0005-0000-0000-0000744E0000}"/>
    <cellStyle name="Normal 3 3 2 3 2 2" xfId="7546" xr:uid="{00000000-0005-0000-0000-0000754E0000}"/>
    <cellStyle name="Normal 3 3 2 3 2 2 2" xfId="10268" xr:uid="{00000000-0005-0000-0000-0000764E0000}"/>
    <cellStyle name="Normal 3 3 2 3 2 2 2 2" xfId="12005" xr:uid="{00000000-0005-0000-0000-0000774E0000}"/>
    <cellStyle name="Normal 3 3 2 3 2 2 2 2 2" xfId="15390" xr:uid="{00000000-0005-0000-0000-0000784E0000}"/>
    <cellStyle name="Normal 3 3 2 3 2 2 2 2 2 2" xfId="22174" xr:uid="{00000000-0005-0000-0000-0000794E0000}"/>
    <cellStyle name="Normal 3 3 2 3 2 2 2 2 2 2 2" xfId="37287" xr:uid="{00000000-0005-0000-0000-00007A4E0000}"/>
    <cellStyle name="Normal 3 3 2 3 2 2 2 2 2 3" xfId="30519" xr:uid="{00000000-0005-0000-0000-00007B4E0000}"/>
    <cellStyle name="Normal 3 3 2 3 2 2 2 2 3" xfId="18790" xr:uid="{00000000-0005-0000-0000-00007C4E0000}"/>
    <cellStyle name="Normal 3 3 2 3 2 2 2 2 3 2" xfId="33903" xr:uid="{00000000-0005-0000-0000-00007D4E0000}"/>
    <cellStyle name="Normal 3 3 2 3 2 2 2 2 4" xfId="27135" xr:uid="{00000000-0005-0000-0000-00007E4E0000}"/>
    <cellStyle name="Normal 3 3 2 3 2 2 2 3" xfId="13677" xr:uid="{00000000-0005-0000-0000-00007F4E0000}"/>
    <cellStyle name="Normal 3 3 2 3 2 2 2 3 2" xfId="20461" xr:uid="{00000000-0005-0000-0000-0000804E0000}"/>
    <cellStyle name="Normal 3 3 2 3 2 2 2 3 2 2" xfId="35574" xr:uid="{00000000-0005-0000-0000-0000814E0000}"/>
    <cellStyle name="Normal 3 3 2 3 2 2 2 3 3" xfId="28806" xr:uid="{00000000-0005-0000-0000-0000824E0000}"/>
    <cellStyle name="Normal 3 3 2 3 2 2 2 4" xfId="17064" xr:uid="{00000000-0005-0000-0000-0000834E0000}"/>
    <cellStyle name="Normal 3 3 2 3 2 2 2 4 2" xfId="32187" xr:uid="{00000000-0005-0000-0000-0000844E0000}"/>
    <cellStyle name="Normal 3 3 2 3 2 2 2 5" xfId="25422" xr:uid="{00000000-0005-0000-0000-0000854E0000}"/>
    <cellStyle name="Normal 3 3 2 3 2 2 3" xfId="11171" xr:uid="{00000000-0005-0000-0000-0000864E0000}"/>
    <cellStyle name="Normal 3 3 2 3 2 2 3 2" xfId="14556" xr:uid="{00000000-0005-0000-0000-0000874E0000}"/>
    <cellStyle name="Normal 3 3 2 3 2 2 3 2 2" xfId="21340" xr:uid="{00000000-0005-0000-0000-0000884E0000}"/>
    <cellStyle name="Normal 3 3 2 3 2 2 3 2 2 2" xfId="36453" xr:uid="{00000000-0005-0000-0000-0000894E0000}"/>
    <cellStyle name="Normal 3 3 2 3 2 2 3 2 3" xfId="29685" xr:uid="{00000000-0005-0000-0000-00008A4E0000}"/>
    <cellStyle name="Normal 3 3 2 3 2 2 3 3" xfId="17956" xr:uid="{00000000-0005-0000-0000-00008B4E0000}"/>
    <cellStyle name="Normal 3 3 2 3 2 2 3 3 2" xfId="33069" xr:uid="{00000000-0005-0000-0000-00008C4E0000}"/>
    <cellStyle name="Normal 3 3 2 3 2 2 3 4" xfId="26301" xr:uid="{00000000-0005-0000-0000-00008D4E0000}"/>
    <cellStyle name="Normal 3 3 2 3 2 2 4" xfId="12841" xr:uid="{00000000-0005-0000-0000-00008E4E0000}"/>
    <cellStyle name="Normal 3 3 2 3 2 2 4 2" xfId="19624" xr:uid="{00000000-0005-0000-0000-00008F4E0000}"/>
    <cellStyle name="Normal 3 3 2 3 2 2 4 2 2" xfId="34737" xr:uid="{00000000-0005-0000-0000-0000904E0000}"/>
    <cellStyle name="Normal 3 3 2 3 2 2 4 3" xfId="27969" xr:uid="{00000000-0005-0000-0000-0000914E0000}"/>
    <cellStyle name="Normal 3 3 2 3 2 2 5" xfId="16229" xr:uid="{00000000-0005-0000-0000-0000924E0000}"/>
    <cellStyle name="Normal 3 3 2 3 2 2 5 2" xfId="31353" xr:uid="{00000000-0005-0000-0000-0000934E0000}"/>
    <cellStyle name="Normal 3 3 2 3 2 2 6" xfId="9431" xr:uid="{00000000-0005-0000-0000-0000944E0000}"/>
    <cellStyle name="Normal 3 3 2 3 2 2 6 2" xfId="24585" xr:uid="{00000000-0005-0000-0000-0000954E0000}"/>
    <cellStyle name="Normal 3 3 2 3 2 2 7" xfId="23032" xr:uid="{00000000-0005-0000-0000-0000964E0000}"/>
    <cellStyle name="Normal 3 3 2 3 2 3" xfId="9853" xr:uid="{00000000-0005-0000-0000-0000974E0000}"/>
    <cellStyle name="Normal 3 3 2 3 2 3 2" xfId="11589" xr:uid="{00000000-0005-0000-0000-0000984E0000}"/>
    <cellStyle name="Normal 3 3 2 3 2 3 2 2" xfId="14974" xr:uid="{00000000-0005-0000-0000-0000994E0000}"/>
    <cellStyle name="Normal 3 3 2 3 2 3 2 2 2" xfId="21758" xr:uid="{00000000-0005-0000-0000-00009A4E0000}"/>
    <cellStyle name="Normal 3 3 2 3 2 3 2 2 2 2" xfId="36871" xr:uid="{00000000-0005-0000-0000-00009B4E0000}"/>
    <cellStyle name="Normal 3 3 2 3 2 3 2 2 3" xfId="30103" xr:uid="{00000000-0005-0000-0000-00009C4E0000}"/>
    <cellStyle name="Normal 3 3 2 3 2 3 2 3" xfId="18374" xr:uid="{00000000-0005-0000-0000-00009D4E0000}"/>
    <cellStyle name="Normal 3 3 2 3 2 3 2 3 2" xfId="33487" xr:uid="{00000000-0005-0000-0000-00009E4E0000}"/>
    <cellStyle name="Normal 3 3 2 3 2 3 2 4" xfId="26719" xr:uid="{00000000-0005-0000-0000-00009F4E0000}"/>
    <cellStyle name="Normal 3 3 2 3 2 3 3" xfId="13261" xr:uid="{00000000-0005-0000-0000-0000A04E0000}"/>
    <cellStyle name="Normal 3 3 2 3 2 3 3 2" xfId="20045" xr:uid="{00000000-0005-0000-0000-0000A14E0000}"/>
    <cellStyle name="Normal 3 3 2 3 2 3 3 2 2" xfId="35158" xr:uid="{00000000-0005-0000-0000-0000A24E0000}"/>
    <cellStyle name="Normal 3 3 2 3 2 3 3 3" xfId="28390" xr:uid="{00000000-0005-0000-0000-0000A34E0000}"/>
    <cellStyle name="Normal 3 3 2 3 2 3 4" xfId="16647" xr:uid="{00000000-0005-0000-0000-0000A44E0000}"/>
    <cellStyle name="Normal 3 3 2 3 2 3 4 2" xfId="31771" xr:uid="{00000000-0005-0000-0000-0000A54E0000}"/>
    <cellStyle name="Normal 3 3 2 3 2 3 5" xfId="25006" xr:uid="{00000000-0005-0000-0000-0000A64E0000}"/>
    <cellStyle name="Normal 3 3 2 3 2 4" xfId="10756" xr:uid="{00000000-0005-0000-0000-0000A74E0000}"/>
    <cellStyle name="Normal 3 3 2 3 2 4 2" xfId="14140" xr:uid="{00000000-0005-0000-0000-0000A84E0000}"/>
    <cellStyle name="Normal 3 3 2 3 2 4 2 2" xfId="20924" xr:uid="{00000000-0005-0000-0000-0000A94E0000}"/>
    <cellStyle name="Normal 3 3 2 3 2 4 2 2 2" xfId="36037" xr:uid="{00000000-0005-0000-0000-0000AA4E0000}"/>
    <cellStyle name="Normal 3 3 2 3 2 4 2 3" xfId="29269" xr:uid="{00000000-0005-0000-0000-0000AB4E0000}"/>
    <cellStyle name="Normal 3 3 2 3 2 4 3" xfId="17540" xr:uid="{00000000-0005-0000-0000-0000AC4E0000}"/>
    <cellStyle name="Normal 3 3 2 3 2 4 3 2" xfId="32653" xr:uid="{00000000-0005-0000-0000-0000AD4E0000}"/>
    <cellStyle name="Normal 3 3 2 3 2 4 4" xfId="25885" xr:uid="{00000000-0005-0000-0000-0000AE4E0000}"/>
    <cellStyle name="Normal 3 3 2 3 2 5" xfId="12425" xr:uid="{00000000-0005-0000-0000-0000AF4E0000}"/>
    <cellStyle name="Normal 3 3 2 3 2 5 2" xfId="19208" xr:uid="{00000000-0005-0000-0000-0000B04E0000}"/>
    <cellStyle name="Normal 3 3 2 3 2 5 2 2" xfId="34321" xr:uid="{00000000-0005-0000-0000-0000B14E0000}"/>
    <cellStyle name="Normal 3 3 2 3 2 5 3" xfId="27553" xr:uid="{00000000-0005-0000-0000-0000B24E0000}"/>
    <cellStyle name="Normal 3 3 2 3 2 6" xfId="15813" xr:uid="{00000000-0005-0000-0000-0000B34E0000}"/>
    <cellStyle name="Normal 3 3 2 3 2 6 2" xfId="30937" xr:uid="{00000000-0005-0000-0000-0000B44E0000}"/>
    <cellStyle name="Normal 3 3 2 3 2 7" xfId="9015" xr:uid="{00000000-0005-0000-0000-0000B54E0000}"/>
    <cellStyle name="Normal 3 3 2 3 2 7 2" xfId="24169" xr:uid="{00000000-0005-0000-0000-0000B64E0000}"/>
    <cellStyle name="Normal 3 3 2 3 2 8" xfId="22616" xr:uid="{00000000-0005-0000-0000-0000B74E0000}"/>
    <cellStyle name="Normal 3 3 2 3 3" xfId="7338" xr:uid="{00000000-0005-0000-0000-0000B84E0000}"/>
    <cellStyle name="Normal 3 3 2 3 3 2" xfId="10060" xr:uid="{00000000-0005-0000-0000-0000B94E0000}"/>
    <cellStyle name="Normal 3 3 2 3 3 2 2" xfId="11797" xr:uid="{00000000-0005-0000-0000-0000BA4E0000}"/>
    <cellStyle name="Normal 3 3 2 3 3 2 2 2" xfId="15182" xr:uid="{00000000-0005-0000-0000-0000BB4E0000}"/>
    <cellStyle name="Normal 3 3 2 3 3 2 2 2 2" xfId="21966" xr:uid="{00000000-0005-0000-0000-0000BC4E0000}"/>
    <cellStyle name="Normal 3 3 2 3 3 2 2 2 2 2" xfId="37079" xr:uid="{00000000-0005-0000-0000-0000BD4E0000}"/>
    <cellStyle name="Normal 3 3 2 3 3 2 2 2 3" xfId="30311" xr:uid="{00000000-0005-0000-0000-0000BE4E0000}"/>
    <cellStyle name="Normal 3 3 2 3 3 2 2 3" xfId="18582" xr:uid="{00000000-0005-0000-0000-0000BF4E0000}"/>
    <cellStyle name="Normal 3 3 2 3 3 2 2 3 2" xfId="33695" xr:uid="{00000000-0005-0000-0000-0000C04E0000}"/>
    <cellStyle name="Normal 3 3 2 3 3 2 2 4" xfId="26927" xr:uid="{00000000-0005-0000-0000-0000C14E0000}"/>
    <cellStyle name="Normal 3 3 2 3 3 2 3" xfId="13469" xr:uid="{00000000-0005-0000-0000-0000C24E0000}"/>
    <cellStyle name="Normal 3 3 2 3 3 2 3 2" xfId="20253" xr:uid="{00000000-0005-0000-0000-0000C34E0000}"/>
    <cellStyle name="Normal 3 3 2 3 3 2 3 2 2" xfId="35366" xr:uid="{00000000-0005-0000-0000-0000C44E0000}"/>
    <cellStyle name="Normal 3 3 2 3 3 2 3 3" xfId="28598" xr:uid="{00000000-0005-0000-0000-0000C54E0000}"/>
    <cellStyle name="Normal 3 3 2 3 3 2 4" xfId="16856" xr:uid="{00000000-0005-0000-0000-0000C64E0000}"/>
    <cellStyle name="Normal 3 3 2 3 3 2 4 2" xfId="31979" xr:uid="{00000000-0005-0000-0000-0000C74E0000}"/>
    <cellStyle name="Normal 3 3 2 3 3 2 5" xfId="25214" xr:uid="{00000000-0005-0000-0000-0000C84E0000}"/>
    <cellStyle name="Normal 3 3 2 3 3 3" xfId="10963" xr:uid="{00000000-0005-0000-0000-0000C94E0000}"/>
    <cellStyle name="Normal 3 3 2 3 3 3 2" xfId="14348" xr:uid="{00000000-0005-0000-0000-0000CA4E0000}"/>
    <cellStyle name="Normal 3 3 2 3 3 3 2 2" xfId="21132" xr:uid="{00000000-0005-0000-0000-0000CB4E0000}"/>
    <cellStyle name="Normal 3 3 2 3 3 3 2 2 2" xfId="36245" xr:uid="{00000000-0005-0000-0000-0000CC4E0000}"/>
    <cellStyle name="Normal 3 3 2 3 3 3 2 3" xfId="29477" xr:uid="{00000000-0005-0000-0000-0000CD4E0000}"/>
    <cellStyle name="Normal 3 3 2 3 3 3 3" xfId="17748" xr:uid="{00000000-0005-0000-0000-0000CE4E0000}"/>
    <cellStyle name="Normal 3 3 2 3 3 3 3 2" xfId="32861" xr:uid="{00000000-0005-0000-0000-0000CF4E0000}"/>
    <cellStyle name="Normal 3 3 2 3 3 3 4" xfId="26093" xr:uid="{00000000-0005-0000-0000-0000D04E0000}"/>
    <cellStyle name="Normal 3 3 2 3 3 4" xfId="12633" xr:uid="{00000000-0005-0000-0000-0000D14E0000}"/>
    <cellStyle name="Normal 3 3 2 3 3 4 2" xfId="19416" xr:uid="{00000000-0005-0000-0000-0000D24E0000}"/>
    <cellStyle name="Normal 3 3 2 3 3 4 2 2" xfId="34529" xr:uid="{00000000-0005-0000-0000-0000D34E0000}"/>
    <cellStyle name="Normal 3 3 2 3 3 4 3" xfId="27761" xr:uid="{00000000-0005-0000-0000-0000D44E0000}"/>
    <cellStyle name="Normal 3 3 2 3 3 5" xfId="16021" xr:uid="{00000000-0005-0000-0000-0000D54E0000}"/>
    <cellStyle name="Normal 3 3 2 3 3 5 2" xfId="31145" xr:uid="{00000000-0005-0000-0000-0000D64E0000}"/>
    <cellStyle name="Normal 3 3 2 3 3 6" xfId="9223" xr:uid="{00000000-0005-0000-0000-0000D74E0000}"/>
    <cellStyle name="Normal 3 3 2 3 3 6 2" xfId="24377" xr:uid="{00000000-0005-0000-0000-0000D84E0000}"/>
    <cellStyle name="Normal 3 3 2 3 3 7" xfId="22824" xr:uid="{00000000-0005-0000-0000-0000D94E0000}"/>
    <cellStyle name="Normal 3 3 2 3 4" xfId="9645" xr:uid="{00000000-0005-0000-0000-0000DA4E0000}"/>
    <cellStyle name="Normal 3 3 2 3 4 2" xfId="11381" xr:uid="{00000000-0005-0000-0000-0000DB4E0000}"/>
    <cellStyle name="Normal 3 3 2 3 4 2 2" xfId="14766" xr:uid="{00000000-0005-0000-0000-0000DC4E0000}"/>
    <cellStyle name="Normal 3 3 2 3 4 2 2 2" xfId="21550" xr:uid="{00000000-0005-0000-0000-0000DD4E0000}"/>
    <cellStyle name="Normal 3 3 2 3 4 2 2 2 2" xfId="36663" xr:uid="{00000000-0005-0000-0000-0000DE4E0000}"/>
    <cellStyle name="Normal 3 3 2 3 4 2 2 3" xfId="29895" xr:uid="{00000000-0005-0000-0000-0000DF4E0000}"/>
    <cellStyle name="Normal 3 3 2 3 4 2 3" xfId="18166" xr:uid="{00000000-0005-0000-0000-0000E04E0000}"/>
    <cellStyle name="Normal 3 3 2 3 4 2 3 2" xfId="33279" xr:uid="{00000000-0005-0000-0000-0000E14E0000}"/>
    <cellStyle name="Normal 3 3 2 3 4 2 4" xfId="26511" xr:uid="{00000000-0005-0000-0000-0000E24E0000}"/>
    <cellStyle name="Normal 3 3 2 3 4 3" xfId="13053" xr:uid="{00000000-0005-0000-0000-0000E34E0000}"/>
    <cellStyle name="Normal 3 3 2 3 4 3 2" xfId="19837" xr:uid="{00000000-0005-0000-0000-0000E44E0000}"/>
    <cellStyle name="Normal 3 3 2 3 4 3 2 2" xfId="34950" xr:uid="{00000000-0005-0000-0000-0000E54E0000}"/>
    <cellStyle name="Normal 3 3 2 3 4 3 3" xfId="28182" xr:uid="{00000000-0005-0000-0000-0000E64E0000}"/>
    <cellStyle name="Normal 3 3 2 3 4 4" xfId="16439" xr:uid="{00000000-0005-0000-0000-0000E74E0000}"/>
    <cellStyle name="Normal 3 3 2 3 4 4 2" xfId="31563" xr:uid="{00000000-0005-0000-0000-0000E84E0000}"/>
    <cellStyle name="Normal 3 3 2 3 4 5" xfId="24798" xr:uid="{00000000-0005-0000-0000-0000E94E0000}"/>
    <cellStyle name="Normal 3 3 2 3 5" xfId="10548" xr:uid="{00000000-0005-0000-0000-0000EA4E0000}"/>
    <cellStyle name="Normal 3 3 2 3 5 2" xfId="13932" xr:uid="{00000000-0005-0000-0000-0000EB4E0000}"/>
    <cellStyle name="Normal 3 3 2 3 5 2 2" xfId="20716" xr:uid="{00000000-0005-0000-0000-0000EC4E0000}"/>
    <cellStyle name="Normal 3 3 2 3 5 2 2 2" xfId="35829" xr:uid="{00000000-0005-0000-0000-0000ED4E0000}"/>
    <cellStyle name="Normal 3 3 2 3 5 2 3" xfId="29061" xr:uid="{00000000-0005-0000-0000-0000EE4E0000}"/>
    <cellStyle name="Normal 3 3 2 3 5 3" xfId="17332" xr:uid="{00000000-0005-0000-0000-0000EF4E0000}"/>
    <cellStyle name="Normal 3 3 2 3 5 3 2" xfId="32445" xr:uid="{00000000-0005-0000-0000-0000F04E0000}"/>
    <cellStyle name="Normal 3 3 2 3 5 4" xfId="25677" xr:uid="{00000000-0005-0000-0000-0000F14E0000}"/>
    <cellStyle name="Normal 3 3 2 3 6" xfId="12217" xr:uid="{00000000-0005-0000-0000-0000F24E0000}"/>
    <cellStyle name="Normal 3 3 2 3 6 2" xfId="19000" xr:uid="{00000000-0005-0000-0000-0000F34E0000}"/>
    <cellStyle name="Normal 3 3 2 3 6 2 2" xfId="34113" xr:uid="{00000000-0005-0000-0000-0000F44E0000}"/>
    <cellStyle name="Normal 3 3 2 3 6 3" xfId="27345" xr:uid="{00000000-0005-0000-0000-0000F54E0000}"/>
    <cellStyle name="Normal 3 3 2 3 7" xfId="15605" xr:uid="{00000000-0005-0000-0000-0000F64E0000}"/>
    <cellStyle name="Normal 3 3 2 3 7 2" xfId="30729" xr:uid="{00000000-0005-0000-0000-0000F74E0000}"/>
    <cellStyle name="Normal 3 3 2 3 8" xfId="8806" xr:uid="{00000000-0005-0000-0000-0000F84E0000}"/>
    <cellStyle name="Normal 3 3 2 3 8 2" xfId="23961" xr:uid="{00000000-0005-0000-0000-0000F94E0000}"/>
    <cellStyle name="Normal 3 3 2 3 9" xfId="22408" xr:uid="{00000000-0005-0000-0000-0000FA4E0000}"/>
    <cellStyle name="Normal 3 3 2 4" xfId="7026" xr:uid="{00000000-0005-0000-0000-0000FB4E0000}"/>
    <cellStyle name="Normal 3 3 2 4 2" xfId="7443" xr:uid="{00000000-0005-0000-0000-0000FC4E0000}"/>
    <cellStyle name="Normal 3 3 2 4 2 2" xfId="10165" xr:uid="{00000000-0005-0000-0000-0000FD4E0000}"/>
    <cellStyle name="Normal 3 3 2 4 2 2 2" xfId="11902" xr:uid="{00000000-0005-0000-0000-0000FE4E0000}"/>
    <cellStyle name="Normal 3 3 2 4 2 2 2 2" xfId="15287" xr:uid="{00000000-0005-0000-0000-0000FF4E0000}"/>
    <cellStyle name="Normal 3 3 2 4 2 2 2 2 2" xfId="22071" xr:uid="{00000000-0005-0000-0000-0000004F0000}"/>
    <cellStyle name="Normal 3 3 2 4 2 2 2 2 2 2" xfId="37184" xr:uid="{00000000-0005-0000-0000-0000014F0000}"/>
    <cellStyle name="Normal 3 3 2 4 2 2 2 2 3" xfId="30416" xr:uid="{00000000-0005-0000-0000-0000024F0000}"/>
    <cellStyle name="Normal 3 3 2 4 2 2 2 3" xfId="18687" xr:uid="{00000000-0005-0000-0000-0000034F0000}"/>
    <cellStyle name="Normal 3 3 2 4 2 2 2 3 2" xfId="33800" xr:uid="{00000000-0005-0000-0000-0000044F0000}"/>
    <cellStyle name="Normal 3 3 2 4 2 2 2 4" xfId="27032" xr:uid="{00000000-0005-0000-0000-0000054F0000}"/>
    <cellStyle name="Normal 3 3 2 4 2 2 3" xfId="13574" xr:uid="{00000000-0005-0000-0000-0000064F0000}"/>
    <cellStyle name="Normal 3 3 2 4 2 2 3 2" xfId="20358" xr:uid="{00000000-0005-0000-0000-0000074F0000}"/>
    <cellStyle name="Normal 3 3 2 4 2 2 3 2 2" xfId="35471" xr:uid="{00000000-0005-0000-0000-0000084F0000}"/>
    <cellStyle name="Normal 3 3 2 4 2 2 3 3" xfId="28703" xr:uid="{00000000-0005-0000-0000-0000094F0000}"/>
    <cellStyle name="Normal 3 3 2 4 2 2 4" xfId="16961" xr:uid="{00000000-0005-0000-0000-00000A4F0000}"/>
    <cellStyle name="Normal 3 3 2 4 2 2 4 2" xfId="32084" xr:uid="{00000000-0005-0000-0000-00000B4F0000}"/>
    <cellStyle name="Normal 3 3 2 4 2 2 5" xfId="25319" xr:uid="{00000000-0005-0000-0000-00000C4F0000}"/>
    <cellStyle name="Normal 3 3 2 4 2 3" xfId="11068" xr:uid="{00000000-0005-0000-0000-00000D4F0000}"/>
    <cellStyle name="Normal 3 3 2 4 2 3 2" xfId="14453" xr:uid="{00000000-0005-0000-0000-00000E4F0000}"/>
    <cellStyle name="Normal 3 3 2 4 2 3 2 2" xfId="21237" xr:uid="{00000000-0005-0000-0000-00000F4F0000}"/>
    <cellStyle name="Normal 3 3 2 4 2 3 2 2 2" xfId="36350" xr:uid="{00000000-0005-0000-0000-0000104F0000}"/>
    <cellStyle name="Normal 3 3 2 4 2 3 2 3" xfId="29582" xr:uid="{00000000-0005-0000-0000-0000114F0000}"/>
    <cellStyle name="Normal 3 3 2 4 2 3 3" xfId="17853" xr:uid="{00000000-0005-0000-0000-0000124F0000}"/>
    <cellStyle name="Normal 3 3 2 4 2 3 3 2" xfId="32966" xr:uid="{00000000-0005-0000-0000-0000134F0000}"/>
    <cellStyle name="Normal 3 3 2 4 2 3 4" xfId="26198" xr:uid="{00000000-0005-0000-0000-0000144F0000}"/>
    <cellStyle name="Normal 3 3 2 4 2 4" xfId="12738" xr:uid="{00000000-0005-0000-0000-0000154F0000}"/>
    <cellStyle name="Normal 3 3 2 4 2 4 2" xfId="19521" xr:uid="{00000000-0005-0000-0000-0000164F0000}"/>
    <cellStyle name="Normal 3 3 2 4 2 4 2 2" xfId="34634" xr:uid="{00000000-0005-0000-0000-0000174F0000}"/>
    <cellStyle name="Normal 3 3 2 4 2 4 3" xfId="27866" xr:uid="{00000000-0005-0000-0000-0000184F0000}"/>
    <cellStyle name="Normal 3 3 2 4 2 5" xfId="16126" xr:uid="{00000000-0005-0000-0000-0000194F0000}"/>
    <cellStyle name="Normal 3 3 2 4 2 5 2" xfId="31250" xr:uid="{00000000-0005-0000-0000-00001A4F0000}"/>
    <cellStyle name="Normal 3 3 2 4 2 6" xfId="9328" xr:uid="{00000000-0005-0000-0000-00001B4F0000}"/>
    <cellStyle name="Normal 3 3 2 4 2 6 2" xfId="24482" xr:uid="{00000000-0005-0000-0000-00001C4F0000}"/>
    <cellStyle name="Normal 3 3 2 4 2 7" xfId="22929" xr:uid="{00000000-0005-0000-0000-00001D4F0000}"/>
    <cellStyle name="Normal 3 3 2 4 3" xfId="9750" xr:uid="{00000000-0005-0000-0000-00001E4F0000}"/>
    <cellStyle name="Normal 3 3 2 4 3 2" xfId="11486" xr:uid="{00000000-0005-0000-0000-00001F4F0000}"/>
    <cellStyle name="Normal 3 3 2 4 3 2 2" xfId="14871" xr:uid="{00000000-0005-0000-0000-0000204F0000}"/>
    <cellStyle name="Normal 3 3 2 4 3 2 2 2" xfId="21655" xr:uid="{00000000-0005-0000-0000-0000214F0000}"/>
    <cellStyle name="Normal 3 3 2 4 3 2 2 2 2" xfId="36768" xr:uid="{00000000-0005-0000-0000-0000224F0000}"/>
    <cellStyle name="Normal 3 3 2 4 3 2 2 3" xfId="30000" xr:uid="{00000000-0005-0000-0000-0000234F0000}"/>
    <cellStyle name="Normal 3 3 2 4 3 2 3" xfId="18271" xr:uid="{00000000-0005-0000-0000-0000244F0000}"/>
    <cellStyle name="Normal 3 3 2 4 3 2 3 2" xfId="33384" xr:uid="{00000000-0005-0000-0000-0000254F0000}"/>
    <cellStyle name="Normal 3 3 2 4 3 2 4" xfId="26616" xr:uid="{00000000-0005-0000-0000-0000264F0000}"/>
    <cellStyle name="Normal 3 3 2 4 3 3" xfId="13158" xr:uid="{00000000-0005-0000-0000-0000274F0000}"/>
    <cellStyle name="Normal 3 3 2 4 3 3 2" xfId="19942" xr:uid="{00000000-0005-0000-0000-0000284F0000}"/>
    <cellStyle name="Normal 3 3 2 4 3 3 2 2" xfId="35055" xr:uid="{00000000-0005-0000-0000-0000294F0000}"/>
    <cellStyle name="Normal 3 3 2 4 3 3 3" xfId="28287" xr:uid="{00000000-0005-0000-0000-00002A4F0000}"/>
    <cellStyle name="Normal 3 3 2 4 3 4" xfId="16544" xr:uid="{00000000-0005-0000-0000-00002B4F0000}"/>
    <cellStyle name="Normal 3 3 2 4 3 4 2" xfId="31668" xr:uid="{00000000-0005-0000-0000-00002C4F0000}"/>
    <cellStyle name="Normal 3 3 2 4 3 5" xfId="24903" xr:uid="{00000000-0005-0000-0000-00002D4F0000}"/>
    <cellStyle name="Normal 3 3 2 4 4" xfId="10653" xr:uid="{00000000-0005-0000-0000-00002E4F0000}"/>
    <cellStyle name="Normal 3 3 2 4 4 2" xfId="14037" xr:uid="{00000000-0005-0000-0000-00002F4F0000}"/>
    <cellStyle name="Normal 3 3 2 4 4 2 2" xfId="20821" xr:uid="{00000000-0005-0000-0000-0000304F0000}"/>
    <cellStyle name="Normal 3 3 2 4 4 2 2 2" xfId="35934" xr:uid="{00000000-0005-0000-0000-0000314F0000}"/>
    <cellStyle name="Normal 3 3 2 4 4 2 3" xfId="29166" xr:uid="{00000000-0005-0000-0000-0000324F0000}"/>
    <cellStyle name="Normal 3 3 2 4 4 3" xfId="17437" xr:uid="{00000000-0005-0000-0000-0000334F0000}"/>
    <cellStyle name="Normal 3 3 2 4 4 3 2" xfId="32550" xr:uid="{00000000-0005-0000-0000-0000344F0000}"/>
    <cellStyle name="Normal 3 3 2 4 4 4" xfId="25782" xr:uid="{00000000-0005-0000-0000-0000354F0000}"/>
    <cellStyle name="Normal 3 3 2 4 5" xfId="12322" xr:uid="{00000000-0005-0000-0000-0000364F0000}"/>
    <cellStyle name="Normal 3 3 2 4 5 2" xfId="19105" xr:uid="{00000000-0005-0000-0000-0000374F0000}"/>
    <cellStyle name="Normal 3 3 2 4 5 2 2" xfId="34218" xr:uid="{00000000-0005-0000-0000-0000384F0000}"/>
    <cellStyle name="Normal 3 3 2 4 5 3" xfId="27450" xr:uid="{00000000-0005-0000-0000-0000394F0000}"/>
    <cellStyle name="Normal 3 3 2 4 6" xfId="15710" xr:uid="{00000000-0005-0000-0000-00003A4F0000}"/>
    <cellStyle name="Normal 3 3 2 4 6 2" xfId="30834" xr:uid="{00000000-0005-0000-0000-00003B4F0000}"/>
    <cellStyle name="Normal 3 3 2 4 7" xfId="8912" xr:uid="{00000000-0005-0000-0000-00003C4F0000}"/>
    <cellStyle name="Normal 3 3 2 4 7 2" xfId="24066" xr:uid="{00000000-0005-0000-0000-00003D4F0000}"/>
    <cellStyle name="Normal 3 3 2 4 8" xfId="22513" xr:uid="{00000000-0005-0000-0000-00003E4F0000}"/>
    <cellStyle name="Normal 3 3 2 5" xfId="7237" xr:uid="{00000000-0005-0000-0000-00003F4F0000}"/>
    <cellStyle name="Normal 3 3 2 5 2" xfId="9958" xr:uid="{00000000-0005-0000-0000-0000404F0000}"/>
    <cellStyle name="Normal 3 3 2 5 2 2" xfId="11694" xr:uid="{00000000-0005-0000-0000-0000414F0000}"/>
    <cellStyle name="Normal 3 3 2 5 2 2 2" xfId="15079" xr:uid="{00000000-0005-0000-0000-0000424F0000}"/>
    <cellStyle name="Normal 3 3 2 5 2 2 2 2" xfId="21863" xr:uid="{00000000-0005-0000-0000-0000434F0000}"/>
    <cellStyle name="Normal 3 3 2 5 2 2 2 2 2" xfId="36976" xr:uid="{00000000-0005-0000-0000-0000444F0000}"/>
    <cellStyle name="Normal 3 3 2 5 2 2 2 3" xfId="30208" xr:uid="{00000000-0005-0000-0000-0000454F0000}"/>
    <cellStyle name="Normal 3 3 2 5 2 2 3" xfId="18479" xr:uid="{00000000-0005-0000-0000-0000464F0000}"/>
    <cellStyle name="Normal 3 3 2 5 2 2 3 2" xfId="33592" xr:uid="{00000000-0005-0000-0000-0000474F0000}"/>
    <cellStyle name="Normal 3 3 2 5 2 2 4" xfId="26824" xr:uid="{00000000-0005-0000-0000-0000484F0000}"/>
    <cellStyle name="Normal 3 3 2 5 2 3" xfId="13366" xr:uid="{00000000-0005-0000-0000-0000494F0000}"/>
    <cellStyle name="Normal 3 3 2 5 2 3 2" xfId="20150" xr:uid="{00000000-0005-0000-0000-00004A4F0000}"/>
    <cellStyle name="Normal 3 3 2 5 2 3 2 2" xfId="35263" xr:uid="{00000000-0005-0000-0000-00004B4F0000}"/>
    <cellStyle name="Normal 3 3 2 5 2 3 3" xfId="28495" xr:uid="{00000000-0005-0000-0000-00004C4F0000}"/>
    <cellStyle name="Normal 3 3 2 5 2 4" xfId="16753" xr:uid="{00000000-0005-0000-0000-00004D4F0000}"/>
    <cellStyle name="Normal 3 3 2 5 2 4 2" xfId="31876" xr:uid="{00000000-0005-0000-0000-00004E4F0000}"/>
    <cellStyle name="Normal 3 3 2 5 2 5" xfId="25111" xr:uid="{00000000-0005-0000-0000-00004F4F0000}"/>
    <cellStyle name="Normal 3 3 2 5 3" xfId="10861" xr:uid="{00000000-0005-0000-0000-0000504F0000}"/>
    <cellStyle name="Normal 3 3 2 5 3 2" xfId="14245" xr:uid="{00000000-0005-0000-0000-0000514F0000}"/>
    <cellStyle name="Normal 3 3 2 5 3 2 2" xfId="21029" xr:uid="{00000000-0005-0000-0000-0000524F0000}"/>
    <cellStyle name="Normal 3 3 2 5 3 2 2 2" xfId="36142" xr:uid="{00000000-0005-0000-0000-0000534F0000}"/>
    <cellStyle name="Normal 3 3 2 5 3 2 3" xfId="29374" xr:uid="{00000000-0005-0000-0000-0000544F0000}"/>
    <cellStyle name="Normal 3 3 2 5 3 3" xfId="17645" xr:uid="{00000000-0005-0000-0000-0000554F0000}"/>
    <cellStyle name="Normal 3 3 2 5 3 3 2" xfId="32758" xr:uid="{00000000-0005-0000-0000-0000564F0000}"/>
    <cellStyle name="Normal 3 3 2 5 3 4" xfId="25990" xr:uid="{00000000-0005-0000-0000-0000574F0000}"/>
    <cellStyle name="Normal 3 3 2 5 4" xfId="12530" xr:uid="{00000000-0005-0000-0000-0000584F0000}"/>
    <cellStyle name="Normal 3 3 2 5 4 2" xfId="19313" xr:uid="{00000000-0005-0000-0000-0000594F0000}"/>
    <cellStyle name="Normal 3 3 2 5 4 2 2" xfId="34426" xr:uid="{00000000-0005-0000-0000-00005A4F0000}"/>
    <cellStyle name="Normal 3 3 2 5 4 3" xfId="27658" xr:uid="{00000000-0005-0000-0000-00005B4F0000}"/>
    <cellStyle name="Normal 3 3 2 5 5" xfId="15918" xr:uid="{00000000-0005-0000-0000-00005C4F0000}"/>
    <cellStyle name="Normal 3 3 2 5 5 2" xfId="31042" xr:uid="{00000000-0005-0000-0000-00005D4F0000}"/>
    <cellStyle name="Normal 3 3 2 5 6" xfId="9120" xr:uid="{00000000-0005-0000-0000-00005E4F0000}"/>
    <cellStyle name="Normal 3 3 2 5 6 2" xfId="24274" xr:uid="{00000000-0005-0000-0000-00005F4F0000}"/>
    <cellStyle name="Normal 3 3 2 5 7" xfId="22721" xr:uid="{00000000-0005-0000-0000-0000604F0000}"/>
    <cellStyle name="Normal 3 3 2 6" xfId="7752" xr:uid="{00000000-0005-0000-0000-0000614F0000}"/>
    <cellStyle name="Normal 3 3 2 6 2" xfId="10443" xr:uid="{00000000-0005-0000-0000-0000624F0000}"/>
    <cellStyle name="Normal 3 3 2 6 2 2" xfId="13829" xr:uid="{00000000-0005-0000-0000-0000634F0000}"/>
    <cellStyle name="Normal 3 3 2 6 2 2 2" xfId="20613" xr:uid="{00000000-0005-0000-0000-0000644F0000}"/>
    <cellStyle name="Normal 3 3 2 6 2 2 2 2" xfId="35726" xr:uid="{00000000-0005-0000-0000-0000654F0000}"/>
    <cellStyle name="Normal 3 3 2 6 2 2 3" xfId="28958" xr:uid="{00000000-0005-0000-0000-0000664F0000}"/>
    <cellStyle name="Normal 3 3 2 6 2 3" xfId="17229" xr:uid="{00000000-0005-0000-0000-0000674F0000}"/>
    <cellStyle name="Normal 3 3 2 6 2 3 2" xfId="32342" xr:uid="{00000000-0005-0000-0000-0000684F0000}"/>
    <cellStyle name="Normal 3 3 2 6 2 4" xfId="25574" xr:uid="{00000000-0005-0000-0000-0000694F0000}"/>
    <cellStyle name="Normal 3 3 2 6 3" xfId="12950" xr:uid="{00000000-0005-0000-0000-00006A4F0000}"/>
    <cellStyle name="Normal 3 3 2 6 3 2" xfId="19734" xr:uid="{00000000-0005-0000-0000-00006B4F0000}"/>
    <cellStyle name="Normal 3 3 2 6 3 2 2" xfId="34847" xr:uid="{00000000-0005-0000-0000-00006C4F0000}"/>
    <cellStyle name="Normal 3 3 2 6 3 3" xfId="28079" xr:uid="{00000000-0005-0000-0000-00006D4F0000}"/>
    <cellStyle name="Normal 3 3 2 6 4" xfId="16336" xr:uid="{00000000-0005-0000-0000-00006E4F0000}"/>
    <cellStyle name="Normal 3 3 2 6 4 2" xfId="31460" xr:uid="{00000000-0005-0000-0000-00006F4F0000}"/>
    <cellStyle name="Normal 3 3 2 6 5" xfId="9542" xr:uid="{00000000-0005-0000-0000-0000704F0000}"/>
    <cellStyle name="Normal 3 3 2 6 5 2" xfId="24695" xr:uid="{00000000-0005-0000-0000-0000714F0000}"/>
    <cellStyle name="Normal 3 3 2 7" xfId="11278" xr:uid="{00000000-0005-0000-0000-0000724F0000}"/>
    <cellStyle name="Normal 3 3 2 7 2" xfId="14663" xr:uid="{00000000-0005-0000-0000-0000734F0000}"/>
    <cellStyle name="Normal 3 3 2 7 2 2" xfId="21447" xr:uid="{00000000-0005-0000-0000-0000744F0000}"/>
    <cellStyle name="Normal 3 3 2 7 2 2 2" xfId="36560" xr:uid="{00000000-0005-0000-0000-0000754F0000}"/>
    <cellStyle name="Normal 3 3 2 7 2 3" xfId="29792" xr:uid="{00000000-0005-0000-0000-0000764F0000}"/>
    <cellStyle name="Normal 3 3 2 7 3" xfId="18063" xr:uid="{00000000-0005-0000-0000-0000774F0000}"/>
    <cellStyle name="Normal 3 3 2 7 3 2" xfId="33176" xr:uid="{00000000-0005-0000-0000-0000784F0000}"/>
    <cellStyle name="Normal 3 3 2 7 4" xfId="26408" xr:uid="{00000000-0005-0000-0000-0000794F0000}"/>
    <cellStyle name="Normal 3 3 2 8" xfId="10380" xr:uid="{00000000-0005-0000-0000-00007A4F0000}"/>
    <cellStyle name="Normal 3 3 2 8 2" xfId="13767" xr:uid="{00000000-0005-0000-0000-00007B4F0000}"/>
    <cellStyle name="Normal 3 3 2 8 2 2" xfId="20551" xr:uid="{00000000-0005-0000-0000-00007C4F0000}"/>
    <cellStyle name="Normal 3 3 2 8 2 2 2" xfId="35664" xr:uid="{00000000-0005-0000-0000-00007D4F0000}"/>
    <cellStyle name="Normal 3 3 2 8 2 3" xfId="28896" xr:uid="{00000000-0005-0000-0000-00007E4F0000}"/>
    <cellStyle name="Normal 3 3 2 8 3" xfId="17170" xr:uid="{00000000-0005-0000-0000-00007F4F0000}"/>
    <cellStyle name="Normal 3 3 2 8 3 2" xfId="32283" xr:uid="{00000000-0005-0000-0000-0000804F0000}"/>
    <cellStyle name="Normal 3 3 2 8 4" xfId="25512" xr:uid="{00000000-0005-0000-0000-0000814F0000}"/>
    <cellStyle name="Normal 3 3 2 9" xfId="12114" xr:uid="{00000000-0005-0000-0000-0000824F0000}"/>
    <cellStyle name="Normal 3 3 2 9 2" xfId="18897" xr:uid="{00000000-0005-0000-0000-0000834F0000}"/>
    <cellStyle name="Normal 3 3 2 9 2 2" xfId="34010" xr:uid="{00000000-0005-0000-0000-0000844F0000}"/>
    <cellStyle name="Normal 3 3 2 9 3" xfId="27242" xr:uid="{00000000-0005-0000-0000-0000854F0000}"/>
    <cellStyle name="Normal 3 3 3" xfId="927" xr:uid="{00000000-0005-0000-0000-0000864F0000}"/>
    <cellStyle name="Normal 3 3 3 10" xfId="22329" xr:uid="{00000000-0005-0000-0000-0000874F0000}"/>
    <cellStyle name="Normal 3 3 3 11" xfId="6843" xr:uid="{00000000-0005-0000-0000-0000884F0000}"/>
    <cellStyle name="Normal 3 3 3 12" xfId="6146" xr:uid="{00000000-0005-0000-0000-0000894F0000}"/>
    <cellStyle name="Normal 3 3 3 13" xfId="5081" xr:uid="{00000000-0005-0000-0000-00008A4F0000}"/>
    <cellStyle name="Normal 3 3 3 14" xfId="4535" xr:uid="{00000000-0005-0000-0000-00008B4F0000}"/>
    <cellStyle name="Normal 3 3 3 2" xfId="2752" xr:uid="{00000000-0005-0000-0000-00008C4F0000}"/>
    <cellStyle name="Normal 3 3 3 2 10" xfId="6943" xr:uid="{00000000-0005-0000-0000-00008D4F0000}"/>
    <cellStyle name="Normal 3 3 3 2 2" xfId="7153" xr:uid="{00000000-0005-0000-0000-00008E4F0000}"/>
    <cellStyle name="Normal 3 3 3 2 2 2" xfId="7570" xr:uid="{00000000-0005-0000-0000-00008F4F0000}"/>
    <cellStyle name="Normal 3 3 3 2 2 2 2" xfId="10292" xr:uid="{00000000-0005-0000-0000-0000904F0000}"/>
    <cellStyle name="Normal 3 3 3 2 2 2 2 2" xfId="12029" xr:uid="{00000000-0005-0000-0000-0000914F0000}"/>
    <cellStyle name="Normal 3 3 3 2 2 2 2 2 2" xfId="15414" xr:uid="{00000000-0005-0000-0000-0000924F0000}"/>
    <cellStyle name="Normal 3 3 3 2 2 2 2 2 2 2" xfId="22198" xr:uid="{00000000-0005-0000-0000-0000934F0000}"/>
    <cellStyle name="Normal 3 3 3 2 2 2 2 2 2 2 2" xfId="37311" xr:uid="{00000000-0005-0000-0000-0000944F0000}"/>
    <cellStyle name="Normal 3 3 3 2 2 2 2 2 2 3" xfId="30543" xr:uid="{00000000-0005-0000-0000-0000954F0000}"/>
    <cellStyle name="Normal 3 3 3 2 2 2 2 2 3" xfId="18814" xr:uid="{00000000-0005-0000-0000-0000964F0000}"/>
    <cellStyle name="Normal 3 3 3 2 2 2 2 2 3 2" xfId="33927" xr:uid="{00000000-0005-0000-0000-0000974F0000}"/>
    <cellStyle name="Normal 3 3 3 2 2 2 2 2 4" xfId="27159" xr:uid="{00000000-0005-0000-0000-0000984F0000}"/>
    <cellStyle name="Normal 3 3 3 2 2 2 2 3" xfId="13701" xr:uid="{00000000-0005-0000-0000-0000994F0000}"/>
    <cellStyle name="Normal 3 3 3 2 2 2 2 3 2" xfId="20485" xr:uid="{00000000-0005-0000-0000-00009A4F0000}"/>
    <cellStyle name="Normal 3 3 3 2 2 2 2 3 2 2" xfId="35598" xr:uid="{00000000-0005-0000-0000-00009B4F0000}"/>
    <cellStyle name="Normal 3 3 3 2 2 2 2 3 3" xfId="28830" xr:uid="{00000000-0005-0000-0000-00009C4F0000}"/>
    <cellStyle name="Normal 3 3 3 2 2 2 2 4" xfId="17088" xr:uid="{00000000-0005-0000-0000-00009D4F0000}"/>
    <cellStyle name="Normal 3 3 3 2 2 2 2 4 2" xfId="32211" xr:uid="{00000000-0005-0000-0000-00009E4F0000}"/>
    <cellStyle name="Normal 3 3 3 2 2 2 2 5" xfId="25446" xr:uid="{00000000-0005-0000-0000-00009F4F0000}"/>
    <cellStyle name="Normal 3 3 3 2 2 2 3" xfId="11195" xr:uid="{00000000-0005-0000-0000-0000A04F0000}"/>
    <cellStyle name="Normal 3 3 3 2 2 2 3 2" xfId="14580" xr:uid="{00000000-0005-0000-0000-0000A14F0000}"/>
    <cellStyle name="Normal 3 3 3 2 2 2 3 2 2" xfId="21364" xr:uid="{00000000-0005-0000-0000-0000A24F0000}"/>
    <cellStyle name="Normal 3 3 3 2 2 2 3 2 2 2" xfId="36477" xr:uid="{00000000-0005-0000-0000-0000A34F0000}"/>
    <cellStyle name="Normal 3 3 3 2 2 2 3 2 3" xfId="29709" xr:uid="{00000000-0005-0000-0000-0000A44F0000}"/>
    <cellStyle name="Normal 3 3 3 2 2 2 3 3" xfId="17980" xr:uid="{00000000-0005-0000-0000-0000A54F0000}"/>
    <cellStyle name="Normal 3 3 3 2 2 2 3 3 2" xfId="33093" xr:uid="{00000000-0005-0000-0000-0000A64F0000}"/>
    <cellStyle name="Normal 3 3 3 2 2 2 3 4" xfId="26325" xr:uid="{00000000-0005-0000-0000-0000A74F0000}"/>
    <cellStyle name="Normal 3 3 3 2 2 2 4" xfId="12865" xr:uid="{00000000-0005-0000-0000-0000A84F0000}"/>
    <cellStyle name="Normal 3 3 3 2 2 2 4 2" xfId="19648" xr:uid="{00000000-0005-0000-0000-0000A94F0000}"/>
    <cellStyle name="Normal 3 3 3 2 2 2 4 2 2" xfId="34761" xr:uid="{00000000-0005-0000-0000-0000AA4F0000}"/>
    <cellStyle name="Normal 3 3 3 2 2 2 4 3" xfId="27993" xr:uid="{00000000-0005-0000-0000-0000AB4F0000}"/>
    <cellStyle name="Normal 3 3 3 2 2 2 5" xfId="16253" xr:uid="{00000000-0005-0000-0000-0000AC4F0000}"/>
    <cellStyle name="Normal 3 3 3 2 2 2 5 2" xfId="31377" xr:uid="{00000000-0005-0000-0000-0000AD4F0000}"/>
    <cellStyle name="Normal 3 3 3 2 2 2 6" xfId="9455" xr:uid="{00000000-0005-0000-0000-0000AE4F0000}"/>
    <cellStyle name="Normal 3 3 3 2 2 2 6 2" xfId="24609" xr:uid="{00000000-0005-0000-0000-0000AF4F0000}"/>
    <cellStyle name="Normal 3 3 3 2 2 2 7" xfId="23056" xr:uid="{00000000-0005-0000-0000-0000B04F0000}"/>
    <cellStyle name="Normal 3 3 3 2 2 3" xfId="9877" xr:uid="{00000000-0005-0000-0000-0000B14F0000}"/>
    <cellStyle name="Normal 3 3 3 2 2 3 2" xfId="11613" xr:uid="{00000000-0005-0000-0000-0000B24F0000}"/>
    <cellStyle name="Normal 3 3 3 2 2 3 2 2" xfId="14998" xr:uid="{00000000-0005-0000-0000-0000B34F0000}"/>
    <cellStyle name="Normal 3 3 3 2 2 3 2 2 2" xfId="21782" xr:uid="{00000000-0005-0000-0000-0000B44F0000}"/>
    <cellStyle name="Normal 3 3 3 2 2 3 2 2 2 2" xfId="36895" xr:uid="{00000000-0005-0000-0000-0000B54F0000}"/>
    <cellStyle name="Normal 3 3 3 2 2 3 2 2 3" xfId="30127" xr:uid="{00000000-0005-0000-0000-0000B64F0000}"/>
    <cellStyle name="Normal 3 3 3 2 2 3 2 3" xfId="18398" xr:uid="{00000000-0005-0000-0000-0000B74F0000}"/>
    <cellStyle name="Normal 3 3 3 2 2 3 2 3 2" xfId="33511" xr:uid="{00000000-0005-0000-0000-0000B84F0000}"/>
    <cellStyle name="Normal 3 3 3 2 2 3 2 4" xfId="26743" xr:uid="{00000000-0005-0000-0000-0000B94F0000}"/>
    <cellStyle name="Normal 3 3 3 2 2 3 3" xfId="13285" xr:uid="{00000000-0005-0000-0000-0000BA4F0000}"/>
    <cellStyle name="Normal 3 3 3 2 2 3 3 2" xfId="20069" xr:uid="{00000000-0005-0000-0000-0000BB4F0000}"/>
    <cellStyle name="Normal 3 3 3 2 2 3 3 2 2" xfId="35182" xr:uid="{00000000-0005-0000-0000-0000BC4F0000}"/>
    <cellStyle name="Normal 3 3 3 2 2 3 3 3" xfId="28414" xr:uid="{00000000-0005-0000-0000-0000BD4F0000}"/>
    <cellStyle name="Normal 3 3 3 2 2 3 4" xfId="16671" xr:uid="{00000000-0005-0000-0000-0000BE4F0000}"/>
    <cellStyle name="Normal 3 3 3 2 2 3 4 2" xfId="31795" xr:uid="{00000000-0005-0000-0000-0000BF4F0000}"/>
    <cellStyle name="Normal 3 3 3 2 2 3 5" xfId="25030" xr:uid="{00000000-0005-0000-0000-0000C04F0000}"/>
    <cellStyle name="Normal 3 3 3 2 2 4" xfId="10780" xr:uid="{00000000-0005-0000-0000-0000C14F0000}"/>
    <cellStyle name="Normal 3 3 3 2 2 4 2" xfId="14164" xr:uid="{00000000-0005-0000-0000-0000C24F0000}"/>
    <cellStyle name="Normal 3 3 3 2 2 4 2 2" xfId="20948" xr:uid="{00000000-0005-0000-0000-0000C34F0000}"/>
    <cellStyle name="Normal 3 3 3 2 2 4 2 2 2" xfId="36061" xr:uid="{00000000-0005-0000-0000-0000C44F0000}"/>
    <cellStyle name="Normal 3 3 3 2 2 4 2 3" xfId="29293" xr:uid="{00000000-0005-0000-0000-0000C54F0000}"/>
    <cellStyle name="Normal 3 3 3 2 2 4 3" xfId="17564" xr:uid="{00000000-0005-0000-0000-0000C64F0000}"/>
    <cellStyle name="Normal 3 3 3 2 2 4 3 2" xfId="32677" xr:uid="{00000000-0005-0000-0000-0000C74F0000}"/>
    <cellStyle name="Normal 3 3 3 2 2 4 4" xfId="25909" xr:uid="{00000000-0005-0000-0000-0000C84F0000}"/>
    <cellStyle name="Normal 3 3 3 2 2 5" xfId="12449" xr:uid="{00000000-0005-0000-0000-0000C94F0000}"/>
    <cellStyle name="Normal 3 3 3 2 2 5 2" xfId="19232" xr:uid="{00000000-0005-0000-0000-0000CA4F0000}"/>
    <cellStyle name="Normal 3 3 3 2 2 5 2 2" xfId="34345" xr:uid="{00000000-0005-0000-0000-0000CB4F0000}"/>
    <cellStyle name="Normal 3 3 3 2 2 5 3" xfId="27577" xr:uid="{00000000-0005-0000-0000-0000CC4F0000}"/>
    <cellStyle name="Normal 3 3 3 2 2 6" xfId="15837" xr:uid="{00000000-0005-0000-0000-0000CD4F0000}"/>
    <cellStyle name="Normal 3 3 3 2 2 6 2" xfId="30961" xr:uid="{00000000-0005-0000-0000-0000CE4F0000}"/>
    <cellStyle name="Normal 3 3 3 2 2 7" xfId="9039" xr:uid="{00000000-0005-0000-0000-0000CF4F0000}"/>
    <cellStyle name="Normal 3 3 3 2 2 7 2" xfId="24193" xr:uid="{00000000-0005-0000-0000-0000D04F0000}"/>
    <cellStyle name="Normal 3 3 3 2 2 8" xfId="22640" xr:uid="{00000000-0005-0000-0000-0000D14F0000}"/>
    <cellStyle name="Normal 3 3 3 2 3" xfId="7362" xr:uid="{00000000-0005-0000-0000-0000D24F0000}"/>
    <cellStyle name="Normal 3 3 3 2 3 2" xfId="10084" xr:uid="{00000000-0005-0000-0000-0000D34F0000}"/>
    <cellStyle name="Normal 3 3 3 2 3 2 2" xfId="11821" xr:uid="{00000000-0005-0000-0000-0000D44F0000}"/>
    <cellStyle name="Normal 3 3 3 2 3 2 2 2" xfId="15206" xr:uid="{00000000-0005-0000-0000-0000D54F0000}"/>
    <cellStyle name="Normal 3 3 3 2 3 2 2 2 2" xfId="21990" xr:uid="{00000000-0005-0000-0000-0000D64F0000}"/>
    <cellStyle name="Normal 3 3 3 2 3 2 2 2 2 2" xfId="37103" xr:uid="{00000000-0005-0000-0000-0000D74F0000}"/>
    <cellStyle name="Normal 3 3 3 2 3 2 2 2 3" xfId="30335" xr:uid="{00000000-0005-0000-0000-0000D84F0000}"/>
    <cellStyle name="Normal 3 3 3 2 3 2 2 3" xfId="18606" xr:uid="{00000000-0005-0000-0000-0000D94F0000}"/>
    <cellStyle name="Normal 3 3 3 2 3 2 2 3 2" xfId="33719" xr:uid="{00000000-0005-0000-0000-0000DA4F0000}"/>
    <cellStyle name="Normal 3 3 3 2 3 2 2 4" xfId="26951" xr:uid="{00000000-0005-0000-0000-0000DB4F0000}"/>
    <cellStyle name="Normal 3 3 3 2 3 2 3" xfId="13493" xr:uid="{00000000-0005-0000-0000-0000DC4F0000}"/>
    <cellStyle name="Normal 3 3 3 2 3 2 3 2" xfId="20277" xr:uid="{00000000-0005-0000-0000-0000DD4F0000}"/>
    <cellStyle name="Normal 3 3 3 2 3 2 3 2 2" xfId="35390" xr:uid="{00000000-0005-0000-0000-0000DE4F0000}"/>
    <cellStyle name="Normal 3 3 3 2 3 2 3 3" xfId="28622" xr:uid="{00000000-0005-0000-0000-0000DF4F0000}"/>
    <cellStyle name="Normal 3 3 3 2 3 2 4" xfId="16880" xr:uid="{00000000-0005-0000-0000-0000E04F0000}"/>
    <cellStyle name="Normal 3 3 3 2 3 2 4 2" xfId="32003" xr:uid="{00000000-0005-0000-0000-0000E14F0000}"/>
    <cellStyle name="Normal 3 3 3 2 3 2 5" xfId="25238" xr:uid="{00000000-0005-0000-0000-0000E24F0000}"/>
    <cellStyle name="Normal 3 3 3 2 3 3" xfId="10987" xr:uid="{00000000-0005-0000-0000-0000E34F0000}"/>
    <cellStyle name="Normal 3 3 3 2 3 3 2" xfId="14372" xr:uid="{00000000-0005-0000-0000-0000E44F0000}"/>
    <cellStyle name="Normal 3 3 3 2 3 3 2 2" xfId="21156" xr:uid="{00000000-0005-0000-0000-0000E54F0000}"/>
    <cellStyle name="Normal 3 3 3 2 3 3 2 2 2" xfId="36269" xr:uid="{00000000-0005-0000-0000-0000E64F0000}"/>
    <cellStyle name="Normal 3 3 3 2 3 3 2 3" xfId="29501" xr:uid="{00000000-0005-0000-0000-0000E74F0000}"/>
    <cellStyle name="Normal 3 3 3 2 3 3 3" xfId="17772" xr:uid="{00000000-0005-0000-0000-0000E84F0000}"/>
    <cellStyle name="Normal 3 3 3 2 3 3 3 2" xfId="32885" xr:uid="{00000000-0005-0000-0000-0000E94F0000}"/>
    <cellStyle name="Normal 3 3 3 2 3 3 4" xfId="26117" xr:uid="{00000000-0005-0000-0000-0000EA4F0000}"/>
    <cellStyle name="Normal 3 3 3 2 3 4" xfId="12657" xr:uid="{00000000-0005-0000-0000-0000EB4F0000}"/>
    <cellStyle name="Normal 3 3 3 2 3 4 2" xfId="19440" xr:uid="{00000000-0005-0000-0000-0000EC4F0000}"/>
    <cellStyle name="Normal 3 3 3 2 3 4 2 2" xfId="34553" xr:uid="{00000000-0005-0000-0000-0000ED4F0000}"/>
    <cellStyle name="Normal 3 3 3 2 3 4 3" xfId="27785" xr:uid="{00000000-0005-0000-0000-0000EE4F0000}"/>
    <cellStyle name="Normal 3 3 3 2 3 5" xfId="16045" xr:uid="{00000000-0005-0000-0000-0000EF4F0000}"/>
    <cellStyle name="Normal 3 3 3 2 3 5 2" xfId="31169" xr:uid="{00000000-0005-0000-0000-0000F04F0000}"/>
    <cellStyle name="Normal 3 3 3 2 3 6" xfId="9247" xr:uid="{00000000-0005-0000-0000-0000F14F0000}"/>
    <cellStyle name="Normal 3 3 3 2 3 6 2" xfId="24401" xr:uid="{00000000-0005-0000-0000-0000F24F0000}"/>
    <cellStyle name="Normal 3 3 3 2 3 7" xfId="22848" xr:uid="{00000000-0005-0000-0000-0000F34F0000}"/>
    <cellStyle name="Normal 3 3 3 2 4" xfId="9669" xr:uid="{00000000-0005-0000-0000-0000F44F0000}"/>
    <cellStyle name="Normal 3 3 3 2 4 2" xfId="11405" xr:uid="{00000000-0005-0000-0000-0000F54F0000}"/>
    <cellStyle name="Normal 3 3 3 2 4 2 2" xfId="14790" xr:uid="{00000000-0005-0000-0000-0000F64F0000}"/>
    <cellStyle name="Normal 3 3 3 2 4 2 2 2" xfId="21574" xr:uid="{00000000-0005-0000-0000-0000F74F0000}"/>
    <cellStyle name="Normal 3 3 3 2 4 2 2 2 2" xfId="36687" xr:uid="{00000000-0005-0000-0000-0000F84F0000}"/>
    <cellStyle name="Normal 3 3 3 2 4 2 2 3" xfId="29919" xr:uid="{00000000-0005-0000-0000-0000F94F0000}"/>
    <cellStyle name="Normal 3 3 3 2 4 2 3" xfId="18190" xr:uid="{00000000-0005-0000-0000-0000FA4F0000}"/>
    <cellStyle name="Normal 3 3 3 2 4 2 3 2" xfId="33303" xr:uid="{00000000-0005-0000-0000-0000FB4F0000}"/>
    <cellStyle name="Normal 3 3 3 2 4 2 4" xfId="26535" xr:uid="{00000000-0005-0000-0000-0000FC4F0000}"/>
    <cellStyle name="Normal 3 3 3 2 4 3" xfId="13077" xr:uid="{00000000-0005-0000-0000-0000FD4F0000}"/>
    <cellStyle name="Normal 3 3 3 2 4 3 2" xfId="19861" xr:uid="{00000000-0005-0000-0000-0000FE4F0000}"/>
    <cellStyle name="Normal 3 3 3 2 4 3 2 2" xfId="34974" xr:uid="{00000000-0005-0000-0000-0000FF4F0000}"/>
    <cellStyle name="Normal 3 3 3 2 4 3 3" xfId="28206" xr:uid="{00000000-0005-0000-0000-000000500000}"/>
    <cellStyle name="Normal 3 3 3 2 4 4" xfId="16463" xr:uid="{00000000-0005-0000-0000-000001500000}"/>
    <cellStyle name="Normal 3 3 3 2 4 4 2" xfId="31587" xr:uid="{00000000-0005-0000-0000-000002500000}"/>
    <cellStyle name="Normal 3 3 3 2 4 5" xfId="24822" xr:uid="{00000000-0005-0000-0000-000003500000}"/>
    <cellStyle name="Normal 3 3 3 2 5" xfId="10572" xr:uid="{00000000-0005-0000-0000-000004500000}"/>
    <cellStyle name="Normal 3 3 3 2 5 2" xfId="13956" xr:uid="{00000000-0005-0000-0000-000005500000}"/>
    <cellStyle name="Normal 3 3 3 2 5 2 2" xfId="20740" xr:uid="{00000000-0005-0000-0000-000006500000}"/>
    <cellStyle name="Normal 3 3 3 2 5 2 2 2" xfId="35853" xr:uid="{00000000-0005-0000-0000-000007500000}"/>
    <cellStyle name="Normal 3 3 3 2 5 2 3" xfId="29085" xr:uid="{00000000-0005-0000-0000-000008500000}"/>
    <cellStyle name="Normal 3 3 3 2 5 3" xfId="17356" xr:uid="{00000000-0005-0000-0000-000009500000}"/>
    <cellStyle name="Normal 3 3 3 2 5 3 2" xfId="32469" xr:uid="{00000000-0005-0000-0000-00000A500000}"/>
    <cellStyle name="Normal 3 3 3 2 5 4" xfId="25701" xr:uid="{00000000-0005-0000-0000-00000B500000}"/>
    <cellStyle name="Normal 3 3 3 2 6" xfId="12241" xr:uid="{00000000-0005-0000-0000-00000C500000}"/>
    <cellStyle name="Normal 3 3 3 2 6 2" xfId="19024" xr:uid="{00000000-0005-0000-0000-00000D500000}"/>
    <cellStyle name="Normal 3 3 3 2 6 2 2" xfId="34137" xr:uid="{00000000-0005-0000-0000-00000E500000}"/>
    <cellStyle name="Normal 3 3 3 2 6 3" xfId="27369" xr:uid="{00000000-0005-0000-0000-00000F500000}"/>
    <cellStyle name="Normal 3 3 3 2 7" xfId="15629" xr:uid="{00000000-0005-0000-0000-000010500000}"/>
    <cellStyle name="Normal 3 3 3 2 7 2" xfId="30753" xr:uid="{00000000-0005-0000-0000-000011500000}"/>
    <cellStyle name="Normal 3 3 3 2 8" xfId="8830" xr:uid="{00000000-0005-0000-0000-000012500000}"/>
    <cellStyle name="Normal 3 3 3 2 8 2" xfId="23985" xr:uid="{00000000-0005-0000-0000-000013500000}"/>
    <cellStyle name="Normal 3 3 3 2 9" xfId="22432" xr:uid="{00000000-0005-0000-0000-000014500000}"/>
    <cellStyle name="Normal 3 3 3 3" xfId="7050" xr:uid="{00000000-0005-0000-0000-000015500000}"/>
    <cellStyle name="Normal 3 3 3 3 2" xfId="7467" xr:uid="{00000000-0005-0000-0000-000016500000}"/>
    <cellStyle name="Normal 3 3 3 3 2 2" xfId="10189" xr:uid="{00000000-0005-0000-0000-000017500000}"/>
    <cellStyle name="Normal 3 3 3 3 2 2 2" xfId="11926" xr:uid="{00000000-0005-0000-0000-000018500000}"/>
    <cellStyle name="Normal 3 3 3 3 2 2 2 2" xfId="15311" xr:uid="{00000000-0005-0000-0000-000019500000}"/>
    <cellStyle name="Normal 3 3 3 3 2 2 2 2 2" xfId="22095" xr:uid="{00000000-0005-0000-0000-00001A500000}"/>
    <cellStyle name="Normal 3 3 3 3 2 2 2 2 2 2" xfId="37208" xr:uid="{00000000-0005-0000-0000-00001B500000}"/>
    <cellStyle name="Normal 3 3 3 3 2 2 2 2 3" xfId="30440" xr:uid="{00000000-0005-0000-0000-00001C500000}"/>
    <cellStyle name="Normal 3 3 3 3 2 2 2 3" xfId="18711" xr:uid="{00000000-0005-0000-0000-00001D500000}"/>
    <cellStyle name="Normal 3 3 3 3 2 2 2 3 2" xfId="33824" xr:uid="{00000000-0005-0000-0000-00001E500000}"/>
    <cellStyle name="Normal 3 3 3 3 2 2 2 4" xfId="27056" xr:uid="{00000000-0005-0000-0000-00001F500000}"/>
    <cellStyle name="Normal 3 3 3 3 2 2 3" xfId="13598" xr:uid="{00000000-0005-0000-0000-000020500000}"/>
    <cellStyle name="Normal 3 3 3 3 2 2 3 2" xfId="20382" xr:uid="{00000000-0005-0000-0000-000021500000}"/>
    <cellStyle name="Normal 3 3 3 3 2 2 3 2 2" xfId="35495" xr:uid="{00000000-0005-0000-0000-000022500000}"/>
    <cellStyle name="Normal 3 3 3 3 2 2 3 3" xfId="28727" xr:uid="{00000000-0005-0000-0000-000023500000}"/>
    <cellStyle name="Normal 3 3 3 3 2 2 4" xfId="16985" xr:uid="{00000000-0005-0000-0000-000024500000}"/>
    <cellStyle name="Normal 3 3 3 3 2 2 4 2" xfId="32108" xr:uid="{00000000-0005-0000-0000-000025500000}"/>
    <cellStyle name="Normal 3 3 3 3 2 2 5" xfId="25343" xr:uid="{00000000-0005-0000-0000-000026500000}"/>
    <cellStyle name="Normal 3 3 3 3 2 3" xfId="11092" xr:uid="{00000000-0005-0000-0000-000027500000}"/>
    <cellStyle name="Normal 3 3 3 3 2 3 2" xfId="14477" xr:uid="{00000000-0005-0000-0000-000028500000}"/>
    <cellStyle name="Normal 3 3 3 3 2 3 2 2" xfId="21261" xr:uid="{00000000-0005-0000-0000-000029500000}"/>
    <cellStyle name="Normal 3 3 3 3 2 3 2 2 2" xfId="36374" xr:uid="{00000000-0005-0000-0000-00002A500000}"/>
    <cellStyle name="Normal 3 3 3 3 2 3 2 3" xfId="29606" xr:uid="{00000000-0005-0000-0000-00002B500000}"/>
    <cellStyle name="Normal 3 3 3 3 2 3 3" xfId="17877" xr:uid="{00000000-0005-0000-0000-00002C500000}"/>
    <cellStyle name="Normal 3 3 3 3 2 3 3 2" xfId="32990" xr:uid="{00000000-0005-0000-0000-00002D500000}"/>
    <cellStyle name="Normal 3 3 3 3 2 3 4" xfId="26222" xr:uid="{00000000-0005-0000-0000-00002E500000}"/>
    <cellStyle name="Normal 3 3 3 3 2 4" xfId="12762" xr:uid="{00000000-0005-0000-0000-00002F500000}"/>
    <cellStyle name="Normal 3 3 3 3 2 4 2" xfId="19545" xr:uid="{00000000-0005-0000-0000-000030500000}"/>
    <cellStyle name="Normal 3 3 3 3 2 4 2 2" xfId="34658" xr:uid="{00000000-0005-0000-0000-000031500000}"/>
    <cellStyle name="Normal 3 3 3 3 2 4 3" xfId="27890" xr:uid="{00000000-0005-0000-0000-000032500000}"/>
    <cellStyle name="Normal 3 3 3 3 2 5" xfId="16150" xr:uid="{00000000-0005-0000-0000-000033500000}"/>
    <cellStyle name="Normal 3 3 3 3 2 5 2" xfId="31274" xr:uid="{00000000-0005-0000-0000-000034500000}"/>
    <cellStyle name="Normal 3 3 3 3 2 6" xfId="9352" xr:uid="{00000000-0005-0000-0000-000035500000}"/>
    <cellStyle name="Normal 3 3 3 3 2 6 2" xfId="24506" xr:uid="{00000000-0005-0000-0000-000036500000}"/>
    <cellStyle name="Normal 3 3 3 3 2 7" xfId="22953" xr:uid="{00000000-0005-0000-0000-000037500000}"/>
    <cellStyle name="Normal 3 3 3 3 3" xfId="9774" xr:uid="{00000000-0005-0000-0000-000038500000}"/>
    <cellStyle name="Normal 3 3 3 3 3 2" xfId="11510" xr:uid="{00000000-0005-0000-0000-000039500000}"/>
    <cellStyle name="Normal 3 3 3 3 3 2 2" xfId="14895" xr:uid="{00000000-0005-0000-0000-00003A500000}"/>
    <cellStyle name="Normal 3 3 3 3 3 2 2 2" xfId="21679" xr:uid="{00000000-0005-0000-0000-00003B500000}"/>
    <cellStyle name="Normal 3 3 3 3 3 2 2 2 2" xfId="36792" xr:uid="{00000000-0005-0000-0000-00003C500000}"/>
    <cellStyle name="Normal 3 3 3 3 3 2 2 3" xfId="30024" xr:uid="{00000000-0005-0000-0000-00003D500000}"/>
    <cellStyle name="Normal 3 3 3 3 3 2 3" xfId="18295" xr:uid="{00000000-0005-0000-0000-00003E500000}"/>
    <cellStyle name="Normal 3 3 3 3 3 2 3 2" xfId="33408" xr:uid="{00000000-0005-0000-0000-00003F500000}"/>
    <cellStyle name="Normal 3 3 3 3 3 2 4" xfId="26640" xr:uid="{00000000-0005-0000-0000-000040500000}"/>
    <cellStyle name="Normal 3 3 3 3 3 3" xfId="13182" xr:uid="{00000000-0005-0000-0000-000041500000}"/>
    <cellStyle name="Normal 3 3 3 3 3 3 2" xfId="19966" xr:uid="{00000000-0005-0000-0000-000042500000}"/>
    <cellStyle name="Normal 3 3 3 3 3 3 2 2" xfId="35079" xr:uid="{00000000-0005-0000-0000-000043500000}"/>
    <cellStyle name="Normal 3 3 3 3 3 3 3" xfId="28311" xr:uid="{00000000-0005-0000-0000-000044500000}"/>
    <cellStyle name="Normal 3 3 3 3 3 4" xfId="16568" xr:uid="{00000000-0005-0000-0000-000045500000}"/>
    <cellStyle name="Normal 3 3 3 3 3 4 2" xfId="31692" xr:uid="{00000000-0005-0000-0000-000046500000}"/>
    <cellStyle name="Normal 3 3 3 3 3 5" xfId="24927" xr:uid="{00000000-0005-0000-0000-000047500000}"/>
    <cellStyle name="Normal 3 3 3 3 4" xfId="10677" xr:uid="{00000000-0005-0000-0000-000048500000}"/>
    <cellStyle name="Normal 3 3 3 3 4 2" xfId="14061" xr:uid="{00000000-0005-0000-0000-000049500000}"/>
    <cellStyle name="Normal 3 3 3 3 4 2 2" xfId="20845" xr:uid="{00000000-0005-0000-0000-00004A500000}"/>
    <cellStyle name="Normal 3 3 3 3 4 2 2 2" xfId="35958" xr:uid="{00000000-0005-0000-0000-00004B500000}"/>
    <cellStyle name="Normal 3 3 3 3 4 2 3" xfId="29190" xr:uid="{00000000-0005-0000-0000-00004C500000}"/>
    <cellStyle name="Normal 3 3 3 3 4 3" xfId="17461" xr:uid="{00000000-0005-0000-0000-00004D500000}"/>
    <cellStyle name="Normal 3 3 3 3 4 3 2" xfId="32574" xr:uid="{00000000-0005-0000-0000-00004E500000}"/>
    <cellStyle name="Normal 3 3 3 3 4 4" xfId="25806" xr:uid="{00000000-0005-0000-0000-00004F500000}"/>
    <cellStyle name="Normal 3 3 3 3 5" xfId="12346" xr:uid="{00000000-0005-0000-0000-000050500000}"/>
    <cellStyle name="Normal 3 3 3 3 5 2" xfId="19129" xr:uid="{00000000-0005-0000-0000-000051500000}"/>
    <cellStyle name="Normal 3 3 3 3 5 2 2" xfId="34242" xr:uid="{00000000-0005-0000-0000-000052500000}"/>
    <cellStyle name="Normal 3 3 3 3 5 3" xfId="27474" xr:uid="{00000000-0005-0000-0000-000053500000}"/>
    <cellStyle name="Normal 3 3 3 3 6" xfId="15734" xr:uid="{00000000-0005-0000-0000-000054500000}"/>
    <cellStyle name="Normal 3 3 3 3 6 2" xfId="30858" xr:uid="{00000000-0005-0000-0000-000055500000}"/>
    <cellStyle name="Normal 3 3 3 3 7" xfId="8936" xr:uid="{00000000-0005-0000-0000-000056500000}"/>
    <cellStyle name="Normal 3 3 3 3 7 2" xfId="24090" xr:uid="{00000000-0005-0000-0000-000057500000}"/>
    <cellStyle name="Normal 3 3 3 3 8" xfId="22537" xr:uid="{00000000-0005-0000-0000-000058500000}"/>
    <cellStyle name="Normal 3 3 3 4" xfId="7261" xr:uid="{00000000-0005-0000-0000-000059500000}"/>
    <cellStyle name="Normal 3 3 3 4 2" xfId="9982" xr:uid="{00000000-0005-0000-0000-00005A500000}"/>
    <cellStyle name="Normal 3 3 3 4 2 2" xfId="11718" xr:uid="{00000000-0005-0000-0000-00005B500000}"/>
    <cellStyle name="Normal 3 3 3 4 2 2 2" xfId="15103" xr:uid="{00000000-0005-0000-0000-00005C500000}"/>
    <cellStyle name="Normal 3 3 3 4 2 2 2 2" xfId="21887" xr:uid="{00000000-0005-0000-0000-00005D500000}"/>
    <cellStyle name="Normal 3 3 3 4 2 2 2 2 2" xfId="37000" xr:uid="{00000000-0005-0000-0000-00005E500000}"/>
    <cellStyle name="Normal 3 3 3 4 2 2 2 3" xfId="30232" xr:uid="{00000000-0005-0000-0000-00005F500000}"/>
    <cellStyle name="Normal 3 3 3 4 2 2 3" xfId="18503" xr:uid="{00000000-0005-0000-0000-000060500000}"/>
    <cellStyle name="Normal 3 3 3 4 2 2 3 2" xfId="33616" xr:uid="{00000000-0005-0000-0000-000061500000}"/>
    <cellStyle name="Normal 3 3 3 4 2 2 4" xfId="26848" xr:uid="{00000000-0005-0000-0000-000062500000}"/>
    <cellStyle name="Normal 3 3 3 4 2 3" xfId="13390" xr:uid="{00000000-0005-0000-0000-000063500000}"/>
    <cellStyle name="Normal 3 3 3 4 2 3 2" xfId="20174" xr:uid="{00000000-0005-0000-0000-000064500000}"/>
    <cellStyle name="Normal 3 3 3 4 2 3 2 2" xfId="35287" xr:uid="{00000000-0005-0000-0000-000065500000}"/>
    <cellStyle name="Normal 3 3 3 4 2 3 3" xfId="28519" xr:uid="{00000000-0005-0000-0000-000066500000}"/>
    <cellStyle name="Normal 3 3 3 4 2 4" xfId="16777" xr:uid="{00000000-0005-0000-0000-000067500000}"/>
    <cellStyle name="Normal 3 3 3 4 2 4 2" xfId="31900" xr:uid="{00000000-0005-0000-0000-000068500000}"/>
    <cellStyle name="Normal 3 3 3 4 2 5" xfId="25135" xr:uid="{00000000-0005-0000-0000-000069500000}"/>
    <cellStyle name="Normal 3 3 3 4 3" xfId="10885" xr:uid="{00000000-0005-0000-0000-00006A500000}"/>
    <cellStyle name="Normal 3 3 3 4 3 2" xfId="14269" xr:uid="{00000000-0005-0000-0000-00006B500000}"/>
    <cellStyle name="Normal 3 3 3 4 3 2 2" xfId="21053" xr:uid="{00000000-0005-0000-0000-00006C500000}"/>
    <cellStyle name="Normal 3 3 3 4 3 2 2 2" xfId="36166" xr:uid="{00000000-0005-0000-0000-00006D500000}"/>
    <cellStyle name="Normal 3 3 3 4 3 2 3" xfId="29398" xr:uid="{00000000-0005-0000-0000-00006E500000}"/>
    <cellStyle name="Normal 3 3 3 4 3 3" xfId="17669" xr:uid="{00000000-0005-0000-0000-00006F500000}"/>
    <cellStyle name="Normal 3 3 3 4 3 3 2" xfId="32782" xr:uid="{00000000-0005-0000-0000-000070500000}"/>
    <cellStyle name="Normal 3 3 3 4 3 4" xfId="26014" xr:uid="{00000000-0005-0000-0000-000071500000}"/>
    <cellStyle name="Normal 3 3 3 4 4" xfId="12554" xr:uid="{00000000-0005-0000-0000-000072500000}"/>
    <cellStyle name="Normal 3 3 3 4 4 2" xfId="19337" xr:uid="{00000000-0005-0000-0000-000073500000}"/>
    <cellStyle name="Normal 3 3 3 4 4 2 2" xfId="34450" xr:uid="{00000000-0005-0000-0000-000074500000}"/>
    <cellStyle name="Normal 3 3 3 4 4 3" xfId="27682" xr:uid="{00000000-0005-0000-0000-000075500000}"/>
    <cellStyle name="Normal 3 3 3 4 5" xfId="15942" xr:uid="{00000000-0005-0000-0000-000076500000}"/>
    <cellStyle name="Normal 3 3 3 4 5 2" xfId="31066" xr:uid="{00000000-0005-0000-0000-000077500000}"/>
    <cellStyle name="Normal 3 3 3 4 6" xfId="9144" xr:uid="{00000000-0005-0000-0000-000078500000}"/>
    <cellStyle name="Normal 3 3 3 4 6 2" xfId="24298" xr:uid="{00000000-0005-0000-0000-000079500000}"/>
    <cellStyle name="Normal 3 3 3 4 7" xfId="22745" xr:uid="{00000000-0005-0000-0000-00007A500000}"/>
    <cellStyle name="Normal 3 3 3 5" xfId="7753" xr:uid="{00000000-0005-0000-0000-00007B500000}"/>
    <cellStyle name="Normal 3 3 3 5 2" xfId="11302" xr:uid="{00000000-0005-0000-0000-00007C500000}"/>
    <cellStyle name="Normal 3 3 3 5 2 2" xfId="14687" xr:uid="{00000000-0005-0000-0000-00007D500000}"/>
    <cellStyle name="Normal 3 3 3 5 2 2 2" xfId="21471" xr:uid="{00000000-0005-0000-0000-00007E500000}"/>
    <cellStyle name="Normal 3 3 3 5 2 2 2 2" xfId="36584" xr:uid="{00000000-0005-0000-0000-00007F500000}"/>
    <cellStyle name="Normal 3 3 3 5 2 2 3" xfId="29816" xr:uid="{00000000-0005-0000-0000-000080500000}"/>
    <cellStyle name="Normal 3 3 3 5 2 3" xfId="18087" xr:uid="{00000000-0005-0000-0000-000081500000}"/>
    <cellStyle name="Normal 3 3 3 5 2 3 2" xfId="33200" xr:uid="{00000000-0005-0000-0000-000082500000}"/>
    <cellStyle name="Normal 3 3 3 5 2 4" xfId="26432" xr:uid="{00000000-0005-0000-0000-000083500000}"/>
    <cellStyle name="Normal 3 3 3 5 3" xfId="12974" xr:uid="{00000000-0005-0000-0000-000084500000}"/>
    <cellStyle name="Normal 3 3 3 5 3 2" xfId="19758" xr:uid="{00000000-0005-0000-0000-000085500000}"/>
    <cellStyle name="Normal 3 3 3 5 3 2 2" xfId="34871" xr:uid="{00000000-0005-0000-0000-000086500000}"/>
    <cellStyle name="Normal 3 3 3 5 3 3" xfId="28103" xr:uid="{00000000-0005-0000-0000-000087500000}"/>
    <cellStyle name="Normal 3 3 3 5 4" xfId="16360" xr:uid="{00000000-0005-0000-0000-000088500000}"/>
    <cellStyle name="Normal 3 3 3 5 4 2" xfId="31484" xr:uid="{00000000-0005-0000-0000-000089500000}"/>
    <cellStyle name="Normal 3 3 3 5 5" xfId="9566" xr:uid="{00000000-0005-0000-0000-00008A500000}"/>
    <cellStyle name="Normal 3 3 3 5 5 2" xfId="24719" xr:uid="{00000000-0005-0000-0000-00008B500000}"/>
    <cellStyle name="Normal 3 3 3 6" xfId="10468" xr:uid="{00000000-0005-0000-0000-00008C500000}"/>
    <cellStyle name="Normal 3 3 3 6 2" xfId="13853" xr:uid="{00000000-0005-0000-0000-00008D500000}"/>
    <cellStyle name="Normal 3 3 3 6 2 2" xfId="20637" xr:uid="{00000000-0005-0000-0000-00008E500000}"/>
    <cellStyle name="Normal 3 3 3 6 2 2 2" xfId="35750" xr:uid="{00000000-0005-0000-0000-00008F500000}"/>
    <cellStyle name="Normal 3 3 3 6 2 3" xfId="28982" xr:uid="{00000000-0005-0000-0000-000090500000}"/>
    <cellStyle name="Normal 3 3 3 6 3" xfId="17253" xr:uid="{00000000-0005-0000-0000-000091500000}"/>
    <cellStyle name="Normal 3 3 3 6 3 2" xfId="32366" xr:uid="{00000000-0005-0000-0000-000092500000}"/>
    <cellStyle name="Normal 3 3 3 6 4" xfId="25598" xr:uid="{00000000-0005-0000-0000-000093500000}"/>
    <cellStyle name="Normal 3 3 3 7" xfId="12138" xr:uid="{00000000-0005-0000-0000-000094500000}"/>
    <cellStyle name="Normal 3 3 3 7 2" xfId="18921" xr:uid="{00000000-0005-0000-0000-000095500000}"/>
    <cellStyle name="Normal 3 3 3 7 2 2" xfId="34034" xr:uid="{00000000-0005-0000-0000-000096500000}"/>
    <cellStyle name="Normal 3 3 3 7 3" xfId="27266" xr:uid="{00000000-0005-0000-0000-000097500000}"/>
    <cellStyle name="Normal 3 3 3 8" xfId="15527" xr:uid="{00000000-0005-0000-0000-000098500000}"/>
    <cellStyle name="Normal 3 3 3 8 2" xfId="30650" xr:uid="{00000000-0005-0000-0000-000099500000}"/>
    <cellStyle name="Normal 3 3 3 9" xfId="8727" xr:uid="{00000000-0005-0000-0000-00009A500000}"/>
    <cellStyle name="Normal 3 3 3 9 2" xfId="23882" xr:uid="{00000000-0005-0000-0000-00009B500000}"/>
    <cellStyle name="Normal 3 3 4" xfId="2753" xr:uid="{00000000-0005-0000-0000-00009C500000}"/>
    <cellStyle name="Normal 3 3 4 10" xfId="6896" xr:uid="{00000000-0005-0000-0000-00009D500000}"/>
    <cellStyle name="Normal 3 3 4 11" xfId="6147" xr:uid="{00000000-0005-0000-0000-00009E500000}"/>
    <cellStyle name="Normal 3 3 4 12" xfId="5082" xr:uid="{00000000-0005-0000-0000-00009F500000}"/>
    <cellStyle name="Normal 3 3 4 2" xfId="7105" xr:uid="{00000000-0005-0000-0000-0000A0500000}"/>
    <cellStyle name="Normal 3 3 4 2 2" xfId="7522" xr:uid="{00000000-0005-0000-0000-0000A1500000}"/>
    <cellStyle name="Normal 3 3 4 2 2 2" xfId="10244" xr:uid="{00000000-0005-0000-0000-0000A2500000}"/>
    <cellStyle name="Normal 3 3 4 2 2 2 2" xfId="11981" xr:uid="{00000000-0005-0000-0000-0000A3500000}"/>
    <cellStyle name="Normal 3 3 4 2 2 2 2 2" xfId="15366" xr:uid="{00000000-0005-0000-0000-0000A4500000}"/>
    <cellStyle name="Normal 3 3 4 2 2 2 2 2 2" xfId="22150" xr:uid="{00000000-0005-0000-0000-0000A5500000}"/>
    <cellStyle name="Normal 3 3 4 2 2 2 2 2 2 2" xfId="37263" xr:uid="{00000000-0005-0000-0000-0000A6500000}"/>
    <cellStyle name="Normal 3 3 4 2 2 2 2 2 3" xfId="30495" xr:uid="{00000000-0005-0000-0000-0000A7500000}"/>
    <cellStyle name="Normal 3 3 4 2 2 2 2 3" xfId="18766" xr:uid="{00000000-0005-0000-0000-0000A8500000}"/>
    <cellStyle name="Normal 3 3 4 2 2 2 2 3 2" xfId="33879" xr:uid="{00000000-0005-0000-0000-0000A9500000}"/>
    <cellStyle name="Normal 3 3 4 2 2 2 2 4" xfId="27111" xr:uid="{00000000-0005-0000-0000-0000AA500000}"/>
    <cellStyle name="Normal 3 3 4 2 2 2 3" xfId="13653" xr:uid="{00000000-0005-0000-0000-0000AB500000}"/>
    <cellStyle name="Normal 3 3 4 2 2 2 3 2" xfId="20437" xr:uid="{00000000-0005-0000-0000-0000AC500000}"/>
    <cellStyle name="Normal 3 3 4 2 2 2 3 2 2" xfId="35550" xr:uid="{00000000-0005-0000-0000-0000AD500000}"/>
    <cellStyle name="Normal 3 3 4 2 2 2 3 3" xfId="28782" xr:uid="{00000000-0005-0000-0000-0000AE500000}"/>
    <cellStyle name="Normal 3 3 4 2 2 2 4" xfId="17040" xr:uid="{00000000-0005-0000-0000-0000AF500000}"/>
    <cellStyle name="Normal 3 3 4 2 2 2 4 2" xfId="32163" xr:uid="{00000000-0005-0000-0000-0000B0500000}"/>
    <cellStyle name="Normal 3 3 4 2 2 2 5" xfId="25398" xr:uid="{00000000-0005-0000-0000-0000B1500000}"/>
    <cellStyle name="Normal 3 3 4 2 2 3" xfId="11147" xr:uid="{00000000-0005-0000-0000-0000B2500000}"/>
    <cellStyle name="Normal 3 3 4 2 2 3 2" xfId="14532" xr:uid="{00000000-0005-0000-0000-0000B3500000}"/>
    <cellStyle name="Normal 3 3 4 2 2 3 2 2" xfId="21316" xr:uid="{00000000-0005-0000-0000-0000B4500000}"/>
    <cellStyle name="Normal 3 3 4 2 2 3 2 2 2" xfId="36429" xr:uid="{00000000-0005-0000-0000-0000B5500000}"/>
    <cellStyle name="Normal 3 3 4 2 2 3 2 3" xfId="29661" xr:uid="{00000000-0005-0000-0000-0000B6500000}"/>
    <cellStyle name="Normal 3 3 4 2 2 3 3" xfId="17932" xr:uid="{00000000-0005-0000-0000-0000B7500000}"/>
    <cellStyle name="Normal 3 3 4 2 2 3 3 2" xfId="33045" xr:uid="{00000000-0005-0000-0000-0000B8500000}"/>
    <cellStyle name="Normal 3 3 4 2 2 3 4" xfId="26277" xr:uid="{00000000-0005-0000-0000-0000B9500000}"/>
    <cellStyle name="Normal 3 3 4 2 2 4" xfId="12817" xr:uid="{00000000-0005-0000-0000-0000BA500000}"/>
    <cellStyle name="Normal 3 3 4 2 2 4 2" xfId="19600" xr:uid="{00000000-0005-0000-0000-0000BB500000}"/>
    <cellStyle name="Normal 3 3 4 2 2 4 2 2" xfId="34713" xr:uid="{00000000-0005-0000-0000-0000BC500000}"/>
    <cellStyle name="Normal 3 3 4 2 2 4 3" xfId="27945" xr:uid="{00000000-0005-0000-0000-0000BD500000}"/>
    <cellStyle name="Normal 3 3 4 2 2 5" xfId="16205" xr:uid="{00000000-0005-0000-0000-0000BE500000}"/>
    <cellStyle name="Normal 3 3 4 2 2 5 2" xfId="31329" xr:uid="{00000000-0005-0000-0000-0000BF500000}"/>
    <cellStyle name="Normal 3 3 4 2 2 6" xfId="9407" xr:uid="{00000000-0005-0000-0000-0000C0500000}"/>
    <cellStyle name="Normal 3 3 4 2 2 6 2" xfId="24561" xr:uid="{00000000-0005-0000-0000-0000C1500000}"/>
    <cellStyle name="Normal 3 3 4 2 2 7" xfId="23008" xr:uid="{00000000-0005-0000-0000-0000C2500000}"/>
    <cellStyle name="Normal 3 3 4 2 3" xfId="9829" xr:uid="{00000000-0005-0000-0000-0000C3500000}"/>
    <cellStyle name="Normal 3 3 4 2 3 2" xfId="11565" xr:uid="{00000000-0005-0000-0000-0000C4500000}"/>
    <cellStyle name="Normal 3 3 4 2 3 2 2" xfId="14950" xr:uid="{00000000-0005-0000-0000-0000C5500000}"/>
    <cellStyle name="Normal 3 3 4 2 3 2 2 2" xfId="21734" xr:uid="{00000000-0005-0000-0000-0000C6500000}"/>
    <cellStyle name="Normal 3 3 4 2 3 2 2 2 2" xfId="36847" xr:uid="{00000000-0005-0000-0000-0000C7500000}"/>
    <cellStyle name="Normal 3 3 4 2 3 2 2 3" xfId="30079" xr:uid="{00000000-0005-0000-0000-0000C8500000}"/>
    <cellStyle name="Normal 3 3 4 2 3 2 3" xfId="18350" xr:uid="{00000000-0005-0000-0000-0000C9500000}"/>
    <cellStyle name="Normal 3 3 4 2 3 2 3 2" xfId="33463" xr:uid="{00000000-0005-0000-0000-0000CA500000}"/>
    <cellStyle name="Normal 3 3 4 2 3 2 4" xfId="26695" xr:uid="{00000000-0005-0000-0000-0000CB500000}"/>
    <cellStyle name="Normal 3 3 4 2 3 3" xfId="13237" xr:uid="{00000000-0005-0000-0000-0000CC500000}"/>
    <cellStyle name="Normal 3 3 4 2 3 3 2" xfId="20021" xr:uid="{00000000-0005-0000-0000-0000CD500000}"/>
    <cellStyle name="Normal 3 3 4 2 3 3 2 2" xfId="35134" xr:uid="{00000000-0005-0000-0000-0000CE500000}"/>
    <cellStyle name="Normal 3 3 4 2 3 3 3" xfId="28366" xr:uid="{00000000-0005-0000-0000-0000CF500000}"/>
    <cellStyle name="Normal 3 3 4 2 3 4" xfId="16623" xr:uid="{00000000-0005-0000-0000-0000D0500000}"/>
    <cellStyle name="Normal 3 3 4 2 3 4 2" xfId="31747" xr:uid="{00000000-0005-0000-0000-0000D1500000}"/>
    <cellStyle name="Normal 3 3 4 2 3 5" xfId="24982" xr:uid="{00000000-0005-0000-0000-0000D2500000}"/>
    <cellStyle name="Normal 3 3 4 2 4" xfId="10732" xr:uid="{00000000-0005-0000-0000-0000D3500000}"/>
    <cellStyle name="Normal 3 3 4 2 4 2" xfId="14116" xr:uid="{00000000-0005-0000-0000-0000D4500000}"/>
    <cellStyle name="Normal 3 3 4 2 4 2 2" xfId="20900" xr:uid="{00000000-0005-0000-0000-0000D5500000}"/>
    <cellStyle name="Normal 3 3 4 2 4 2 2 2" xfId="36013" xr:uid="{00000000-0005-0000-0000-0000D6500000}"/>
    <cellStyle name="Normal 3 3 4 2 4 2 3" xfId="29245" xr:uid="{00000000-0005-0000-0000-0000D7500000}"/>
    <cellStyle name="Normal 3 3 4 2 4 3" xfId="17516" xr:uid="{00000000-0005-0000-0000-0000D8500000}"/>
    <cellStyle name="Normal 3 3 4 2 4 3 2" xfId="32629" xr:uid="{00000000-0005-0000-0000-0000D9500000}"/>
    <cellStyle name="Normal 3 3 4 2 4 4" xfId="25861" xr:uid="{00000000-0005-0000-0000-0000DA500000}"/>
    <cellStyle name="Normal 3 3 4 2 5" xfId="12401" xr:uid="{00000000-0005-0000-0000-0000DB500000}"/>
    <cellStyle name="Normal 3 3 4 2 5 2" xfId="19184" xr:uid="{00000000-0005-0000-0000-0000DC500000}"/>
    <cellStyle name="Normal 3 3 4 2 5 2 2" xfId="34297" xr:uid="{00000000-0005-0000-0000-0000DD500000}"/>
    <cellStyle name="Normal 3 3 4 2 5 3" xfId="27529" xr:uid="{00000000-0005-0000-0000-0000DE500000}"/>
    <cellStyle name="Normal 3 3 4 2 6" xfId="15789" xr:uid="{00000000-0005-0000-0000-0000DF500000}"/>
    <cellStyle name="Normal 3 3 4 2 6 2" xfId="30913" xr:uid="{00000000-0005-0000-0000-0000E0500000}"/>
    <cellStyle name="Normal 3 3 4 2 7" xfId="8991" xr:uid="{00000000-0005-0000-0000-0000E1500000}"/>
    <cellStyle name="Normal 3 3 4 2 7 2" xfId="24145" xr:uid="{00000000-0005-0000-0000-0000E2500000}"/>
    <cellStyle name="Normal 3 3 4 2 8" xfId="22592" xr:uid="{00000000-0005-0000-0000-0000E3500000}"/>
    <cellStyle name="Normal 3 3 4 3" xfId="7314" xr:uid="{00000000-0005-0000-0000-0000E4500000}"/>
    <cellStyle name="Normal 3 3 4 3 2" xfId="10036" xr:uid="{00000000-0005-0000-0000-0000E5500000}"/>
    <cellStyle name="Normal 3 3 4 3 2 2" xfId="11773" xr:uid="{00000000-0005-0000-0000-0000E6500000}"/>
    <cellStyle name="Normal 3 3 4 3 2 2 2" xfId="15158" xr:uid="{00000000-0005-0000-0000-0000E7500000}"/>
    <cellStyle name="Normal 3 3 4 3 2 2 2 2" xfId="21942" xr:uid="{00000000-0005-0000-0000-0000E8500000}"/>
    <cellStyle name="Normal 3 3 4 3 2 2 2 2 2" xfId="37055" xr:uid="{00000000-0005-0000-0000-0000E9500000}"/>
    <cellStyle name="Normal 3 3 4 3 2 2 2 3" xfId="30287" xr:uid="{00000000-0005-0000-0000-0000EA500000}"/>
    <cellStyle name="Normal 3 3 4 3 2 2 3" xfId="18558" xr:uid="{00000000-0005-0000-0000-0000EB500000}"/>
    <cellStyle name="Normal 3 3 4 3 2 2 3 2" xfId="33671" xr:uid="{00000000-0005-0000-0000-0000EC500000}"/>
    <cellStyle name="Normal 3 3 4 3 2 2 4" xfId="26903" xr:uid="{00000000-0005-0000-0000-0000ED500000}"/>
    <cellStyle name="Normal 3 3 4 3 2 3" xfId="13445" xr:uid="{00000000-0005-0000-0000-0000EE500000}"/>
    <cellStyle name="Normal 3 3 4 3 2 3 2" xfId="20229" xr:uid="{00000000-0005-0000-0000-0000EF500000}"/>
    <cellStyle name="Normal 3 3 4 3 2 3 2 2" xfId="35342" xr:uid="{00000000-0005-0000-0000-0000F0500000}"/>
    <cellStyle name="Normal 3 3 4 3 2 3 3" xfId="28574" xr:uid="{00000000-0005-0000-0000-0000F1500000}"/>
    <cellStyle name="Normal 3 3 4 3 2 4" xfId="16832" xr:uid="{00000000-0005-0000-0000-0000F2500000}"/>
    <cellStyle name="Normal 3 3 4 3 2 4 2" xfId="31955" xr:uid="{00000000-0005-0000-0000-0000F3500000}"/>
    <cellStyle name="Normal 3 3 4 3 2 5" xfId="25190" xr:uid="{00000000-0005-0000-0000-0000F4500000}"/>
    <cellStyle name="Normal 3 3 4 3 3" xfId="10939" xr:uid="{00000000-0005-0000-0000-0000F5500000}"/>
    <cellStyle name="Normal 3 3 4 3 3 2" xfId="14324" xr:uid="{00000000-0005-0000-0000-0000F6500000}"/>
    <cellStyle name="Normal 3 3 4 3 3 2 2" xfId="21108" xr:uid="{00000000-0005-0000-0000-0000F7500000}"/>
    <cellStyle name="Normal 3 3 4 3 3 2 2 2" xfId="36221" xr:uid="{00000000-0005-0000-0000-0000F8500000}"/>
    <cellStyle name="Normal 3 3 4 3 3 2 3" xfId="29453" xr:uid="{00000000-0005-0000-0000-0000F9500000}"/>
    <cellStyle name="Normal 3 3 4 3 3 3" xfId="17724" xr:uid="{00000000-0005-0000-0000-0000FA500000}"/>
    <cellStyle name="Normal 3 3 4 3 3 3 2" xfId="32837" xr:uid="{00000000-0005-0000-0000-0000FB500000}"/>
    <cellStyle name="Normal 3 3 4 3 3 4" xfId="26069" xr:uid="{00000000-0005-0000-0000-0000FC500000}"/>
    <cellStyle name="Normal 3 3 4 3 4" xfId="12609" xr:uid="{00000000-0005-0000-0000-0000FD500000}"/>
    <cellStyle name="Normal 3 3 4 3 4 2" xfId="19392" xr:uid="{00000000-0005-0000-0000-0000FE500000}"/>
    <cellStyle name="Normal 3 3 4 3 4 2 2" xfId="34505" xr:uid="{00000000-0005-0000-0000-0000FF500000}"/>
    <cellStyle name="Normal 3 3 4 3 4 3" xfId="27737" xr:uid="{00000000-0005-0000-0000-000000510000}"/>
    <cellStyle name="Normal 3 3 4 3 5" xfId="15997" xr:uid="{00000000-0005-0000-0000-000001510000}"/>
    <cellStyle name="Normal 3 3 4 3 5 2" xfId="31121" xr:uid="{00000000-0005-0000-0000-000002510000}"/>
    <cellStyle name="Normal 3 3 4 3 6" xfId="9199" xr:uid="{00000000-0005-0000-0000-000003510000}"/>
    <cellStyle name="Normal 3 3 4 3 6 2" xfId="24353" xr:uid="{00000000-0005-0000-0000-000004510000}"/>
    <cellStyle name="Normal 3 3 4 3 7" xfId="22800" xr:uid="{00000000-0005-0000-0000-000005510000}"/>
    <cellStyle name="Normal 3 3 4 4" xfId="7754" xr:uid="{00000000-0005-0000-0000-000006510000}"/>
    <cellStyle name="Normal 3 3 4 4 2" xfId="11357" xr:uid="{00000000-0005-0000-0000-000007510000}"/>
    <cellStyle name="Normal 3 3 4 4 2 2" xfId="14742" xr:uid="{00000000-0005-0000-0000-000008510000}"/>
    <cellStyle name="Normal 3 3 4 4 2 2 2" xfId="21526" xr:uid="{00000000-0005-0000-0000-000009510000}"/>
    <cellStyle name="Normal 3 3 4 4 2 2 2 2" xfId="36639" xr:uid="{00000000-0005-0000-0000-00000A510000}"/>
    <cellStyle name="Normal 3 3 4 4 2 2 3" xfId="29871" xr:uid="{00000000-0005-0000-0000-00000B510000}"/>
    <cellStyle name="Normal 3 3 4 4 2 3" xfId="18142" xr:uid="{00000000-0005-0000-0000-00000C510000}"/>
    <cellStyle name="Normal 3 3 4 4 2 3 2" xfId="33255" xr:uid="{00000000-0005-0000-0000-00000D510000}"/>
    <cellStyle name="Normal 3 3 4 4 2 4" xfId="26487" xr:uid="{00000000-0005-0000-0000-00000E510000}"/>
    <cellStyle name="Normal 3 3 4 4 3" xfId="13029" xr:uid="{00000000-0005-0000-0000-00000F510000}"/>
    <cellStyle name="Normal 3 3 4 4 3 2" xfId="19813" xr:uid="{00000000-0005-0000-0000-000010510000}"/>
    <cellStyle name="Normal 3 3 4 4 3 2 2" xfId="34926" xr:uid="{00000000-0005-0000-0000-000011510000}"/>
    <cellStyle name="Normal 3 3 4 4 3 3" xfId="28158" xr:uid="{00000000-0005-0000-0000-000012510000}"/>
    <cellStyle name="Normal 3 3 4 4 4" xfId="16415" xr:uid="{00000000-0005-0000-0000-000013510000}"/>
    <cellStyle name="Normal 3 3 4 4 4 2" xfId="31539" xr:uid="{00000000-0005-0000-0000-000014510000}"/>
    <cellStyle name="Normal 3 3 4 4 5" xfId="9621" xr:uid="{00000000-0005-0000-0000-000015510000}"/>
    <cellStyle name="Normal 3 3 4 4 5 2" xfId="24774" xr:uid="{00000000-0005-0000-0000-000016510000}"/>
    <cellStyle name="Normal 3 3 4 5" xfId="10524" xr:uid="{00000000-0005-0000-0000-000017510000}"/>
    <cellStyle name="Normal 3 3 4 5 2" xfId="13908" xr:uid="{00000000-0005-0000-0000-000018510000}"/>
    <cellStyle name="Normal 3 3 4 5 2 2" xfId="20692" xr:uid="{00000000-0005-0000-0000-000019510000}"/>
    <cellStyle name="Normal 3 3 4 5 2 2 2" xfId="35805" xr:uid="{00000000-0005-0000-0000-00001A510000}"/>
    <cellStyle name="Normal 3 3 4 5 2 3" xfId="29037" xr:uid="{00000000-0005-0000-0000-00001B510000}"/>
    <cellStyle name="Normal 3 3 4 5 3" xfId="17308" xr:uid="{00000000-0005-0000-0000-00001C510000}"/>
    <cellStyle name="Normal 3 3 4 5 3 2" xfId="32421" xr:uid="{00000000-0005-0000-0000-00001D510000}"/>
    <cellStyle name="Normal 3 3 4 5 4" xfId="25653" xr:uid="{00000000-0005-0000-0000-00001E510000}"/>
    <cellStyle name="Normal 3 3 4 6" xfId="12193" xr:uid="{00000000-0005-0000-0000-00001F510000}"/>
    <cellStyle name="Normal 3 3 4 6 2" xfId="18976" xr:uid="{00000000-0005-0000-0000-000020510000}"/>
    <cellStyle name="Normal 3 3 4 6 2 2" xfId="34089" xr:uid="{00000000-0005-0000-0000-000021510000}"/>
    <cellStyle name="Normal 3 3 4 6 3" xfId="27321" xr:uid="{00000000-0005-0000-0000-000022510000}"/>
    <cellStyle name="Normal 3 3 4 7" xfId="15581" xr:uid="{00000000-0005-0000-0000-000023510000}"/>
    <cellStyle name="Normal 3 3 4 7 2" xfId="30705" xr:uid="{00000000-0005-0000-0000-000024510000}"/>
    <cellStyle name="Normal 3 3 4 8" xfId="8782" xr:uid="{00000000-0005-0000-0000-000025510000}"/>
    <cellStyle name="Normal 3 3 4 8 2" xfId="23937" xr:uid="{00000000-0005-0000-0000-000026510000}"/>
    <cellStyle name="Normal 3 3 4 9" xfId="22384" xr:uid="{00000000-0005-0000-0000-000027510000}"/>
    <cellStyle name="Normal 3 3 5" xfId="2754" xr:uid="{00000000-0005-0000-0000-000028510000}"/>
    <cellStyle name="Normal 3 3 5 10" xfId="6148" xr:uid="{00000000-0005-0000-0000-000029510000}"/>
    <cellStyle name="Normal 3 3 5 11" xfId="5083" xr:uid="{00000000-0005-0000-0000-00002A510000}"/>
    <cellStyle name="Normal 3 3 5 2" xfId="7419" xr:uid="{00000000-0005-0000-0000-00002B510000}"/>
    <cellStyle name="Normal 3 3 5 2 2" xfId="10141" xr:uid="{00000000-0005-0000-0000-00002C510000}"/>
    <cellStyle name="Normal 3 3 5 2 2 2" xfId="11878" xr:uid="{00000000-0005-0000-0000-00002D510000}"/>
    <cellStyle name="Normal 3 3 5 2 2 2 2" xfId="15263" xr:uid="{00000000-0005-0000-0000-00002E510000}"/>
    <cellStyle name="Normal 3 3 5 2 2 2 2 2" xfId="22047" xr:uid="{00000000-0005-0000-0000-00002F510000}"/>
    <cellStyle name="Normal 3 3 5 2 2 2 2 2 2" xfId="37160" xr:uid="{00000000-0005-0000-0000-000030510000}"/>
    <cellStyle name="Normal 3 3 5 2 2 2 2 3" xfId="30392" xr:uid="{00000000-0005-0000-0000-000031510000}"/>
    <cellStyle name="Normal 3 3 5 2 2 2 3" xfId="18663" xr:uid="{00000000-0005-0000-0000-000032510000}"/>
    <cellStyle name="Normal 3 3 5 2 2 2 3 2" xfId="33776" xr:uid="{00000000-0005-0000-0000-000033510000}"/>
    <cellStyle name="Normal 3 3 5 2 2 2 4" xfId="27008" xr:uid="{00000000-0005-0000-0000-000034510000}"/>
    <cellStyle name="Normal 3 3 5 2 2 3" xfId="13550" xr:uid="{00000000-0005-0000-0000-000035510000}"/>
    <cellStyle name="Normal 3 3 5 2 2 3 2" xfId="20334" xr:uid="{00000000-0005-0000-0000-000036510000}"/>
    <cellStyle name="Normal 3 3 5 2 2 3 2 2" xfId="35447" xr:uid="{00000000-0005-0000-0000-000037510000}"/>
    <cellStyle name="Normal 3 3 5 2 2 3 3" xfId="28679" xr:uid="{00000000-0005-0000-0000-000038510000}"/>
    <cellStyle name="Normal 3 3 5 2 2 4" xfId="16937" xr:uid="{00000000-0005-0000-0000-000039510000}"/>
    <cellStyle name="Normal 3 3 5 2 2 4 2" xfId="32060" xr:uid="{00000000-0005-0000-0000-00003A510000}"/>
    <cellStyle name="Normal 3 3 5 2 2 5" xfId="25295" xr:uid="{00000000-0005-0000-0000-00003B510000}"/>
    <cellStyle name="Normal 3 3 5 2 3" xfId="11044" xr:uid="{00000000-0005-0000-0000-00003C510000}"/>
    <cellStyle name="Normal 3 3 5 2 3 2" xfId="14429" xr:uid="{00000000-0005-0000-0000-00003D510000}"/>
    <cellStyle name="Normal 3 3 5 2 3 2 2" xfId="21213" xr:uid="{00000000-0005-0000-0000-00003E510000}"/>
    <cellStyle name="Normal 3 3 5 2 3 2 2 2" xfId="36326" xr:uid="{00000000-0005-0000-0000-00003F510000}"/>
    <cellStyle name="Normal 3 3 5 2 3 2 3" xfId="29558" xr:uid="{00000000-0005-0000-0000-000040510000}"/>
    <cellStyle name="Normal 3 3 5 2 3 3" xfId="17829" xr:uid="{00000000-0005-0000-0000-000041510000}"/>
    <cellStyle name="Normal 3 3 5 2 3 3 2" xfId="32942" xr:uid="{00000000-0005-0000-0000-000042510000}"/>
    <cellStyle name="Normal 3 3 5 2 3 4" xfId="26174" xr:uid="{00000000-0005-0000-0000-000043510000}"/>
    <cellStyle name="Normal 3 3 5 2 4" xfId="12714" xr:uid="{00000000-0005-0000-0000-000044510000}"/>
    <cellStyle name="Normal 3 3 5 2 4 2" xfId="19497" xr:uid="{00000000-0005-0000-0000-000045510000}"/>
    <cellStyle name="Normal 3 3 5 2 4 2 2" xfId="34610" xr:uid="{00000000-0005-0000-0000-000046510000}"/>
    <cellStyle name="Normal 3 3 5 2 4 3" xfId="27842" xr:uid="{00000000-0005-0000-0000-000047510000}"/>
    <cellStyle name="Normal 3 3 5 2 5" xfId="16102" xr:uid="{00000000-0005-0000-0000-000048510000}"/>
    <cellStyle name="Normal 3 3 5 2 5 2" xfId="31226" xr:uid="{00000000-0005-0000-0000-000049510000}"/>
    <cellStyle name="Normal 3 3 5 2 6" xfId="9304" xr:uid="{00000000-0005-0000-0000-00004A510000}"/>
    <cellStyle name="Normal 3 3 5 2 6 2" xfId="24458" xr:uid="{00000000-0005-0000-0000-00004B510000}"/>
    <cellStyle name="Normal 3 3 5 2 7" xfId="22905" xr:uid="{00000000-0005-0000-0000-00004C510000}"/>
    <cellStyle name="Normal 3 3 5 3" xfId="7755" xr:uid="{00000000-0005-0000-0000-00004D510000}"/>
    <cellStyle name="Normal 3 3 5 3 2" xfId="11462" xr:uid="{00000000-0005-0000-0000-00004E510000}"/>
    <cellStyle name="Normal 3 3 5 3 2 2" xfId="14847" xr:uid="{00000000-0005-0000-0000-00004F510000}"/>
    <cellStyle name="Normal 3 3 5 3 2 2 2" xfId="21631" xr:uid="{00000000-0005-0000-0000-000050510000}"/>
    <cellStyle name="Normal 3 3 5 3 2 2 2 2" xfId="36744" xr:uid="{00000000-0005-0000-0000-000051510000}"/>
    <cellStyle name="Normal 3 3 5 3 2 2 3" xfId="29976" xr:uid="{00000000-0005-0000-0000-000052510000}"/>
    <cellStyle name="Normal 3 3 5 3 2 3" xfId="18247" xr:uid="{00000000-0005-0000-0000-000053510000}"/>
    <cellStyle name="Normal 3 3 5 3 2 3 2" xfId="33360" xr:uid="{00000000-0005-0000-0000-000054510000}"/>
    <cellStyle name="Normal 3 3 5 3 2 4" xfId="26592" xr:uid="{00000000-0005-0000-0000-000055510000}"/>
    <cellStyle name="Normal 3 3 5 3 3" xfId="13134" xr:uid="{00000000-0005-0000-0000-000056510000}"/>
    <cellStyle name="Normal 3 3 5 3 3 2" xfId="19918" xr:uid="{00000000-0005-0000-0000-000057510000}"/>
    <cellStyle name="Normal 3 3 5 3 3 2 2" xfId="35031" xr:uid="{00000000-0005-0000-0000-000058510000}"/>
    <cellStyle name="Normal 3 3 5 3 3 3" xfId="28263" xr:uid="{00000000-0005-0000-0000-000059510000}"/>
    <cellStyle name="Normal 3 3 5 3 4" xfId="16520" xr:uid="{00000000-0005-0000-0000-00005A510000}"/>
    <cellStyle name="Normal 3 3 5 3 4 2" xfId="31644" xr:uid="{00000000-0005-0000-0000-00005B510000}"/>
    <cellStyle name="Normal 3 3 5 3 5" xfId="9726" xr:uid="{00000000-0005-0000-0000-00005C510000}"/>
    <cellStyle name="Normal 3 3 5 3 5 2" xfId="24879" xr:uid="{00000000-0005-0000-0000-00005D510000}"/>
    <cellStyle name="Normal 3 3 5 4" xfId="10629" xr:uid="{00000000-0005-0000-0000-00005E510000}"/>
    <cellStyle name="Normal 3 3 5 4 2" xfId="14013" xr:uid="{00000000-0005-0000-0000-00005F510000}"/>
    <cellStyle name="Normal 3 3 5 4 2 2" xfId="20797" xr:uid="{00000000-0005-0000-0000-000060510000}"/>
    <cellStyle name="Normal 3 3 5 4 2 2 2" xfId="35910" xr:uid="{00000000-0005-0000-0000-000061510000}"/>
    <cellStyle name="Normal 3 3 5 4 2 3" xfId="29142" xr:uid="{00000000-0005-0000-0000-000062510000}"/>
    <cellStyle name="Normal 3 3 5 4 3" xfId="17413" xr:uid="{00000000-0005-0000-0000-000063510000}"/>
    <cellStyle name="Normal 3 3 5 4 3 2" xfId="32526" xr:uid="{00000000-0005-0000-0000-000064510000}"/>
    <cellStyle name="Normal 3 3 5 4 4" xfId="25758" xr:uid="{00000000-0005-0000-0000-000065510000}"/>
    <cellStyle name="Normal 3 3 5 5" xfId="12298" xr:uid="{00000000-0005-0000-0000-000066510000}"/>
    <cellStyle name="Normal 3 3 5 5 2" xfId="19081" xr:uid="{00000000-0005-0000-0000-000067510000}"/>
    <cellStyle name="Normal 3 3 5 5 2 2" xfId="34194" xr:uid="{00000000-0005-0000-0000-000068510000}"/>
    <cellStyle name="Normal 3 3 5 5 3" xfId="27426" xr:uid="{00000000-0005-0000-0000-000069510000}"/>
    <cellStyle name="Normal 3 3 5 6" xfId="15686" xr:uid="{00000000-0005-0000-0000-00006A510000}"/>
    <cellStyle name="Normal 3 3 5 6 2" xfId="30810" xr:uid="{00000000-0005-0000-0000-00006B510000}"/>
    <cellStyle name="Normal 3 3 5 7" xfId="8888" xr:uid="{00000000-0005-0000-0000-00006C510000}"/>
    <cellStyle name="Normal 3 3 5 7 2" xfId="24042" xr:uid="{00000000-0005-0000-0000-00006D510000}"/>
    <cellStyle name="Normal 3 3 5 8" xfId="22489" xr:uid="{00000000-0005-0000-0000-00006E510000}"/>
    <cellStyle name="Normal 3 3 5 9" xfId="7003" xr:uid="{00000000-0005-0000-0000-00006F510000}"/>
    <cellStyle name="Normal 3 3 6" xfId="2755" xr:uid="{00000000-0005-0000-0000-000070510000}"/>
    <cellStyle name="Normal 3 3 6 10" xfId="5084" xr:uid="{00000000-0005-0000-0000-000071510000}"/>
    <cellStyle name="Normal 3 3 6 2" xfId="7756" xr:uid="{00000000-0005-0000-0000-000072510000}"/>
    <cellStyle name="Normal 3 3 6 2 2" xfId="11670" xr:uid="{00000000-0005-0000-0000-000073510000}"/>
    <cellStyle name="Normal 3 3 6 2 2 2" xfId="15055" xr:uid="{00000000-0005-0000-0000-000074510000}"/>
    <cellStyle name="Normal 3 3 6 2 2 2 2" xfId="21839" xr:uid="{00000000-0005-0000-0000-000075510000}"/>
    <cellStyle name="Normal 3 3 6 2 2 2 2 2" xfId="36952" xr:uid="{00000000-0005-0000-0000-000076510000}"/>
    <cellStyle name="Normal 3 3 6 2 2 2 3" xfId="30184" xr:uid="{00000000-0005-0000-0000-000077510000}"/>
    <cellStyle name="Normal 3 3 6 2 2 3" xfId="18455" xr:uid="{00000000-0005-0000-0000-000078510000}"/>
    <cellStyle name="Normal 3 3 6 2 2 3 2" xfId="33568" xr:uid="{00000000-0005-0000-0000-000079510000}"/>
    <cellStyle name="Normal 3 3 6 2 2 4" xfId="26800" xr:uid="{00000000-0005-0000-0000-00007A510000}"/>
    <cellStyle name="Normal 3 3 6 2 3" xfId="13342" xr:uid="{00000000-0005-0000-0000-00007B510000}"/>
    <cellStyle name="Normal 3 3 6 2 3 2" xfId="20126" xr:uid="{00000000-0005-0000-0000-00007C510000}"/>
    <cellStyle name="Normal 3 3 6 2 3 2 2" xfId="35239" xr:uid="{00000000-0005-0000-0000-00007D510000}"/>
    <cellStyle name="Normal 3 3 6 2 3 3" xfId="28471" xr:uid="{00000000-0005-0000-0000-00007E510000}"/>
    <cellStyle name="Normal 3 3 6 2 4" xfId="16729" xr:uid="{00000000-0005-0000-0000-00007F510000}"/>
    <cellStyle name="Normal 3 3 6 2 4 2" xfId="31852" xr:uid="{00000000-0005-0000-0000-000080510000}"/>
    <cellStyle name="Normal 3 3 6 2 5" xfId="9934" xr:uid="{00000000-0005-0000-0000-000081510000}"/>
    <cellStyle name="Normal 3 3 6 2 5 2" xfId="25087" xr:uid="{00000000-0005-0000-0000-000082510000}"/>
    <cellStyle name="Normal 3 3 6 3" xfId="10837" xr:uid="{00000000-0005-0000-0000-000083510000}"/>
    <cellStyle name="Normal 3 3 6 3 2" xfId="14221" xr:uid="{00000000-0005-0000-0000-000084510000}"/>
    <cellStyle name="Normal 3 3 6 3 2 2" xfId="21005" xr:uid="{00000000-0005-0000-0000-000085510000}"/>
    <cellStyle name="Normal 3 3 6 3 2 2 2" xfId="36118" xr:uid="{00000000-0005-0000-0000-000086510000}"/>
    <cellStyle name="Normal 3 3 6 3 2 3" xfId="29350" xr:uid="{00000000-0005-0000-0000-000087510000}"/>
    <cellStyle name="Normal 3 3 6 3 3" xfId="17621" xr:uid="{00000000-0005-0000-0000-000088510000}"/>
    <cellStyle name="Normal 3 3 6 3 3 2" xfId="32734" xr:uid="{00000000-0005-0000-0000-000089510000}"/>
    <cellStyle name="Normal 3 3 6 3 4" xfId="25966" xr:uid="{00000000-0005-0000-0000-00008A510000}"/>
    <cellStyle name="Normal 3 3 6 4" xfId="12506" xr:uid="{00000000-0005-0000-0000-00008B510000}"/>
    <cellStyle name="Normal 3 3 6 4 2" xfId="19289" xr:uid="{00000000-0005-0000-0000-00008C510000}"/>
    <cellStyle name="Normal 3 3 6 4 2 2" xfId="34402" xr:uid="{00000000-0005-0000-0000-00008D510000}"/>
    <cellStyle name="Normal 3 3 6 4 3" xfId="27634" xr:uid="{00000000-0005-0000-0000-00008E510000}"/>
    <cellStyle name="Normal 3 3 6 5" xfId="15894" xr:uid="{00000000-0005-0000-0000-00008F510000}"/>
    <cellStyle name="Normal 3 3 6 5 2" xfId="31018" xr:uid="{00000000-0005-0000-0000-000090510000}"/>
    <cellStyle name="Normal 3 3 6 6" xfId="9096" xr:uid="{00000000-0005-0000-0000-000091510000}"/>
    <cellStyle name="Normal 3 3 6 6 2" xfId="24250" xr:uid="{00000000-0005-0000-0000-000092510000}"/>
    <cellStyle name="Normal 3 3 6 7" xfId="22697" xr:uid="{00000000-0005-0000-0000-000093510000}"/>
    <cellStyle name="Normal 3 3 6 8" xfId="7213" xr:uid="{00000000-0005-0000-0000-000094510000}"/>
    <cellStyle name="Normal 3 3 6 9" xfId="6149" xr:uid="{00000000-0005-0000-0000-000095510000}"/>
    <cellStyle name="Normal 3 3 7" xfId="2756" xr:uid="{00000000-0005-0000-0000-000096510000}"/>
    <cellStyle name="Normal 3 3 7 2" xfId="7757" xr:uid="{00000000-0005-0000-0000-000097510000}"/>
    <cellStyle name="Normal 3 3 7 2 2" xfId="13805" xr:uid="{00000000-0005-0000-0000-000098510000}"/>
    <cellStyle name="Normal 3 3 7 2 2 2" xfId="20589" xr:uid="{00000000-0005-0000-0000-000099510000}"/>
    <cellStyle name="Normal 3 3 7 2 2 2 2" xfId="35702" xr:uid="{00000000-0005-0000-0000-00009A510000}"/>
    <cellStyle name="Normal 3 3 7 2 2 3" xfId="28934" xr:uid="{00000000-0005-0000-0000-00009B510000}"/>
    <cellStyle name="Normal 3 3 7 2 3" xfId="17205" xr:uid="{00000000-0005-0000-0000-00009C510000}"/>
    <cellStyle name="Normal 3 3 7 2 3 2" xfId="32318" xr:uid="{00000000-0005-0000-0000-00009D510000}"/>
    <cellStyle name="Normal 3 3 7 2 4" xfId="10418" xr:uid="{00000000-0005-0000-0000-00009E510000}"/>
    <cellStyle name="Normal 3 3 7 2 4 2" xfId="25550" xr:uid="{00000000-0005-0000-0000-00009F510000}"/>
    <cellStyle name="Normal 3 3 7 3" xfId="12926" xr:uid="{00000000-0005-0000-0000-0000A0510000}"/>
    <cellStyle name="Normal 3 3 7 3 2" xfId="19710" xr:uid="{00000000-0005-0000-0000-0000A1510000}"/>
    <cellStyle name="Normal 3 3 7 3 2 2" xfId="34823" xr:uid="{00000000-0005-0000-0000-0000A2510000}"/>
    <cellStyle name="Normal 3 3 7 3 3" xfId="28055" xr:uid="{00000000-0005-0000-0000-0000A3510000}"/>
    <cellStyle name="Normal 3 3 7 4" xfId="16312" xr:uid="{00000000-0005-0000-0000-0000A4510000}"/>
    <cellStyle name="Normal 3 3 7 4 2" xfId="31436" xr:uid="{00000000-0005-0000-0000-0000A5510000}"/>
    <cellStyle name="Normal 3 3 7 5" xfId="9518" xr:uid="{00000000-0005-0000-0000-0000A6510000}"/>
    <cellStyle name="Normal 3 3 7 5 2" xfId="24671" xr:uid="{00000000-0005-0000-0000-0000A7510000}"/>
    <cellStyle name="Normal 3 3 7 6" xfId="22281" xr:uid="{00000000-0005-0000-0000-0000A8510000}"/>
    <cellStyle name="Normal 3 3 7 7" xfId="6795" xr:uid="{00000000-0005-0000-0000-0000A9510000}"/>
    <cellStyle name="Normal 3 3 7 8" xfId="6150" xr:uid="{00000000-0005-0000-0000-0000AA510000}"/>
    <cellStyle name="Normal 3 3 7 9" xfId="5085" xr:uid="{00000000-0005-0000-0000-0000AB510000}"/>
    <cellStyle name="Normal 3 3 8" xfId="2757" xr:uid="{00000000-0005-0000-0000-0000AC510000}"/>
    <cellStyle name="Normal 3 3 8 2" xfId="13781" xr:uid="{00000000-0005-0000-0000-0000AD510000}"/>
    <cellStyle name="Normal 3 3 8 2 2" xfId="20565" xr:uid="{00000000-0005-0000-0000-0000AE510000}"/>
    <cellStyle name="Normal 3 3 8 2 2 2" xfId="35678" xr:uid="{00000000-0005-0000-0000-0000AF510000}"/>
    <cellStyle name="Normal 3 3 8 2 3" xfId="28910" xr:uid="{00000000-0005-0000-0000-0000B0510000}"/>
    <cellStyle name="Normal 3 3 8 3" xfId="17184" xr:uid="{00000000-0005-0000-0000-0000B1510000}"/>
    <cellStyle name="Normal 3 3 8 3 2" xfId="32297" xr:uid="{00000000-0005-0000-0000-0000B2510000}"/>
    <cellStyle name="Normal 3 3 8 4" xfId="10394" xr:uid="{00000000-0005-0000-0000-0000B3510000}"/>
    <cellStyle name="Normal 3 3 8 4 2" xfId="25526" xr:uid="{00000000-0005-0000-0000-0000B4510000}"/>
    <cellStyle name="Normal 3 3 8 5" xfId="6151" xr:uid="{00000000-0005-0000-0000-0000B5510000}"/>
    <cellStyle name="Normal 3 3 8 6" xfId="5086" xr:uid="{00000000-0005-0000-0000-0000B6510000}"/>
    <cellStyle name="Normal 3 3 9" xfId="2750" xr:uid="{00000000-0005-0000-0000-0000B7510000}"/>
    <cellStyle name="Normal 3 3 9 2" xfId="14634" xr:uid="{00000000-0005-0000-0000-0000B8510000}"/>
    <cellStyle name="Normal 3 3 9 2 2" xfId="21418" xr:uid="{00000000-0005-0000-0000-0000B9510000}"/>
    <cellStyle name="Normal 3 3 9 2 2 2" xfId="36531" xr:uid="{00000000-0005-0000-0000-0000BA510000}"/>
    <cellStyle name="Normal 3 3 9 2 3" xfId="29763" xr:uid="{00000000-0005-0000-0000-0000BB510000}"/>
    <cellStyle name="Normal 3 3 9 3" xfId="18034" xr:uid="{00000000-0005-0000-0000-0000BC510000}"/>
    <cellStyle name="Normal 3 3 9 3 2" xfId="33147" xr:uid="{00000000-0005-0000-0000-0000BD510000}"/>
    <cellStyle name="Normal 3 3 9 4" xfId="11249" xr:uid="{00000000-0005-0000-0000-0000BE510000}"/>
    <cellStyle name="Normal 3 3 9 4 2" xfId="26379" xr:uid="{00000000-0005-0000-0000-0000BF510000}"/>
    <cellStyle name="Normal 3 3 9 5" xfId="23244" xr:uid="{00000000-0005-0000-0000-0000C0510000}"/>
    <cellStyle name="Normal 3 3 9 6" xfId="8054" xr:uid="{00000000-0005-0000-0000-0000C1510000}"/>
    <cellStyle name="Normal 3 3 9 7" xfId="5079" xr:uid="{00000000-0005-0000-0000-0000C2510000}"/>
    <cellStyle name="Normal 3 4" xfId="186" xr:uid="{00000000-0005-0000-0000-0000C3510000}"/>
    <cellStyle name="Normal 3 4 10" xfId="2758" xr:uid="{00000000-0005-0000-0000-0000C4510000}"/>
    <cellStyle name="Normal 3 4 10 2" xfId="15494" xr:uid="{00000000-0005-0000-0000-0000C5510000}"/>
    <cellStyle name="Normal 3 4 10 2 2" xfId="30616" xr:uid="{00000000-0005-0000-0000-0000C6510000}"/>
    <cellStyle name="Normal 3 4 10 3" xfId="8636" xr:uid="{00000000-0005-0000-0000-0000C7510000}"/>
    <cellStyle name="Normal 3 4 11" xfId="7758" xr:uid="{00000000-0005-0000-0000-0000C8510000}"/>
    <cellStyle name="Normal 3 4 12" xfId="8693" xr:uid="{00000000-0005-0000-0000-0000C9510000}"/>
    <cellStyle name="Normal 3 4 12 2" xfId="23848" xr:uid="{00000000-0005-0000-0000-0000CA510000}"/>
    <cellStyle name="Normal 3 4 13" xfId="22295" xr:uid="{00000000-0005-0000-0000-0000CB510000}"/>
    <cellStyle name="Normal 3 4 14" xfId="6807" xr:uid="{00000000-0005-0000-0000-0000CC510000}"/>
    <cellStyle name="Normal 3 4 15" xfId="6152" xr:uid="{00000000-0005-0000-0000-0000CD510000}"/>
    <cellStyle name="Normal 3 4 16" xfId="4606" xr:uid="{00000000-0005-0000-0000-0000CE510000}"/>
    <cellStyle name="Normal 3 4 2" xfId="712" xr:uid="{00000000-0005-0000-0000-0000CF510000}"/>
    <cellStyle name="Normal 3 4 2 10" xfId="22343" xr:uid="{00000000-0005-0000-0000-0000D0510000}"/>
    <cellStyle name="Normal 3 4 2 11" xfId="6854" xr:uid="{00000000-0005-0000-0000-0000D1510000}"/>
    <cellStyle name="Normal 3 4 2 12" xfId="6153" xr:uid="{00000000-0005-0000-0000-0000D2510000}"/>
    <cellStyle name="Normal 3 4 2 13" xfId="5088" xr:uid="{00000000-0005-0000-0000-0000D3510000}"/>
    <cellStyle name="Normal 3 4 2 2" xfId="2759" xr:uid="{00000000-0005-0000-0000-0000D4510000}"/>
    <cellStyle name="Normal 3 4 2 2 10" xfId="6957" xr:uid="{00000000-0005-0000-0000-0000D5510000}"/>
    <cellStyle name="Normal 3 4 2 2 2" xfId="7167" xr:uid="{00000000-0005-0000-0000-0000D6510000}"/>
    <cellStyle name="Normal 3 4 2 2 2 2" xfId="7584" xr:uid="{00000000-0005-0000-0000-0000D7510000}"/>
    <cellStyle name="Normal 3 4 2 2 2 2 2" xfId="10306" xr:uid="{00000000-0005-0000-0000-0000D8510000}"/>
    <cellStyle name="Normal 3 4 2 2 2 2 2 2" xfId="12043" xr:uid="{00000000-0005-0000-0000-0000D9510000}"/>
    <cellStyle name="Normal 3 4 2 2 2 2 2 2 2" xfId="15428" xr:uid="{00000000-0005-0000-0000-0000DA510000}"/>
    <cellStyle name="Normal 3 4 2 2 2 2 2 2 2 2" xfId="22212" xr:uid="{00000000-0005-0000-0000-0000DB510000}"/>
    <cellStyle name="Normal 3 4 2 2 2 2 2 2 2 2 2" xfId="37325" xr:uid="{00000000-0005-0000-0000-0000DC510000}"/>
    <cellStyle name="Normal 3 4 2 2 2 2 2 2 2 3" xfId="30557" xr:uid="{00000000-0005-0000-0000-0000DD510000}"/>
    <cellStyle name="Normal 3 4 2 2 2 2 2 2 3" xfId="18828" xr:uid="{00000000-0005-0000-0000-0000DE510000}"/>
    <cellStyle name="Normal 3 4 2 2 2 2 2 2 3 2" xfId="33941" xr:uid="{00000000-0005-0000-0000-0000DF510000}"/>
    <cellStyle name="Normal 3 4 2 2 2 2 2 2 4" xfId="27173" xr:uid="{00000000-0005-0000-0000-0000E0510000}"/>
    <cellStyle name="Normal 3 4 2 2 2 2 2 3" xfId="13715" xr:uid="{00000000-0005-0000-0000-0000E1510000}"/>
    <cellStyle name="Normal 3 4 2 2 2 2 2 3 2" xfId="20499" xr:uid="{00000000-0005-0000-0000-0000E2510000}"/>
    <cellStyle name="Normal 3 4 2 2 2 2 2 3 2 2" xfId="35612" xr:uid="{00000000-0005-0000-0000-0000E3510000}"/>
    <cellStyle name="Normal 3 4 2 2 2 2 2 3 3" xfId="28844" xr:uid="{00000000-0005-0000-0000-0000E4510000}"/>
    <cellStyle name="Normal 3 4 2 2 2 2 2 4" xfId="17102" xr:uid="{00000000-0005-0000-0000-0000E5510000}"/>
    <cellStyle name="Normal 3 4 2 2 2 2 2 4 2" xfId="32225" xr:uid="{00000000-0005-0000-0000-0000E6510000}"/>
    <cellStyle name="Normal 3 4 2 2 2 2 2 5" xfId="25460" xr:uid="{00000000-0005-0000-0000-0000E7510000}"/>
    <cellStyle name="Normal 3 4 2 2 2 2 3" xfId="11209" xr:uid="{00000000-0005-0000-0000-0000E8510000}"/>
    <cellStyle name="Normal 3 4 2 2 2 2 3 2" xfId="14594" xr:uid="{00000000-0005-0000-0000-0000E9510000}"/>
    <cellStyle name="Normal 3 4 2 2 2 2 3 2 2" xfId="21378" xr:uid="{00000000-0005-0000-0000-0000EA510000}"/>
    <cellStyle name="Normal 3 4 2 2 2 2 3 2 2 2" xfId="36491" xr:uid="{00000000-0005-0000-0000-0000EB510000}"/>
    <cellStyle name="Normal 3 4 2 2 2 2 3 2 3" xfId="29723" xr:uid="{00000000-0005-0000-0000-0000EC510000}"/>
    <cellStyle name="Normal 3 4 2 2 2 2 3 3" xfId="17994" xr:uid="{00000000-0005-0000-0000-0000ED510000}"/>
    <cellStyle name="Normal 3 4 2 2 2 2 3 3 2" xfId="33107" xr:uid="{00000000-0005-0000-0000-0000EE510000}"/>
    <cellStyle name="Normal 3 4 2 2 2 2 3 4" xfId="26339" xr:uid="{00000000-0005-0000-0000-0000EF510000}"/>
    <cellStyle name="Normal 3 4 2 2 2 2 4" xfId="12879" xr:uid="{00000000-0005-0000-0000-0000F0510000}"/>
    <cellStyle name="Normal 3 4 2 2 2 2 4 2" xfId="19662" xr:uid="{00000000-0005-0000-0000-0000F1510000}"/>
    <cellStyle name="Normal 3 4 2 2 2 2 4 2 2" xfId="34775" xr:uid="{00000000-0005-0000-0000-0000F2510000}"/>
    <cellStyle name="Normal 3 4 2 2 2 2 4 3" xfId="28007" xr:uid="{00000000-0005-0000-0000-0000F3510000}"/>
    <cellStyle name="Normal 3 4 2 2 2 2 5" xfId="16267" xr:uid="{00000000-0005-0000-0000-0000F4510000}"/>
    <cellStyle name="Normal 3 4 2 2 2 2 5 2" xfId="31391" xr:uid="{00000000-0005-0000-0000-0000F5510000}"/>
    <cellStyle name="Normal 3 4 2 2 2 2 6" xfId="9469" xr:uid="{00000000-0005-0000-0000-0000F6510000}"/>
    <cellStyle name="Normal 3 4 2 2 2 2 6 2" xfId="24623" xr:uid="{00000000-0005-0000-0000-0000F7510000}"/>
    <cellStyle name="Normal 3 4 2 2 2 2 7" xfId="23070" xr:uid="{00000000-0005-0000-0000-0000F8510000}"/>
    <cellStyle name="Normal 3 4 2 2 2 3" xfId="9891" xr:uid="{00000000-0005-0000-0000-0000F9510000}"/>
    <cellStyle name="Normal 3 4 2 2 2 3 2" xfId="11627" xr:uid="{00000000-0005-0000-0000-0000FA510000}"/>
    <cellStyle name="Normal 3 4 2 2 2 3 2 2" xfId="15012" xr:uid="{00000000-0005-0000-0000-0000FB510000}"/>
    <cellStyle name="Normal 3 4 2 2 2 3 2 2 2" xfId="21796" xr:uid="{00000000-0005-0000-0000-0000FC510000}"/>
    <cellStyle name="Normal 3 4 2 2 2 3 2 2 2 2" xfId="36909" xr:uid="{00000000-0005-0000-0000-0000FD510000}"/>
    <cellStyle name="Normal 3 4 2 2 2 3 2 2 3" xfId="30141" xr:uid="{00000000-0005-0000-0000-0000FE510000}"/>
    <cellStyle name="Normal 3 4 2 2 2 3 2 3" xfId="18412" xr:uid="{00000000-0005-0000-0000-0000FF510000}"/>
    <cellStyle name="Normal 3 4 2 2 2 3 2 3 2" xfId="33525" xr:uid="{00000000-0005-0000-0000-000000520000}"/>
    <cellStyle name="Normal 3 4 2 2 2 3 2 4" xfId="26757" xr:uid="{00000000-0005-0000-0000-000001520000}"/>
    <cellStyle name="Normal 3 4 2 2 2 3 3" xfId="13299" xr:uid="{00000000-0005-0000-0000-000002520000}"/>
    <cellStyle name="Normal 3 4 2 2 2 3 3 2" xfId="20083" xr:uid="{00000000-0005-0000-0000-000003520000}"/>
    <cellStyle name="Normal 3 4 2 2 2 3 3 2 2" xfId="35196" xr:uid="{00000000-0005-0000-0000-000004520000}"/>
    <cellStyle name="Normal 3 4 2 2 2 3 3 3" xfId="28428" xr:uid="{00000000-0005-0000-0000-000005520000}"/>
    <cellStyle name="Normal 3 4 2 2 2 3 4" xfId="16685" xr:uid="{00000000-0005-0000-0000-000006520000}"/>
    <cellStyle name="Normal 3 4 2 2 2 3 4 2" xfId="31809" xr:uid="{00000000-0005-0000-0000-000007520000}"/>
    <cellStyle name="Normal 3 4 2 2 2 3 5" xfId="25044" xr:uid="{00000000-0005-0000-0000-000008520000}"/>
    <cellStyle name="Normal 3 4 2 2 2 4" xfId="10794" xr:uid="{00000000-0005-0000-0000-000009520000}"/>
    <cellStyle name="Normal 3 4 2 2 2 4 2" xfId="14178" xr:uid="{00000000-0005-0000-0000-00000A520000}"/>
    <cellStyle name="Normal 3 4 2 2 2 4 2 2" xfId="20962" xr:uid="{00000000-0005-0000-0000-00000B520000}"/>
    <cellStyle name="Normal 3 4 2 2 2 4 2 2 2" xfId="36075" xr:uid="{00000000-0005-0000-0000-00000C520000}"/>
    <cellStyle name="Normal 3 4 2 2 2 4 2 3" xfId="29307" xr:uid="{00000000-0005-0000-0000-00000D520000}"/>
    <cellStyle name="Normal 3 4 2 2 2 4 3" xfId="17578" xr:uid="{00000000-0005-0000-0000-00000E520000}"/>
    <cellStyle name="Normal 3 4 2 2 2 4 3 2" xfId="32691" xr:uid="{00000000-0005-0000-0000-00000F520000}"/>
    <cellStyle name="Normal 3 4 2 2 2 4 4" xfId="25923" xr:uid="{00000000-0005-0000-0000-000010520000}"/>
    <cellStyle name="Normal 3 4 2 2 2 5" xfId="12463" xr:uid="{00000000-0005-0000-0000-000011520000}"/>
    <cellStyle name="Normal 3 4 2 2 2 5 2" xfId="19246" xr:uid="{00000000-0005-0000-0000-000012520000}"/>
    <cellStyle name="Normal 3 4 2 2 2 5 2 2" xfId="34359" xr:uid="{00000000-0005-0000-0000-000013520000}"/>
    <cellStyle name="Normal 3 4 2 2 2 5 3" xfId="27591" xr:uid="{00000000-0005-0000-0000-000014520000}"/>
    <cellStyle name="Normal 3 4 2 2 2 6" xfId="15851" xr:uid="{00000000-0005-0000-0000-000015520000}"/>
    <cellStyle name="Normal 3 4 2 2 2 6 2" xfId="30975" xr:uid="{00000000-0005-0000-0000-000016520000}"/>
    <cellStyle name="Normal 3 4 2 2 2 7" xfId="9053" xr:uid="{00000000-0005-0000-0000-000017520000}"/>
    <cellStyle name="Normal 3 4 2 2 2 7 2" xfId="24207" xr:uid="{00000000-0005-0000-0000-000018520000}"/>
    <cellStyle name="Normal 3 4 2 2 2 8" xfId="22654" xr:uid="{00000000-0005-0000-0000-000019520000}"/>
    <cellStyle name="Normal 3 4 2 2 3" xfId="7376" xr:uid="{00000000-0005-0000-0000-00001A520000}"/>
    <cellStyle name="Normal 3 4 2 2 3 2" xfId="10098" xr:uid="{00000000-0005-0000-0000-00001B520000}"/>
    <cellStyle name="Normal 3 4 2 2 3 2 2" xfId="11835" xr:uid="{00000000-0005-0000-0000-00001C520000}"/>
    <cellStyle name="Normal 3 4 2 2 3 2 2 2" xfId="15220" xr:uid="{00000000-0005-0000-0000-00001D520000}"/>
    <cellStyle name="Normal 3 4 2 2 3 2 2 2 2" xfId="22004" xr:uid="{00000000-0005-0000-0000-00001E520000}"/>
    <cellStyle name="Normal 3 4 2 2 3 2 2 2 2 2" xfId="37117" xr:uid="{00000000-0005-0000-0000-00001F520000}"/>
    <cellStyle name="Normal 3 4 2 2 3 2 2 2 3" xfId="30349" xr:uid="{00000000-0005-0000-0000-000020520000}"/>
    <cellStyle name="Normal 3 4 2 2 3 2 2 3" xfId="18620" xr:uid="{00000000-0005-0000-0000-000021520000}"/>
    <cellStyle name="Normal 3 4 2 2 3 2 2 3 2" xfId="33733" xr:uid="{00000000-0005-0000-0000-000022520000}"/>
    <cellStyle name="Normal 3 4 2 2 3 2 2 4" xfId="26965" xr:uid="{00000000-0005-0000-0000-000023520000}"/>
    <cellStyle name="Normal 3 4 2 2 3 2 3" xfId="13507" xr:uid="{00000000-0005-0000-0000-000024520000}"/>
    <cellStyle name="Normal 3 4 2 2 3 2 3 2" xfId="20291" xr:uid="{00000000-0005-0000-0000-000025520000}"/>
    <cellStyle name="Normal 3 4 2 2 3 2 3 2 2" xfId="35404" xr:uid="{00000000-0005-0000-0000-000026520000}"/>
    <cellStyle name="Normal 3 4 2 2 3 2 3 3" xfId="28636" xr:uid="{00000000-0005-0000-0000-000027520000}"/>
    <cellStyle name="Normal 3 4 2 2 3 2 4" xfId="16894" xr:uid="{00000000-0005-0000-0000-000028520000}"/>
    <cellStyle name="Normal 3 4 2 2 3 2 4 2" xfId="32017" xr:uid="{00000000-0005-0000-0000-000029520000}"/>
    <cellStyle name="Normal 3 4 2 2 3 2 5" xfId="25252" xr:uid="{00000000-0005-0000-0000-00002A520000}"/>
    <cellStyle name="Normal 3 4 2 2 3 3" xfId="11001" xr:uid="{00000000-0005-0000-0000-00002B520000}"/>
    <cellStyle name="Normal 3 4 2 2 3 3 2" xfId="14386" xr:uid="{00000000-0005-0000-0000-00002C520000}"/>
    <cellStyle name="Normal 3 4 2 2 3 3 2 2" xfId="21170" xr:uid="{00000000-0005-0000-0000-00002D520000}"/>
    <cellStyle name="Normal 3 4 2 2 3 3 2 2 2" xfId="36283" xr:uid="{00000000-0005-0000-0000-00002E520000}"/>
    <cellStyle name="Normal 3 4 2 2 3 3 2 3" xfId="29515" xr:uid="{00000000-0005-0000-0000-00002F520000}"/>
    <cellStyle name="Normal 3 4 2 2 3 3 3" xfId="17786" xr:uid="{00000000-0005-0000-0000-000030520000}"/>
    <cellStyle name="Normal 3 4 2 2 3 3 3 2" xfId="32899" xr:uid="{00000000-0005-0000-0000-000031520000}"/>
    <cellStyle name="Normal 3 4 2 2 3 3 4" xfId="26131" xr:uid="{00000000-0005-0000-0000-000032520000}"/>
    <cellStyle name="Normal 3 4 2 2 3 4" xfId="12671" xr:uid="{00000000-0005-0000-0000-000033520000}"/>
    <cellStyle name="Normal 3 4 2 2 3 4 2" xfId="19454" xr:uid="{00000000-0005-0000-0000-000034520000}"/>
    <cellStyle name="Normal 3 4 2 2 3 4 2 2" xfId="34567" xr:uid="{00000000-0005-0000-0000-000035520000}"/>
    <cellStyle name="Normal 3 4 2 2 3 4 3" xfId="27799" xr:uid="{00000000-0005-0000-0000-000036520000}"/>
    <cellStyle name="Normal 3 4 2 2 3 5" xfId="16059" xr:uid="{00000000-0005-0000-0000-000037520000}"/>
    <cellStyle name="Normal 3 4 2 2 3 5 2" xfId="31183" xr:uid="{00000000-0005-0000-0000-000038520000}"/>
    <cellStyle name="Normal 3 4 2 2 3 6" xfId="9261" xr:uid="{00000000-0005-0000-0000-000039520000}"/>
    <cellStyle name="Normal 3 4 2 2 3 6 2" xfId="24415" xr:uid="{00000000-0005-0000-0000-00003A520000}"/>
    <cellStyle name="Normal 3 4 2 2 3 7" xfId="22862" xr:uid="{00000000-0005-0000-0000-00003B520000}"/>
    <cellStyle name="Normal 3 4 2 2 4" xfId="9683" xr:uid="{00000000-0005-0000-0000-00003C520000}"/>
    <cellStyle name="Normal 3 4 2 2 4 2" xfId="11419" xr:uid="{00000000-0005-0000-0000-00003D520000}"/>
    <cellStyle name="Normal 3 4 2 2 4 2 2" xfId="14804" xr:uid="{00000000-0005-0000-0000-00003E520000}"/>
    <cellStyle name="Normal 3 4 2 2 4 2 2 2" xfId="21588" xr:uid="{00000000-0005-0000-0000-00003F520000}"/>
    <cellStyle name="Normal 3 4 2 2 4 2 2 2 2" xfId="36701" xr:uid="{00000000-0005-0000-0000-000040520000}"/>
    <cellStyle name="Normal 3 4 2 2 4 2 2 3" xfId="29933" xr:uid="{00000000-0005-0000-0000-000041520000}"/>
    <cellStyle name="Normal 3 4 2 2 4 2 3" xfId="18204" xr:uid="{00000000-0005-0000-0000-000042520000}"/>
    <cellStyle name="Normal 3 4 2 2 4 2 3 2" xfId="33317" xr:uid="{00000000-0005-0000-0000-000043520000}"/>
    <cellStyle name="Normal 3 4 2 2 4 2 4" xfId="26549" xr:uid="{00000000-0005-0000-0000-000044520000}"/>
    <cellStyle name="Normal 3 4 2 2 4 3" xfId="13091" xr:uid="{00000000-0005-0000-0000-000045520000}"/>
    <cellStyle name="Normal 3 4 2 2 4 3 2" xfId="19875" xr:uid="{00000000-0005-0000-0000-000046520000}"/>
    <cellStyle name="Normal 3 4 2 2 4 3 2 2" xfId="34988" xr:uid="{00000000-0005-0000-0000-000047520000}"/>
    <cellStyle name="Normal 3 4 2 2 4 3 3" xfId="28220" xr:uid="{00000000-0005-0000-0000-000048520000}"/>
    <cellStyle name="Normal 3 4 2 2 4 4" xfId="16477" xr:uid="{00000000-0005-0000-0000-000049520000}"/>
    <cellStyle name="Normal 3 4 2 2 4 4 2" xfId="31601" xr:uid="{00000000-0005-0000-0000-00004A520000}"/>
    <cellStyle name="Normal 3 4 2 2 4 5" xfId="24836" xr:uid="{00000000-0005-0000-0000-00004B520000}"/>
    <cellStyle name="Normal 3 4 2 2 5" xfId="10586" xr:uid="{00000000-0005-0000-0000-00004C520000}"/>
    <cellStyle name="Normal 3 4 2 2 5 2" xfId="13970" xr:uid="{00000000-0005-0000-0000-00004D520000}"/>
    <cellStyle name="Normal 3 4 2 2 5 2 2" xfId="20754" xr:uid="{00000000-0005-0000-0000-00004E520000}"/>
    <cellStyle name="Normal 3 4 2 2 5 2 2 2" xfId="35867" xr:uid="{00000000-0005-0000-0000-00004F520000}"/>
    <cellStyle name="Normal 3 4 2 2 5 2 3" xfId="29099" xr:uid="{00000000-0005-0000-0000-000050520000}"/>
    <cellStyle name="Normal 3 4 2 2 5 3" xfId="17370" xr:uid="{00000000-0005-0000-0000-000051520000}"/>
    <cellStyle name="Normal 3 4 2 2 5 3 2" xfId="32483" xr:uid="{00000000-0005-0000-0000-000052520000}"/>
    <cellStyle name="Normal 3 4 2 2 5 4" xfId="25715" xr:uid="{00000000-0005-0000-0000-000053520000}"/>
    <cellStyle name="Normal 3 4 2 2 6" xfId="12255" xr:uid="{00000000-0005-0000-0000-000054520000}"/>
    <cellStyle name="Normal 3 4 2 2 6 2" xfId="19038" xr:uid="{00000000-0005-0000-0000-000055520000}"/>
    <cellStyle name="Normal 3 4 2 2 6 2 2" xfId="34151" xr:uid="{00000000-0005-0000-0000-000056520000}"/>
    <cellStyle name="Normal 3 4 2 2 6 3" xfId="27383" xr:uid="{00000000-0005-0000-0000-000057520000}"/>
    <cellStyle name="Normal 3 4 2 2 7" xfId="15643" xr:uid="{00000000-0005-0000-0000-000058520000}"/>
    <cellStyle name="Normal 3 4 2 2 7 2" xfId="30767" xr:uid="{00000000-0005-0000-0000-000059520000}"/>
    <cellStyle name="Normal 3 4 2 2 8" xfId="8844" xr:uid="{00000000-0005-0000-0000-00005A520000}"/>
    <cellStyle name="Normal 3 4 2 2 8 2" xfId="23999" xr:uid="{00000000-0005-0000-0000-00005B520000}"/>
    <cellStyle name="Normal 3 4 2 2 9" xfId="22446" xr:uid="{00000000-0005-0000-0000-00005C520000}"/>
    <cellStyle name="Normal 3 4 2 3" xfId="7064" xr:uid="{00000000-0005-0000-0000-00005D520000}"/>
    <cellStyle name="Normal 3 4 2 3 2" xfId="7481" xr:uid="{00000000-0005-0000-0000-00005E520000}"/>
    <cellStyle name="Normal 3 4 2 3 2 2" xfId="10203" xr:uid="{00000000-0005-0000-0000-00005F520000}"/>
    <cellStyle name="Normal 3 4 2 3 2 2 2" xfId="11940" xr:uid="{00000000-0005-0000-0000-000060520000}"/>
    <cellStyle name="Normal 3 4 2 3 2 2 2 2" xfId="15325" xr:uid="{00000000-0005-0000-0000-000061520000}"/>
    <cellStyle name="Normal 3 4 2 3 2 2 2 2 2" xfId="22109" xr:uid="{00000000-0005-0000-0000-000062520000}"/>
    <cellStyle name="Normal 3 4 2 3 2 2 2 2 2 2" xfId="37222" xr:uid="{00000000-0005-0000-0000-000063520000}"/>
    <cellStyle name="Normal 3 4 2 3 2 2 2 2 3" xfId="30454" xr:uid="{00000000-0005-0000-0000-000064520000}"/>
    <cellStyle name="Normal 3 4 2 3 2 2 2 3" xfId="18725" xr:uid="{00000000-0005-0000-0000-000065520000}"/>
    <cellStyle name="Normal 3 4 2 3 2 2 2 3 2" xfId="33838" xr:uid="{00000000-0005-0000-0000-000066520000}"/>
    <cellStyle name="Normal 3 4 2 3 2 2 2 4" xfId="27070" xr:uid="{00000000-0005-0000-0000-000067520000}"/>
    <cellStyle name="Normal 3 4 2 3 2 2 3" xfId="13612" xr:uid="{00000000-0005-0000-0000-000068520000}"/>
    <cellStyle name="Normal 3 4 2 3 2 2 3 2" xfId="20396" xr:uid="{00000000-0005-0000-0000-000069520000}"/>
    <cellStyle name="Normal 3 4 2 3 2 2 3 2 2" xfId="35509" xr:uid="{00000000-0005-0000-0000-00006A520000}"/>
    <cellStyle name="Normal 3 4 2 3 2 2 3 3" xfId="28741" xr:uid="{00000000-0005-0000-0000-00006B520000}"/>
    <cellStyle name="Normal 3 4 2 3 2 2 4" xfId="16999" xr:uid="{00000000-0005-0000-0000-00006C520000}"/>
    <cellStyle name="Normal 3 4 2 3 2 2 4 2" xfId="32122" xr:uid="{00000000-0005-0000-0000-00006D520000}"/>
    <cellStyle name="Normal 3 4 2 3 2 2 5" xfId="25357" xr:uid="{00000000-0005-0000-0000-00006E520000}"/>
    <cellStyle name="Normal 3 4 2 3 2 3" xfId="11106" xr:uid="{00000000-0005-0000-0000-00006F520000}"/>
    <cellStyle name="Normal 3 4 2 3 2 3 2" xfId="14491" xr:uid="{00000000-0005-0000-0000-000070520000}"/>
    <cellStyle name="Normal 3 4 2 3 2 3 2 2" xfId="21275" xr:uid="{00000000-0005-0000-0000-000071520000}"/>
    <cellStyle name="Normal 3 4 2 3 2 3 2 2 2" xfId="36388" xr:uid="{00000000-0005-0000-0000-000072520000}"/>
    <cellStyle name="Normal 3 4 2 3 2 3 2 3" xfId="29620" xr:uid="{00000000-0005-0000-0000-000073520000}"/>
    <cellStyle name="Normal 3 4 2 3 2 3 3" xfId="17891" xr:uid="{00000000-0005-0000-0000-000074520000}"/>
    <cellStyle name="Normal 3 4 2 3 2 3 3 2" xfId="33004" xr:uid="{00000000-0005-0000-0000-000075520000}"/>
    <cellStyle name="Normal 3 4 2 3 2 3 4" xfId="26236" xr:uid="{00000000-0005-0000-0000-000076520000}"/>
    <cellStyle name="Normal 3 4 2 3 2 4" xfId="12776" xr:uid="{00000000-0005-0000-0000-000077520000}"/>
    <cellStyle name="Normal 3 4 2 3 2 4 2" xfId="19559" xr:uid="{00000000-0005-0000-0000-000078520000}"/>
    <cellStyle name="Normal 3 4 2 3 2 4 2 2" xfId="34672" xr:uid="{00000000-0005-0000-0000-000079520000}"/>
    <cellStyle name="Normal 3 4 2 3 2 4 3" xfId="27904" xr:uid="{00000000-0005-0000-0000-00007A520000}"/>
    <cellStyle name="Normal 3 4 2 3 2 5" xfId="16164" xr:uid="{00000000-0005-0000-0000-00007B520000}"/>
    <cellStyle name="Normal 3 4 2 3 2 5 2" xfId="31288" xr:uid="{00000000-0005-0000-0000-00007C520000}"/>
    <cellStyle name="Normal 3 4 2 3 2 6" xfId="9366" xr:uid="{00000000-0005-0000-0000-00007D520000}"/>
    <cellStyle name="Normal 3 4 2 3 2 6 2" xfId="24520" xr:uid="{00000000-0005-0000-0000-00007E520000}"/>
    <cellStyle name="Normal 3 4 2 3 2 7" xfId="22967" xr:uid="{00000000-0005-0000-0000-00007F520000}"/>
    <cellStyle name="Normal 3 4 2 3 3" xfId="9788" xr:uid="{00000000-0005-0000-0000-000080520000}"/>
    <cellStyle name="Normal 3 4 2 3 3 2" xfId="11524" xr:uid="{00000000-0005-0000-0000-000081520000}"/>
    <cellStyle name="Normal 3 4 2 3 3 2 2" xfId="14909" xr:uid="{00000000-0005-0000-0000-000082520000}"/>
    <cellStyle name="Normal 3 4 2 3 3 2 2 2" xfId="21693" xr:uid="{00000000-0005-0000-0000-000083520000}"/>
    <cellStyle name="Normal 3 4 2 3 3 2 2 2 2" xfId="36806" xr:uid="{00000000-0005-0000-0000-000084520000}"/>
    <cellStyle name="Normal 3 4 2 3 3 2 2 3" xfId="30038" xr:uid="{00000000-0005-0000-0000-000085520000}"/>
    <cellStyle name="Normal 3 4 2 3 3 2 3" xfId="18309" xr:uid="{00000000-0005-0000-0000-000086520000}"/>
    <cellStyle name="Normal 3 4 2 3 3 2 3 2" xfId="33422" xr:uid="{00000000-0005-0000-0000-000087520000}"/>
    <cellStyle name="Normal 3 4 2 3 3 2 4" xfId="26654" xr:uid="{00000000-0005-0000-0000-000088520000}"/>
    <cellStyle name="Normal 3 4 2 3 3 3" xfId="13196" xr:uid="{00000000-0005-0000-0000-000089520000}"/>
    <cellStyle name="Normal 3 4 2 3 3 3 2" xfId="19980" xr:uid="{00000000-0005-0000-0000-00008A520000}"/>
    <cellStyle name="Normal 3 4 2 3 3 3 2 2" xfId="35093" xr:uid="{00000000-0005-0000-0000-00008B520000}"/>
    <cellStyle name="Normal 3 4 2 3 3 3 3" xfId="28325" xr:uid="{00000000-0005-0000-0000-00008C520000}"/>
    <cellStyle name="Normal 3 4 2 3 3 4" xfId="16582" xr:uid="{00000000-0005-0000-0000-00008D520000}"/>
    <cellStyle name="Normal 3 4 2 3 3 4 2" xfId="31706" xr:uid="{00000000-0005-0000-0000-00008E520000}"/>
    <cellStyle name="Normal 3 4 2 3 3 5" xfId="24941" xr:uid="{00000000-0005-0000-0000-00008F520000}"/>
    <cellStyle name="Normal 3 4 2 3 4" xfId="10691" xr:uid="{00000000-0005-0000-0000-000090520000}"/>
    <cellStyle name="Normal 3 4 2 3 4 2" xfId="14075" xr:uid="{00000000-0005-0000-0000-000091520000}"/>
    <cellStyle name="Normal 3 4 2 3 4 2 2" xfId="20859" xr:uid="{00000000-0005-0000-0000-000092520000}"/>
    <cellStyle name="Normal 3 4 2 3 4 2 2 2" xfId="35972" xr:uid="{00000000-0005-0000-0000-000093520000}"/>
    <cellStyle name="Normal 3 4 2 3 4 2 3" xfId="29204" xr:uid="{00000000-0005-0000-0000-000094520000}"/>
    <cellStyle name="Normal 3 4 2 3 4 3" xfId="17475" xr:uid="{00000000-0005-0000-0000-000095520000}"/>
    <cellStyle name="Normal 3 4 2 3 4 3 2" xfId="32588" xr:uid="{00000000-0005-0000-0000-000096520000}"/>
    <cellStyle name="Normal 3 4 2 3 4 4" xfId="25820" xr:uid="{00000000-0005-0000-0000-000097520000}"/>
    <cellStyle name="Normal 3 4 2 3 5" xfId="12360" xr:uid="{00000000-0005-0000-0000-000098520000}"/>
    <cellStyle name="Normal 3 4 2 3 5 2" xfId="19143" xr:uid="{00000000-0005-0000-0000-000099520000}"/>
    <cellStyle name="Normal 3 4 2 3 5 2 2" xfId="34256" xr:uid="{00000000-0005-0000-0000-00009A520000}"/>
    <cellStyle name="Normal 3 4 2 3 5 3" xfId="27488" xr:uid="{00000000-0005-0000-0000-00009B520000}"/>
    <cellStyle name="Normal 3 4 2 3 6" xfId="15748" xr:uid="{00000000-0005-0000-0000-00009C520000}"/>
    <cellStyle name="Normal 3 4 2 3 6 2" xfId="30872" xr:uid="{00000000-0005-0000-0000-00009D520000}"/>
    <cellStyle name="Normal 3 4 2 3 7" xfId="8950" xr:uid="{00000000-0005-0000-0000-00009E520000}"/>
    <cellStyle name="Normal 3 4 2 3 7 2" xfId="24104" xr:uid="{00000000-0005-0000-0000-00009F520000}"/>
    <cellStyle name="Normal 3 4 2 3 8" xfId="22551" xr:uid="{00000000-0005-0000-0000-0000A0520000}"/>
    <cellStyle name="Normal 3 4 2 4" xfId="7275" xr:uid="{00000000-0005-0000-0000-0000A1520000}"/>
    <cellStyle name="Normal 3 4 2 4 2" xfId="9996" xr:uid="{00000000-0005-0000-0000-0000A2520000}"/>
    <cellStyle name="Normal 3 4 2 4 2 2" xfId="11732" xr:uid="{00000000-0005-0000-0000-0000A3520000}"/>
    <cellStyle name="Normal 3 4 2 4 2 2 2" xfId="15117" xr:uid="{00000000-0005-0000-0000-0000A4520000}"/>
    <cellStyle name="Normal 3 4 2 4 2 2 2 2" xfId="21901" xr:uid="{00000000-0005-0000-0000-0000A5520000}"/>
    <cellStyle name="Normal 3 4 2 4 2 2 2 2 2" xfId="37014" xr:uid="{00000000-0005-0000-0000-0000A6520000}"/>
    <cellStyle name="Normal 3 4 2 4 2 2 2 3" xfId="30246" xr:uid="{00000000-0005-0000-0000-0000A7520000}"/>
    <cellStyle name="Normal 3 4 2 4 2 2 3" xfId="18517" xr:uid="{00000000-0005-0000-0000-0000A8520000}"/>
    <cellStyle name="Normal 3 4 2 4 2 2 3 2" xfId="33630" xr:uid="{00000000-0005-0000-0000-0000A9520000}"/>
    <cellStyle name="Normal 3 4 2 4 2 2 4" xfId="26862" xr:uid="{00000000-0005-0000-0000-0000AA520000}"/>
    <cellStyle name="Normal 3 4 2 4 2 3" xfId="13404" xr:uid="{00000000-0005-0000-0000-0000AB520000}"/>
    <cellStyle name="Normal 3 4 2 4 2 3 2" xfId="20188" xr:uid="{00000000-0005-0000-0000-0000AC520000}"/>
    <cellStyle name="Normal 3 4 2 4 2 3 2 2" xfId="35301" xr:uid="{00000000-0005-0000-0000-0000AD520000}"/>
    <cellStyle name="Normal 3 4 2 4 2 3 3" xfId="28533" xr:uid="{00000000-0005-0000-0000-0000AE520000}"/>
    <cellStyle name="Normal 3 4 2 4 2 4" xfId="16791" xr:uid="{00000000-0005-0000-0000-0000AF520000}"/>
    <cellStyle name="Normal 3 4 2 4 2 4 2" xfId="31914" xr:uid="{00000000-0005-0000-0000-0000B0520000}"/>
    <cellStyle name="Normal 3 4 2 4 2 5" xfId="25149" xr:uid="{00000000-0005-0000-0000-0000B1520000}"/>
    <cellStyle name="Normal 3 4 2 4 3" xfId="10899" xr:uid="{00000000-0005-0000-0000-0000B2520000}"/>
    <cellStyle name="Normal 3 4 2 4 3 2" xfId="14283" xr:uid="{00000000-0005-0000-0000-0000B3520000}"/>
    <cellStyle name="Normal 3 4 2 4 3 2 2" xfId="21067" xr:uid="{00000000-0005-0000-0000-0000B4520000}"/>
    <cellStyle name="Normal 3 4 2 4 3 2 2 2" xfId="36180" xr:uid="{00000000-0005-0000-0000-0000B5520000}"/>
    <cellStyle name="Normal 3 4 2 4 3 2 3" xfId="29412" xr:uid="{00000000-0005-0000-0000-0000B6520000}"/>
    <cellStyle name="Normal 3 4 2 4 3 3" xfId="17683" xr:uid="{00000000-0005-0000-0000-0000B7520000}"/>
    <cellStyle name="Normal 3 4 2 4 3 3 2" xfId="32796" xr:uid="{00000000-0005-0000-0000-0000B8520000}"/>
    <cellStyle name="Normal 3 4 2 4 3 4" xfId="26028" xr:uid="{00000000-0005-0000-0000-0000B9520000}"/>
    <cellStyle name="Normal 3 4 2 4 4" xfId="12568" xr:uid="{00000000-0005-0000-0000-0000BA520000}"/>
    <cellStyle name="Normal 3 4 2 4 4 2" xfId="19351" xr:uid="{00000000-0005-0000-0000-0000BB520000}"/>
    <cellStyle name="Normal 3 4 2 4 4 2 2" xfId="34464" xr:uid="{00000000-0005-0000-0000-0000BC520000}"/>
    <cellStyle name="Normal 3 4 2 4 4 3" xfId="27696" xr:uid="{00000000-0005-0000-0000-0000BD520000}"/>
    <cellStyle name="Normal 3 4 2 4 5" xfId="15956" xr:uid="{00000000-0005-0000-0000-0000BE520000}"/>
    <cellStyle name="Normal 3 4 2 4 5 2" xfId="31080" xr:uid="{00000000-0005-0000-0000-0000BF520000}"/>
    <cellStyle name="Normal 3 4 2 4 6" xfId="9158" xr:uid="{00000000-0005-0000-0000-0000C0520000}"/>
    <cellStyle name="Normal 3 4 2 4 6 2" xfId="24312" xr:uid="{00000000-0005-0000-0000-0000C1520000}"/>
    <cellStyle name="Normal 3 4 2 4 7" xfId="22759" xr:uid="{00000000-0005-0000-0000-0000C2520000}"/>
    <cellStyle name="Normal 3 4 2 5" xfId="7759" xr:uid="{00000000-0005-0000-0000-0000C3520000}"/>
    <cellStyle name="Normal 3 4 2 5 2" xfId="11316" xr:uid="{00000000-0005-0000-0000-0000C4520000}"/>
    <cellStyle name="Normal 3 4 2 5 2 2" xfId="14701" xr:uid="{00000000-0005-0000-0000-0000C5520000}"/>
    <cellStyle name="Normal 3 4 2 5 2 2 2" xfId="21485" xr:uid="{00000000-0005-0000-0000-0000C6520000}"/>
    <cellStyle name="Normal 3 4 2 5 2 2 2 2" xfId="36598" xr:uid="{00000000-0005-0000-0000-0000C7520000}"/>
    <cellStyle name="Normal 3 4 2 5 2 2 3" xfId="29830" xr:uid="{00000000-0005-0000-0000-0000C8520000}"/>
    <cellStyle name="Normal 3 4 2 5 2 3" xfId="18101" xr:uid="{00000000-0005-0000-0000-0000C9520000}"/>
    <cellStyle name="Normal 3 4 2 5 2 3 2" xfId="33214" xr:uid="{00000000-0005-0000-0000-0000CA520000}"/>
    <cellStyle name="Normal 3 4 2 5 2 4" xfId="26446" xr:uid="{00000000-0005-0000-0000-0000CB520000}"/>
    <cellStyle name="Normal 3 4 2 5 3" xfId="12988" xr:uid="{00000000-0005-0000-0000-0000CC520000}"/>
    <cellStyle name="Normal 3 4 2 5 3 2" xfId="19772" xr:uid="{00000000-0005-0000-0000-0000CD520000}"/>
    <cellStyle name="Normal 3 4 2 5 3 2 2" xfId="34885" xr:uid="{00000000-0005-0000-0000-0000CE520000}"/>
    <cellStyle name="Normal 3 4 2 5 3 3" xfId="28117" xr:uid="{00000000-0005-0000-0000-0000CF520000}"/>
    <cellStyle name="Normal 3 4 2 5 4" xfId="16374" xr:uid="{00000000-0005-0000-0000-0000D0520000}"/>
    <cellStyle name="Normal 3 4 2 5 4 2" xfId="31498" xr:uid="{00000000-0005-0000-0000-0000D1520000}"/>
    <cellStyle name="Normal 3 4 2 5 5" xfId="9580" xr:uid="{00000000-0005-0000-0000-0000D2520000}"/>
    <cellStyle name="Normal 3 4 2 5 5 2" xfId="24733" xr:uid="{00000000-0005-0000-0000-0000D3520000}"/>
    <cellStyle name="Normal 3 4 2 6" xfId="10482" xr:uid="{00000000-0005-0000-0000-0000D4520000}"/>
    <cellStyle name="Normal 3 4 2 6 2" xfId="13867" xr:uid="{00000000-0005-0000-0000-0000D5520000}"/>
    <cellStyle name="Normal 3 4 2 6 2 2" xfId="20651" xr:uid="{00000000-0005-0000-0000-0000D6520000}"/>
    <cellStyle name="Normal 3 4 2 6 2 2 2" xfId="35764" xr:uid="{00000000-0005-0000-0000-0000D7520000}"/>
    <cellStyle name="Normal 3 4 2 6 2 3" xfId="28996" xr:uid="{00000000-0005-0000-0000-0000D8520000}"/>
    <cellStyle name="Normal 3 4 2 6 3" xfId="17267" xr:uid="{00000000-0005-0000-0000-0000D9520000}"/>
    <cellStyle name="Normal 3 4 2 6 3 2" xfId="32380" xr:uid="{00000000-0005-0000-0000-0000DA520000}"/>
    <cellStyle name="Normal 3 4 2 6 4" xfId="25612" xr:uid="{00000000-0005-0000-0000-0000DB520000}"/>
    <cellStyle name="Normal 3 4 2 7" xfId="12152" xr:uid="{00000000-0005-0000-0000-0000DC520000}"/>
    <cellStyle name="Normal 3 4 2 7 2" xfId="18935" xr:uid="{00000000-0005-0000-0000-0000DD520000}"/>
    <cellStyle name="Normal 3 4 2 7 2 2" xfId="34048" xr:uid="{00000000-0005-0000-0000-0000DE520000}"/>
    <cellStyle name="Normal 3 4 2 7 3" xfId="27280" xr:uid="{00000000-0005-0000-0000-0000DF520000}"/>
    <cellStyle name="Normal 3 4 2 8" xfId="15541" xr:uid="{00000000-0005-0000-0000-0000E0520000}"/>
    <cellStyle name="Normal 3 4 2 8 2" xfId="30664" xr:uid="{00000000-0005-0000-0000-0000E1520000}"/>
    <cellStyle name="Normal 3 4 2 9" xfId="8741" xr:uid="{00000000-0005-0000-0000-0000E2520000}"/>
    <cellStyle name="Normal 3 4 2 9 2" xfId="23896" xr:uid="{00000000-0005-0000-0000-0000E3520000}"/>
    <cellStyle name="Normal 3 4 3" xfId="1377" xr:uid="{00000000-0005-0000-0000-0000E4520000}"/>
    <cellStyle name="Normal 3 4 3 10" xfId="6909" xr:uid="{00000000-0005-0000-0000-0000E5520000}"/>
    <cellStyle name="Normal 3 4 3 11" xfId="6154" xr:uid="{00000000-0005-0000-0000-0000E6520000}"/>
    <cellStyle name="Normal 3 4 3 12" xfId="5089" xr:uid="{00000000-0005-0000-0000-0000E7520000}"/>
    <cellStyle name="Normal 3 4 3 2" xfId="2760" xr:uid="{00000000-0005-0000-0000-0000E8520000}"/>
    <cellStyle name="Normal 3 4 3 2 2" xfId="7536" xr:uid="{00000000-0005-0000-0000-0000E9520000}"/>
    <cellStyle name="Normal 3 4 3 2 2 2" xfId="10258" xr:uid="{00000000-0005-0000-0000-0000EA520000}"/>
    <cellStyle name="Normal 3 4 3 2 2 2 2" xfId="11995" xr:uid="{00000000-0005-0000-0000-0000EB520000}"/>
    <cellStyle name="Normal 3 4 3 2 2 2 2 2" xfId="15380" xr:uid="{00000000-0005-0000-0000-0000EC520000}"/>
    <cellStyle name="Normal 3 4 3 2 2 2 2 2 2" xfId="22164" xr:uid="{00000000-0005-0000-0000-0000ED520000}"/>
    <cellStyle name="Normal 3 4 3 2 2 2 2 2 2 2" xfId="37277" xr:uid="{00000000-0005-0000-0000-0000EE520000}"/>
    <cellStyle name="Normal 3 4 3 2 2 2 2 2 3" xfId="30509" xr:uid="{00000000-0005-0000-0000-0000EF520000}"/>
    <cellStyle name="Normal 3 4 3 2 2 2 2 3" xfId="18780" xr:uid="{00000000-0005-0000-0000-0000F0520000}"/>
    <cellStyle name="Normal 3 4 3 2 2 2 2 3 2" xfId="33893" xr:uid="{00000000-0005-0000-0000-0000F1520000}"/>
    <cellStyle name="Normal 3 4 3 2 2 2 2 4" xfId="27125" xr:uid="{00000000-0005-0000-0000-0000F2520000}"/>
    <cellStyle name="Normal 3 4 3 2 2 2 3" xfId="13667" xr:uid="{00000000-0005-0000-0000-0000F3520000}"/>
    <cellStyle name="Normal 3 4 3 2 2 2 3 2" xfId="20451" xr:uid="{00000000-0005-0000-0000-0000F4520000}"/>
    <cellStyle name="Normal 3 4 3 2 2 2 3 2 2" xfId="35564" xr:uid="{00000000-0005-0000-0000-0000F5520000}"/>
    <cellStyle name="Normal 3 4 3 2 2 2 3 3" xfId="28796" xr:uid="{00000000-0005-0000-0000-0000F6520000}"/>
    <cellStyle name="Normal 3 4 3 2 2 2 4" xfId="17054" xr:uid="{00000000-0005-0000-0000-0000F7520000}"/>
    <cellStyle name="Normal 3 4 3 2 2 2 4 2" xfId="32177" xr:uid="{00000000-0005-0000-0000-0000F8520000}"/>
    <cellStyle name="Normal 3 4 3 2 2 2 5" xfId="25412" xr:uid="{00000000-0005-0000-0000-0000F9520000}"/>
    <cellStyle name="Normal 3 4 3 2 2 3" xfId="11161" xr:uid="{00000000-0005-0000-0000-0000FA520000}"/>
    <cellStyle name="Normal 3 4 3 2 2 3 2" xfId="14546" xr:uid="{00000000-0005-0000-0000-0000FB520000}"/>
    <cellStyle name="Normal 3 4 3 2 2 3 2 2" xfId="21330" xr:uid="{00000000-0005-0000-0000-0000FC520000}"/>
    <cellStyle name="Normal 3 4 3 2 2 3 2 2 2" xfId="36443" xr:uid="{00000000-0005-0000-0000-0000FD520000}"/>
    <cellStyle name="Normal 3 4 3 2 2 3 2 3" xfId="29675" xr:uid="{00000000-0005-0000-0000-0000FE520000}"/>
    <cellStyle name="Normal 3 4 3 2 2 3 3" xfId="17946" xr:uid="{00000000-0005-0000-0000-0000FF520000}"/>
    <cellStyle name="Normal 3 4 3 2 2 3 3 2" xfId="33059" xr:uid="{00000000-0005-0000-0000-000000530000}"/>
    <cellStyle name="Normal 3 4 3 2 2 3 4" xfId="26291" xr:uid="{00000000-0005-0000-0000-000001530000}"/>
    <cellStyle name="Normal 3 4 3 2 2 4" xfId="12831" xr:uid="{00000000-0005-0000-0000-000002530000}"/>
    <cellStyle name="Normal 3 4 3 2 2 4 2" xfId="19614" xr:uid="{00000000-0005-0000-0000-000003530000}"/>
    <cellStyle name="Normal 3 4 3 2 2 4 2 2" xfId="34727" xr:uid="{00000000-0005-0000-0000-000004530000}"/>
    <cellStyle name="Normal 3 4 3 2 2 4 3" xfId="27959" xr:uid="{00000000-0005-0000-0000-000005530000}"/>
    <cellStyle name="Normal 3 4 3 2 2 5" xfId="16219" xr:uid="{00000000-0005-0000-0000-000006530000}"/>
    <cellStyle name="Normal 3 4 3 2 2 5 2" xfId="31343" xr:uid="{00000000-0005-0000-0000-000007530000}"/>
    <cellStyle name="Normal 3 4 3 2 2 6" xfId="9421" xr:uid="{00000000-0005-0000-0000-000008530000}"/>
    <cellStyle name="Normal 3 4 3 2 2 6 2" xfId="24575" xr:uid="{00000000-0005-0000-0000-000009530000}"/>
    <cellStyle name="Normal 3 4 3 2 2 7" xfId="23022" xr:uid="{00000000-0005-0000-0000-00000A530000}"/>
    <cellStyle name="Normal 3 4 3 2 3" xfId="8274" xr:uid="{00000000-0005-0000-0000-00000B530000}"/>
    <cellStyle name="Normal 3 4 3 2 3 2" xfId="11579" xr:uid="{00000000-0005-0000-0000-00000C530000}"/>
    <cellStyle name="Normal 3 4 3 2 3 2 2" xfId="14964" xr:uid="{00000000-0005-0000-0000-00000D530000}"/>
    <cellStyle name="Normal 3 4 3 2 3 2 2 2" xfId="21748" xr:uid="{00000000-0005-0000-0000-00000E530000}"/>
    <cellStyle name="Normal 3 4 3 2 3 2 2 2 2" xfId="36861" xr:uid="{00000000-0005-0000-0000-00000F530000}"/>
    <cellStyle name="Normal 3 4 3 2 3 2 2 3" xfId="30093" xr:uid="{00000000-0005-0000-0000-000010530000}"/>
    <cellStyle name="Normal 3 4 3 2 3 2 3" xfId="18364" xr:uid="{00000000-0005-0000-0000-000011530000}"/>
    <cellStyle name="Normal 3 4 3 2 3 2 3 2" xfId="33477" xr:uid="{00000000-0005-0000-0000-000012530000}"/>
    <cellStyle name="Normal 3 4 3 2 3 2 4" xfId="26709" xr:uid="{00000000-0005-0000-0000-000013530000}"/>
    <cellStyle name="Normal 3 4 3 2 3 3" xfId="13251" xr:uid="{00000000-0005-0000-0000-000014530000}"/>
    <cellStyle name="Normal 3 4 3 2 3 3 2" xfId="20035" xr:uid="{00000000-0005-0000-0000-000015530000}"/>
    <cellStyle name="Normal 3 4 3 2 3 3 2 2" xfId="35148" xr:uid="{00000000-0005-0000-0000-000016530000}"/>
    <cellStyle name="Normal 3 4 3 2 3 3 3" xfId="28380" xr:uid="{00000000-0005-0000-0000-000017530000}"/>
    <cellStyle name="Normal 3 4 3 2 3 4" xfId="16637" xr:uid="{00000000-0005-0000-0000-000018530000}"/>
    <cellStyle name="Normal 3 4 3 2 3 4 2" xfId="31761" xr:uid="{00000000-0005-0000-0000-000019530000}"/>
    <cellStyle name="Normal 3 4 3 2 3 5" xfId="9843" xr:uid="{00000000-0005-0000-0000-00001A530000}"/>
    <cellStyle name="Normal 3 4 3 2 3 5 2" xfId="24996" xr:uid="{00000000-0005-0000-0000-00001B530000}"/>
    <cellStyle name="Normal 3 4 3 2 3 6" xfId="23480" xr:uid="{00000000-0005-0000-0000-00001C530000}"/>
    <cellStyle name="Normal 3 4 3 2 4" xfId="10746" xr:uid="{00000000-0005-0000-0000-00001D530000}"/>
    <cellStyle name="Normal 3 4 3 2 4 2" xfId="14130" xr:uid="{00000000-0005-0000-0000-00001E530000}"/>
    <cellStyle name="Normal 3 4 3 2 4 2 2" xfId="20914" xr:uid="{00000000-0005-0000-0000-00001F530000}"/>
    <cellStyle name="Normal 3 4 3 2 4 2 2 2" xfId="36027" xr:uid="{00000000-0005-0000-0000-000020530000}"/>
    <cellStyle name="Normal 3 4 3 2 4 2 3" xfId="29259" xr:uid="{00000000-0005-0000-0000-000021530000}"/>
    <cellStyle name="Normal 3 4 3 2 4 3" xfId="17530" xr:uid="{00000000-0005-0000-0000-000022530000}"/>
    <cellStyle name="Normal 3 4 3 2 4 3 2" xfId="32643" xr:uid="{00000000-0005-0000-0000-000023530000}"/>
    <cellStyle name="Normal 3 4 3 2 4 4" xfId="25875" xr:uid="{00000000-0005-0000-0000-000024530000}"/>
    <cellStyle name="Normal 3 4 3 2 5" xfId="12415" xr:uid="{00000000-0005-0000-0000-000025530000}"/>
    <cellStyle name="Normal 3 4 3 2 5 2" xfId="19198" xr:uid="{00000000-0005-0000-0000-000026530000}"/>
    <cellStyle name="Normal 3 4 3 2 5 2 2" xfId="34311" xr:uid="{00000000-0005-0000-0000-000027530000}"/>
    <cellStyle name="Normal 3 4 3 2 5 3" xfId="27543" xr:uid="{00000000-0005-0000-0000-000028530000}"/>
    <cellStyle name="Normal 3 4 3 2 6" xfId="15803" xr:uid="{00000000-0005-0000-0000-000029530000}"/>
    <cellStyle name="Normal 3 4 3 2 6 2" xfId="30927" xr:uid="{00000000-0005-0000-0000-00002A530000}"/>
    <cellStyle name="Normal 3 4 3 2 7" xfId="9005" xr:uid="{00000000-0005-0000-0000-00002B530000}"/>
    <cellStyle name="Normal 3 4 3 2 7 2" xfId="24159" xr:uid="{00000000-0005-0000-0000-00002C530000}"/>
    <cellStyle name="Normal 3 4 3 2 8" xfId="22606" xr:uid="{00000000-0005-0000-0000-00002D530000}"/>
    <cellStyle name="Normal 3 4 3 2 9" xfId="7119" xr:uid="{00000000-0005-0000-0000-00002E530000}"/>
    <cellStyle name="Normal 3 4 3 3" xfId="7328" xr:uid="{00000000-0005-0000-0000-00002F530000}"/>
    <cellStyle name="Normal 3 4 3 3 2" xfId="10050" xr:uid="{00000000-0005-0000-0000-000030530000}"/>
    <cellStyle name="Normal 3 4 3 3 2 2" xfId="11787" xr:uid="{00000000-0005-0000-0000-000031530000}"/>
    <cellStyle name="Normal 3 4 3 3 2 2 2" xfId="15172" xr:uid="{00000000-0005-0000-0000-000032530000}"/>
    <cellStyle name="Normal 3 4 3 3 2 2 2 2" xfId="21956" xr:uid="{00000000-0005-0000-0000-000033530000}"/>
    <cellStyle name="Normal 3 4 3 3 2 2 2 2 2" xfId="37069" xr:uid="{00000000-0005-0000-0000-000034530000}"/>
    <cellStyle name="Normal 3 4 3 3 2 2 2 3" xfId="30301" xr:uid="{00000000-0005-0000-0000-000035530000}"/>
    <cellStyle name="Normal 3 4 3 3 2 2 3" xfId="18572" xr:uid="{00000000-0005-0000-0000-000036530000}"/>
    <cellStyle name="Normal 3 4 3 3 2 2 3 2" xfId="33685" xr:uid="{00000000-0005-0000-0000-000037530000}"/>
    <cellStyle name="Normal 3 4 3 3 2 2 4" xfId="26917" xr:uid="{00000000-0005-0000-0000-000038530000}"/>
    <cellStyle name="Normal 3 4 3 3 2 3" xfId="13459" xr:uid="{00000000-0005-0000-0000-000039530000}"/>
    <cellStyle name="Normal 3 4 3 3 2 3 2" xfId="20243" xr:uid="{00000000-0005-0000-0000-00003A530000}"/>
    <cellStyle name="Normal 3 4 3 3 2 3 2 2" xfId="35356" xr:uid="{00000000-0005-0000-0000-00003B530000}"/>
    <cellStyle name="Normal 3 4 3 3 2 3 3" xfId="28588" xr:uid="{00000000-0005-0000-0000-00003C530000}"/>
    <cellStyle name="Normal 3 4 3 3 2 4" xfId="16846" xr:uid="{00000000-0005-0000-0000-00003D530000}"/>
    <cellStyle name="Normal 3 4 3 3 2 4 2" xfId="31969" xr:uid="{00000000-0005-0000-0000-00003E530000}"/>
    <cellStyle name="Normal 3 4 3 3 2 5" xfId="25204" xr:uid="{00000000-0005-0000-0000-00003F530000}"/>
    <cellStyle name="Normal 3 4 3 3 3" xfId="10953" xr:uid="{00000000-0005-0000-0000-000040530000}"/>
    <cellStyle name="Normal 3 4 3 3 3 2" xfId="14338" xr:uid="{00000000-0005-0000-0000-000041530000}"/>
    <cellStyle name="Normal 3 4 3 3 3 2 2" xfId="21122" xr:uid="{00000000-0005-0000-0000-000042530000}"/>
    <cellStyle name="Normal 3 4 3 3 3 2 2 2" xfId="36235" xr:uid="{00000000-0005-0000-0000-000043530000}"/>
    <cellStyle name="Normal 3 4 3 3 3 2 3" xfId="29467" xr:uid="{00000000-0005-0000-0000-000044530000}"/>
    <cellStyle name="Normal 3 4 3 3 3 3" xfId="17738" xr:uid="{00000000-0005-0000-0000-000045530000}"/>
    <cellStyle name="Normal 3 4 3 3 3 3 2" xfId="32851" xr:uid="{00000000-0005-0000-0000-000046530000}"/>
    <cellStyle name="Normal 3 4 3 3 3 4" xfId="26083" xr:uid="{00000000-0005-0000-0000-000047530000}"/>
    <cellStyle name="Normal 3 4 3 3 4" xfId="12623" xr:uid="{00000000-0005-0000-0000-000048530000}"/>
    <cellStyle name="Normal 3 4 3 3 4 2" xfId="19406" xr:uid="{00000000-0005-0000-0000-000049530000}"/>
    <cellStyle name="Normal 3 4 3 3 4 2 2" xfId="34519" xr:uid="{00000000-0005-0000-0000-00004A530000}"/>
    <cellStyle name="Normal 3 4 3 3 4 3" xfId="27751" xr:uid="{00000000-0005-0000-0000-00004B530000}"/>
    <cellStyle name="Normal 3 4 3 3 5" xfId="16011" xr:uid="{00000000-0005-0000-0000-00004C530000}"/>
    <cellStyle name="Normal 3 4 3 3 5 2" xfId="31135" xr:uid="{00000000-0005-0000-0000-00004D530000}"/>
    <cellStyle name="Normal 3 4 3 3 6" xfId="9213" xr:uid="{00000000-0005-0000-0000-00004E530000}"/>
    <cellStyle name="Normal 3 4 3 3 6 2" xfId="24367" xr:uid="{00000000-0005-0000-0000-00004F530000}"/>
    <cellStyle name="Normal 3 4 3 3 7" xfId="22814" xr:uid="{00000000-0005-0000-0000-000050530000}"/>
    <cellStyle name="Normal 3 4 3 4" xfId="7760" xr:uid="{00000000-0005-0000-0000-000051530000}"/>
    <cellStyle name="Normal 3 4 3 4 2" xfId="11371" xr:uid="{00000000-0005-0000-0000-000052530000}"/>
    <cellStyle name="Normal 3 4 3 4 2 2" xfId="14756" xr:uid="{00000000-0005-0000-0000-000053530000}"/>
    <cellStyle name="Normal 3 4 3 4 2 2 2" xfId="21540" xr:uid="{00000000-0005-0000-0000-000054530000}"/>
    <cellStyle name="Normal 3 4 3 4 2 2 2 2" xfId="36653" xr:uid="{00000000-0005-0000-0000-000055530000}"/>
    <cellStyle name="Normal 3 4 3 4 2 2 3" xfId="29885" xr:uid="{00000000-0005-0000-0000-000056530000}"/>
    <cellStyle name="Normal 3 4 3 4 2 3" xfId="18156" xr:uid="{00000000-0005-0000-0000-000057530000}"/>
    <cellStyle name="Normal 3 4 3 4 2 3 2" xfId="33269" xr:uid="{00000000-0005-0000-0000-000058530000}"/>
    <cellStyle name="Normal 3 4 3 4 2 4" xfId="26501" xr:uid="{00000000-0005-0000-0000-000059530000}"/>
    <cellStyle name="Normal 3 4 3 4 3" xfId="13043" xr:uid="{00000000-0005-0000-0000-00005A530000}"/>
    <cellStyle name="Normal 3 4 3 4 3 2" xfId="19827" xr:uid="{00000000-0005-0000-0000-00005B530000}"/>
    <cellStyle name="Normal 3 4 3 4 3 2 2" xfId="34940" xr:uid="{00000000-0005-0000-0000-00005C530000}"/>
    <cellStyle name="Normal 3 4 3 4 3 3" xfId="28172" xr:uid="{00000000-0005-0000-0000-00005D530000}"/>
    <cellStyle name="Normal 3 4 3 4 4" xfId="16429" xr:uid="{00000000-0005-0000-0000-00005E530000}"/>
    <cellStyle name="Normal 3 4 3 4 4 2" xfId="31553" xr:uid="{00000000-0005-0000-0000-00005F530000}"/>
    <cellStyle name="Normal 3 4 3 4 5" xfId="9635" xr:uid="{00000000-0005-0000-0000-000060530000}"/>
    <cellStyle name="Normal 3 4 3 4 5 2" xfId="24788" xr:uid="{00000000-0005-0000-0000-000061530000}"/>
    <cellStyle name="Normal 3 4 3 5" xfId="10538" xr:uid="{00000000-0005-0000-0000-000062530000}"/>
    <cellStyle name="Normal 3 4 3 5 2" xfId="13922" xr:uid="{00000000-0005-0000-0000-000063530000}"/>
    <cellStyle name="Normal 3 4 3 5 2 2" xfId="20706" xr:uid="{00000000-0005-0000-0000-000064530000}"/>
    <cellStyle name="Normal 3 4 3 5 2 2 2" xfId="35819" xr:uid="{00000000-0005-0000-0000-000065530000}"/>
    <cellStyle name="Normal 3 4 3 5 2 3" xfId="29051" xr:uid="{00000000-0005-0000-0000-000066530000}"/>
    <cellStyle name="Normal 3 4 3 5 3" xfId="17322" xr:uid="{00000000-0005-0000-0000-000067530000}"/>
    <cellStyle name="Normal 3 4 3 5 3 2" xfId="32435" xr:uid="{00000000-0005-0000-0000-000068530000}"/>
    <cellStyle name="Normal 3 4 3 5 4" xfId="25667" xr:uid="{00000000-0005-0000-0000-000069530000}"/>
    <cellStyle name="Normal 3 4 3 6" xfId="12207" xr:uid="{00000000-0005-0000-0000-00006A530000}"/>
    <cellStyle name="Normal 3 4 3 6 2" xfId="18990" xr:uid="{00000000-0005-0000-0000-00006B530000}"/>
    <cellStyle name="Normal 3 4 3 6 2 2" xfId="34103" xr:uid="{00000000-0005-0000-0000-00006C530000}"/>
    <cellStyle name="Normal 3 4 3 6 3" xfId="27335" xr:uid="{00000000-0005-0000-0000-00006D530000}"/>
    <cellStyle name="Normal 3 4 3 7" xfId="15595" xr:uid="{00000000-0005-0000-0000-00006E530000}"/>
    <cellStyle name="Normal 3 4 3 7 2" xfId="30719" xr:uid="{00000000-0005-0000-0000-00006F530000}"/>
    <cellStyle name="Normal 3 4 3 8" xfId="8796" xr:uid="{00000000-0005-0000-0000-000070530000}"/>
    <cellStyle name="Normal 3 4 3 8 2" xfId="23951" xr:uid="{00000000-0005-0000-0000-000071530000}"/>
    <cellStyle name="Normal 3 4 3 9" xfId="22398" xr:uid="{00000000-0005-0000-0000-000072530000}"/>
    <cellStyle name="Normal 3 4 4" xfId="2761" xr:uid="{00000000-0005-0000-0000-000073530000}"/>
    <cellStyle name="Normal 3 4 4 10" xfId="6155" xr:uid="{00000000-0005-0000-0000-000074530000}"/>
    <cellStyle name="Normal 3 4 4 11" xfId="5090" xr:uid="{00000000-0005-0000-0000-000075530000}"/>
    <cellStyle name="Normal 3 4 4 2" xfId="7433" xr:uid="{00000000-0005-0000-0000-000076530000}"/>
    <cellStyle name="Normal 3 4 4 2 2" xfId="8473" xr:uid="{00000000-0005-0000-0000-000077530000}"/>
    <cellStyle name="Normal 3 4 4 2 2 2" xfId="11892" xr:uid="{00000000-0005-0000-0000-000078530000}"/>
    <cellStyle name="Normal 3 4 4 2 2 2 2" xfId="15277" xr:uid="{00000000-0005-0000-0000-000079530000}"/>
    <cellStyle name="Normal 3 4 4 2 2 2 2 2" xfId="22061" xr:uid="{00000000-0005-0000-0000-00007A530000}"/>
    <cellStyle name="Normal 3 4 4 2 2 2 2 2 2" xfId="37174" xr:uid="{00000000-0005-0000-0000-00007B530000}"/>
    <cellStyle name="Normal 3 4 4 2 2 2 2 3" xfId="30406" xr:uid="{00000000-0005-0000-0000-00007C530000}"/>
    <cellStyle name="Normal 3 4 4 2 2 2 3" xfId="18677" xr:uid="{00000000-0005-0000-0000-00007D530000}"/>
    <cellStyle name="Normal 3 4 4 2 2 2 3 2" xfId="33790" xr:uid="{00000000-0005-0000-0000-00007E530000}"/>
    <cellStyle name="Normal 3 4 4 2 2 2 4" xfId="27022" xr:uid="{00000000-0005-0000-0000-00007F530000}"/>
    <cellStyle name="Normal 3 4 4 2 2 3" xfId="13564" xr:uid="{00000000-0005-0000-0000-000080530000}"/>
    <cellStyle name="Normal 3 4 4 2 2 3 2" xfId="20348" xr:uid="{00000000-0005-0000-0000-000081530000}"/>
    <cellStyle name="Normal 3 4 4 2 2 3 2 2" xfId="35461" xr:uid="{00000000-0005-0000-0000-000082530000}"/>
    <cellStyle name="Normal 3 4 4 2 2 3 3" xfId="28693" xr:uid="{00000000-0005-0000-0000-000083530000}"/>
    <cellStyle name="Normal 3 4 4 2 2 4" xfId="16951" xr:uid="{00000000-0005-0000-0000-000084530000}"/>
    <cellStyle name="Normal 3 4 4 2 2 4 2" xfId="32074" xr:uid="{00000000-0005-0000-0000-000085530000}"/>
    <cellStyle name="Normal 3 4 4 2 2 5" xfId="10155" xr:uid="{00000000-0005-0000-0000-000086530000}"/>
    <cellStyle name="Normal 3 4 4 2 2 5 2" xfId="25309" xr:uid="{00000000-0005-0000-0000-000087530000}"/>
    <cellStyle name="Normal 3 4 4 2 2 6" xfId="23717" xr:uid="{00000000-0005-0000-0000-000088530000}"/>
    <cellStyle name="Normal 3 4 4 2 3" xfId="11058" xr:uid="{00000000-0005-0000-0000-000089530000}"/>
    <cellStyle name="Normal 3 4 4 2 3 2" xfId="14443" xr:uid="{00000000-0005-0000-0000-00008A530000}"/>
    <cellStyle name="Normal 3 4 4 2 3 2 2" xfId="21227" xr:uid="{00000000-0005-0000-0000-00008B530000}"/>
    <cellStyle name="Normal 3 4 4 2 3 2 2 2" xfId="36340" xr:uid="{00000000-0005-0000-0000-00008C530000}"/>
    <cellStyle name="Normal 3 4 4 2 3 2 3" xfId="29572" xr:uid="{00000000-0005-0000-0000-00008D530000}"/>
    <cellStyle name="Normal 3 4 4 2 3 3" xfId="17843" xr:uid="{00000000-0005-0000-0000-00008E530000}"/>
    <cellStyle name="Normal 3 4 4 2 3 3 2" xfId="32956" xr:uid="{00000000-0005-0000-0000-00008F530000}"/>
    <cellStyle name="Normal 3 4 4 2 3 4" xfId="26188" xr:uid="{00000000-0005-0000-0000-000090530000}"/>
    <cellStyle name="Normal 3 4 4 2 4" xfId="12728" xr:uid="{00000000-0005-0000-0000-000091530000}"/>
    <cellStyle name="Normal 3 4 4 2 4 2" xfId="19511" xr:uid="{00000000-0005-0000-0000-000092530000}"/>
    <cellStyle name="Normal 3 4 4 2 4 2 2" xfId="34624" xr:uid="{00000000-0005-0000-0000-000093530000}"/>
    <cellStyle name="Normal 3 4 4 2 4 3" xfId="27856" xr:uid="{00000000-0005-0000-0000-000094530000}"/>
    <cellStyle name="Normal 3 4 4 2 5" xfId="16116" xr:uid="{00000000-0005-0000-0000-000095530000}"/>
    <cellStyle name="Normal 3 4 4 2 5 2" xfId="31240" xr:uid="{00000000-0005-0000-0000-000096530000}"/>
    <cellStyle name="Normal 3 4 4 2 6" xfId="9318" xr:uid="{00000000-0005-0000-0000-000097530000}"/>
    <cellStyle name="Normal 3 4 4 2 6 2" xfId="24472" xr:uid="{00000000-0005-0000-0000-000098530000}"/>
    <cellStyle name="Normal 3 4 4 2 7" xfId="22919" xr:uid="{00000000-0005-0000-0000-000099530000}"/>
    <cellStyle name="Normal 3 4 4 3" xfId="7761" xr:uid="{00000000-0005-0000-0000-00009A530000}"/>
    <cellStyle name="Normal 3 4 4 3 2" xfId="11476" xr:uid="{00000000-0005-0000-0000-00009B530000}"/>
    <cellStyle name="Normal 3 4 4 3 2 2" xfId="14861" xr:uid="{00000000-0005-0000-0000-00009C530000}"/>
    <cellStyle name="Normal 3 4 4 3 2 2 2" xfId="21645" xr:uid="{00000000-0005-0000-0000-00009D530000}"/>
    <cellStyle name="Normal 3 4 4 3 2 2 2 2" xfId="36758" xr:uid="{00000000-0005-0000-0000-00009E530000}"/>
    <cellStyle name="Normal 3 4 4 3 2 2 3" xfId="29990" xr:uid="{00000000-0005-0000-0000-00009F530000}"/>
    <cellStyle name="Normal 3 4 4 3 2 3" xfId="18261" xr:uid="{00000000-0005-0000-0000-0000A0530000}"/>
    <cellStyle name="Normal 3 4 4 3 2 3 2" xfId="33374" xr:uid="{00000000-0005-0000-0000-0000A1530000}"/>
    <cellStyle name="Normal 3 4 4 3 2 4" xfId="26606" xr:uid="{00000000-0005-0000-0000-0000A2530000}"/>
    <cellStyle name="Normal 3 4 4 3 3" xfId="13148" xr:uid="{00000000-0005-0000-0000-0000A3530000}"/>
    <cellStyle name="Normal 3 4 4 3 3 2" xfId="19932" xr:uid="{00000000-0005-0000-0000-0000A4530000}"/>
    <cellStyle name="Normal 3 4 4 3 3 2 2" xfId="35045" xr:uid="{00000000-0005-0000-0000-0000A5530000}"/>
    <cellStyle name="Normal 3 4 4 3 3 3" xfId="28277" xr:uid="{00000000-0005-0000-0000-0000A6530000}"/>
    <cellStyle name="Normal 3 4 4 3 4" xfId="16534" xr:uid="{00000000-0005-0000-0000-0000A7530000}"/>
    <cellStyle name="Normal 3 4 4 3 4 2" xfId="31658" xr:uid="{00000000-0005-0000-0000-0000A8530000}"/>
    <cellStyle name="Normal 3 4 4 3 5" xfId="9740" xr:uid="{00000000-0005-0000-0000-0000A9530000}"/>
    <cellStyle name="Normal 3 4 4 3 5 2" xfId="24893" xr:uid="{00000000-0005-0000-0000-0000AA530000}"/>
    <cellStyle name="Normal 3 4 4 4" xfId="10643" xr:uid="{00000000-0005-0000-0000-0000AB530000}"/>
    <cellStyle name="Normal 3 4 4 4 2" xfId="14027" xr:uid="{00000000-0005-0000-0000-0000AC530000}"/>
    <cellStyle name="Normal 3 4 4 4 2 2" xfId="20811" xr:uid="{00000000-0005-0000-0000-0000AD530000}"/>
    <cellStyle name="Normal 3 4 4 4 2 2 2" xfId="35924" xr:uid="{00000000-0005-0000-0000-0000AE530000}"/>
    <cellStyle name="Normal 3 4 4 4 2 3" xfId="29156" xr:uid="{00000000-0005-0000-0000-0000AF530000}"/>
    <cellStyle name="Normal 3 4 4 4 3" xfId="17427" xr:uid="{00000000-0005-0000-0000-0000B0530000}"/>
    <cellStyle name="Normal 3 4 4 4 3 2" xfId="32540" xr:uid="{00000000-0005-0000-0000-0000B1530000}"/>
    <cellStyle name="Normal 3 4 4 4 4" xfId="25772" xr:uid="{00000000-0005-0000-0000-0000B2530000}"/>
    <cellStyle name="Normal 3 4 4 5" xfId="12312" xr:uid="{00000000-0005-0000-0000-0000B3530000}"/>
    <cellStyle name="Normal 3 4 4 5 2" xfId="19095" xr:uid="{00000000-0005-0000-0000-0000B4530000}"/>
    <cellStyle name="Normal 3 4 4 5 2 2" xfId="34208" xr:uid="{00000000-0005-0000-0000-0000B5530000}"/>
    <cellStyle name="Normal 3 4 4 5 3" xfId="27440" xr:uid="{00000000-0005-0000-0000-0000B6530000}"/>
    <cellStyle name="Normal 3 4 4 6" xfId="15700" xr:uid="{00000000-0005-0000-0000-0000B7530000}"/>
    <cellStyle name="Normal 3 4 4 6 2" xfId="30824" xr:uid="{00000000-0005-0000-0000-0000B8530000}"/>
    <cellStyle name="Normal 3 4 4 7" xfId="8902" xr:uid="{00000000-0005-0000-0000-0000B9530000}"/>
    <cellStyle name="Normal 3 4 4 7 2" xfId="24056" xr:uid="{00000000-0005-0000-0000-0000BA530000}"/>
    <cellStyle name="Normal 3 4 4 8" xfId="22503" xr:uid="{00000000-0005-0000-0000-0000BB530000}"/>
    <cellStyle name="Normal 3 4 4 9" xfId="7016" xr:uid="{00000000-0005-0000-0000-0000BC530000}"/>
    <cellStyle name="Normal 3 4 5" xfId="2762" xr:uid="{00000000-0005-0000-0000-0000BD530000}"/>
    <cellStyle name="Normal 3 4 5 10" xfId="5091" xr:uid="{00000000-0005-0000-0000-0000BE530000}"/>
    <cellStyle name="Normal 3 4 5 2" xfId="7762" xr:uid="{00000000-0005-0000-0000-0000BF530000}"/>
    <cellStyle name="Normal 3 4 5 2 2" xfId="11684" xr:uid="{00000000-0005-0000-0000-0000C0530000}"/>
    <cellStyle name="Normal 3 4 5 2 2 2" xfId="15069" xr:uid="{00000000-0005-0000-0000-0000C1530000}"/>
    <cellStyle name="Normal 3 4 5 2 2 2 2" xfId="21853" xr:uid="{00000000-0005-0000-0000-0000C2530000}"/>
    <cellStyle name="Normal 3 4 5 2 2 2 2 2" xfId="36966" xr:uid="{00000000-0005-0000-0000-0000C3530000}"/>
    <cellStyle name="Normal 3 4 5 2 2 2 3" xfId="30198" xr:uid="{00000000-0005-0000-0000-0000C4530000}"/>
    <cellStyle name="Normal 3 4 5 2 2 3" xfId="18469" xr:uid="{00000000-0005-0000-0000-0000C5530000}"/>
    <cellStyle name="Normal 3 4 5 2 2 3 2" xfId="33582" xr:uid="{00000000-0005-0000-0000-0000C6530000}"/>
    <cellStyle name="Normal 3 4 5 2 2 4" xfId="26814" xr:uid="{00000000-0005-0000-0000-0000C7530000}"/>
    <cellStyle name="Normal 3 4 5 2 3" xfId="13356" xr:uid="{00000000-0005-0000-0000-0000C8530000}"/>
    <cellStyle name="Normal 3 4 5 2 3 2" xfId="20140" xr:uid="{00000000-0005-0000-0000-0000C9530000}"/>
    <cellStyle name="Normal 3 4 5 2 3 2 2" xfId="35253" xr:uid="{00000000-0005-0000-0000-0000CA530000}"/>
    <cellStyle name="Normal 3 4 5 2 3 3" xfId="28485" xr:uid="{00000000-0005-0000-0000-0000CB530000}"/>
    <cellStyle name="Normal 3 4 5 2 4" xfId="16743" xr:uid="{00000000-0005-0000-0000-0000CC530000}"/>
    <cellStyle name="Normal 3 4 5 2 4 2" xfId="31866" xr:uid="{00000000-0005-0000-0000-0000CD530000}"/>
    <cellStyle name="Normal 3 4 5 2 5" xfId="9948" xr:uid="{00000000-0005-0000-0000-0000CE530000}"/>
    <cellStyle name="Normal 3 4 5 2 5 2" xfId="25101" xr:uid="{00000000-0005-0000-0000-0000CF530000}"/>
    <cellStyle name="Normal 3 4 5 3" xfId="10851" xr:uid="{00000000-0005-0000-0000-0000D0530000}"/>
    <cellStyle name="Normal 3 4 5 3 2" xfId="14235" xr:uid="{00000000-0005-0000-0000-0000D1530000}"/>
    <cellStyle name="Normal 3 4 5 3 2 2" xfId="21019" xr:uid="{00000000-0005-0000-0000-0000D2530000}"/>
    <cellStyle name="Normal 3 4 5 3 2 2 2" xfId="36132" xr:uid="{00000000-0005-0000-0000-0000D3530000}"/>
    <cellStyle name="Normal 3 4 5 3 2 3" xfId="29364" xr:uid="{00000000-0005-0000-0000-0000D4530000}"/>
    <cellStyle name="Normal 3 4 5 3 3" xfId="17635" xr:uid="{00000000-0005-0000-0000-0000D5530000}"/>
    <cellStyle name="Normal 3 4 5 3 3 2" xfId="32748" xr:uid="{00000000-0005-0000-0000-0000D6530000}"/>
    <cellStyle name="Normal 3 4 5 3 4" xfId="25980" xr:uid="{00000000-0005-0000-0000-0000D7530000}"/>
    <cellStyle name="Normal 3 4 5 4" xfId="12520" xr:uid="{00000000-0005-0000-0000-0000D8530000}"/>
    <cellStyle name="Normal 3 4 5 4 2" xfId="19303" xr:uid="{00000000-0005-0000-0000-0000D9530000}"/>
    <cellStyle name="Normal 3 4 5 4 2 2" xfId="34416" xr:uid="{00000000-0005-0000-0000-0000DA530000}"/>
    <cellStyle name="Normal 3 4 5 4 3" xfId="27648" xr:uid="{00000000-0005-0000-0000-0000DB530000}"/>
    <cellStyle name="Normal 3 4 5 5" xfId="15908" xr:uid="{00000000-0005-0000-0000-0000DC530000}"/>
    <cellStyle name="Normal 3 4 5 5 2" xfId="31032" xr:uid="{00000000-0005-0000-0000-0000DD530000}"/>
    <cellStyle name="Normal 3 4 5 6" xfId="9110" xr:uid="{00000000-0005-0000-0000-0000DE530000}"/>
    <cellStyle name="Normal 3 4 5 6 2" xfId="24264" xr:uid="{00000000-0005-0000-0000-0000DF530000}"/>
    <cellStyle name="Normal 3 4 5 7" xfId="22711" xr:uid="{00000000-0005-0000-0000-0000E0530000}"/>
    <cellStyle name="Normal 3 4 5 8" xfId="7227" xr:uid="{00000000-0005-0000-0000-0000E1530000}"/>
    <cellStyle name="Normal 3 4 5 9" xfId="6156" xr:uid="{00000000-0005-0000-0000-0000E2530000}"/>
    <cellStyle name="Normal 3 4 6" xfId="2763" xr:uid="{00000000-0005-0000-0000-0000E3530000}"/>
    <cellStyle name="Normal 3 4 6 2" xfId="10432" xr:uid="{00000000-0005-0000-0000-0000E4530000}"/>
    <cellStyle name="Normal 3 4 6 2 2" xfId="13819" xr:uid="{00000000-0005-0000-0000-0000E5530000}"/>
    <cellStyle name="Normal 3 4 6 2 2 2" xfId="20603" xr:uid="{00000000-0005-0000-0000-0000E6530000}"/>
    <cellStyle name="Normal 3 4 6 2 2 2 2" xfId="35716" xr:uid="{00000000-0005-0000-0000-0000E7530000}"/>
    <cellStyle name="Normal 3 4 6 2 2 3" xfId="28948" xr:uid="{00000000-0005-0000-0000-0000E8530000}"/>
    <cellStyle name="Normal 3 4 6 2 3" xfId="17219" xr:uid="{00000000-0005-0000-0000-0000E9530000}"/>
    <cellStyle name="Normal 3 4 6 2 3 2" xfId="32332" xr:uid="{00000000-0005-0000-0000-0000EA530000}"/>
    <cellStyle name="Normal 3 4 6 2 4" xfId="25564" xr:uid="{00000000-0005-0000-0000-0000EB530000}"/>
    <cellStyle name="Normal 3 4 6 3" xfId="12940" xr:uid="{00000000-0005-0000-0000-0000EC530000}"/>
    <cellStyle name="Normal 3 4 6 3 2" xfId="19724" xr:uid="{00000000-0005-0000-0000-0000ED530000}"/>
    <cellStyle name="Normal 3 4 6 3 2 2" xfId="34837" xr:uid="{00000000-0005-0000-0000-0000EE530000}"/>
    <cellStyle name="Normal 3 4 6 3 3" xfId="28069" xr:uid="{00000000-0005-0000-0000-0000EF530000}"/>
    <cellStyle name="Normal 3 4 6 4" xfId="16326" xr:uid="{00000000-0005-0000-0000-0000F0530000}"/>
    <cellStyle name="Normal 3 4 6 4 2" xfId="31450" xr:uid="{00000000-0005-0000-0000-0000F1530000}"/>
    <cellStyle name="Normal 3 4 6 5" xfId="9532" xr:uid="{00000000-0005-0000-0000-0000F2530000}"/>
    <cellStyle name="Normal 3 4 6 5 2" xfId="24685" xr:uid="{00000000-0005-0000-0000-0000F3530000}"/>
    <cellStyle name="Normal 3 4 6 6" xfId="6157" xr:uid="{00000000-0005-0000-0000-0000F4530000}"/>
    <cellStyle name="Normal 3 4 6 7" xfId="5092" xr:uid="{00000000-0005-0000-0000-0000F5530000}"/>
    <cellStyle name="Normal 3 4 7" xfId="2764" xr:uid="{00000000-0005-0000-0000-0000F6530000}"/>
    <cellStyle name="Normal 3 4 7 2" xfId="14653" xr:uid="{00000000-0005-0000-0000-0000F7530000}"/>
    <cellStyle name="Normal 3 4 7 2 2" xfId="21437" xr:uid="{00000000-0005-0000-0000-0000F8530000}"/>
    <cellStyle name="Normal 3 4 7 2 2 2" xfId="36550" xr:uid="{00000000-0005-0000-0000-0000F9530000}"/>
    <cellStyle name="Normal 3 4 7 2 3" xfId="29782" xr:uid="{00000000-0005-0000-0000-0000FA530000}"/>
    <cellStyle name="Normal 3 4 7 3" xfId="18053" xr:uid="{00000000-0005-0000-0000-0000FB530000}"/>
    <cellStyle name="Normal 3 4 7 3 2" xfId="33166" xr:uid="{00000000-0005-0000-0000-0000FC530000}"/>
    <cellStyle name="Normal 3 4 7 4" xfId="11268" xr:uid="{00000000-0005-0000-0000-0000FD530000}"/>
    <cellStyle name="Normal 3 4 7 4 2" xfId="26398" xr:uid="{00000000-0005-0000-0000-0000FE530000}"/>
    <cellStyle name="Normal 3 4 7 5" xfId="6158" xr:uid="{00000000-0005-0000-0000-0000FF530000}"/>
    <cellStyle name="Normal 3 4 7 6" xfId="5093" xr:uid="{00000000-0005-0000-0000-000000540000}"/>
    <cellStyle name="Normal 3 4 8" xfId="2765" xr:uid="{00000000-0005-0000-0000-000001540000}"/>
    <cellStyle name="Normal 3 4 8 2" xfId="10367" xr:uid="{00000000-0005-0000-0000-000002540000}"/>
    <cellStyle name="Normal 3 4 8 3" xfId="6159" xr:uid="{00000000-0005-0000-0000-000003540000}"/>
    <cellStyle name="Normal 3 4 8 4" xfId="5094" xr:uid="{00000000-0005-0000-0000-000004540000}"/>
    <cellStyle name="Normal 3 4 9" xfId="3640" xr:uid="{00000000-0005-0000-0000-000005540000}"/>
    <cellStyle name="Normal 3 4 9 2" xfId="18887" xr:uid="{00000000-0005-0000-0000-000006540000}"/>
    <cellStyle name="Normal 3 4 9 2 2" xfId="34000" xr:uid="{00000000-0005-0000-0000-000007540000}"/>
    <cellStyle name="Normal 3 4 9 3" xfId="12104" xr:uid="{00000000-0005-0000-0000-000008540000}"/>
    <cellStyle name="Normal 3 4 9 3 2" xfId="27232" xr:uid="{00000000-0005-0000-0000-000009540000}"/>
    <cellStyle name="Normal 3 4 9 4" xfId="23245" xr:uid="{00000000-0005-0000-0000-00000A540000}"/>
    <cellStyle name="Normal 3 4 9 5" xfId="8055" xr:uid="{00000000-0005-0000-0000-00000B540000}"/>
    <cellStyle name="Normal 3 4 9 6" xfId="5087" xr:uid="{00000000-0005-0000-0000-00000C540000}"/>
    <cellStyle name="Normal 3 5" xfId="985" xr:uid="{00000000-0005-0000-0000-00000D540000}"/>
    <cellStyle name="Normal 3 5 10" xfId="7763" xr:uid="{00000000-0005-0000-0000-00000E540000}"/>
    <cellStyle name="Normal 3 5 11" xfId="8717" xr:uid="{00000000-0005-0000-0000-00000F540000}"/>
    <cellStyle name="Normal 3 5 11 2" xfId="23872" xr:uid="{00000000-0005-0000-0000-000010540000}"/>
    <cellStyle name="Normal 3 5 12" xfId="22319" xr:uid="{00000000-0005-0000-0000-000011540000}"/>
    <cellStyle name="Normal 3 5 13" xfId="6832" xr:uid="{00000000-0005-0000-0000-000012540000}"/>
    <cellStyle name="Normal 3 5 14" xfId="6160" xr:uid="{00000000-0005-0000-0000-000013540000}"/>
    <cellStyle name="Normal 3 5 15" xfId="5095" xr:uid="{00000000-0005-0000-0000-000014540000}"/>
    <cellStyle name="Normal 3 5 16" xfId="4529" xr:uid="{00000000-0005-0000-0000-000015540000}"/>
    <cellStyle name="Normal 3 5 2" xfId="2767" xr:uid="{00000000-0005-0000-0000-000016540000}"/>
    <cellStyle name="Normal 3 5 2 10" xfId="6933" xr:uid="{00000000-0005-0000-0000-000017540000}"/>
    <cellStyle name="Normal 3 5 2 11" xfId="6161" xr:uid="{00000000-0005-0000-0000-000018540000}"/>
    <cellStyle name="Normal 3 5 2 12" xfId="5096" xr:uid="{00000000-0005-0000-0000-000019540000}"/>
    <cellStyle name="Normal 3 5 2 2" xfId="7143" xr:uid="{00000000-0005-0000-0000-00001A540000}"/>
    <cellStyle name="Normal 3 5 2 2 2" xfId="7560" xr:uid="{00000000-0005-0000-0000-00001B540000}"/>
    <cellStyle name="Normal 3 5 2 2 2 2" xfId="10282" xr:uid="{00000000-0005-0000-0000-00001C540000}"/>
    <cellStyle name="Normal 3 5 2 2 2 2 2" xfId="12019" xr:uid="{00000000-0005-0000-0000-00001D540000}"/>
    <cellStyle name="Normal 3 5 2 2 2 2 2 2" xfId="15404" xr:uid="{00000000-0005-0000-0000-00001E540000}"/>
    <cellStyle name="Normal 3 5 2 2 2 2 2 2 2" xfId="22188" xr:uid="{00000000-0005-0000-0000-00001F540000}"/>
    <cellStyle name="Normal 3 5 2 2 2 2 2 2 2 2" xfId="37301" xr:uid="{00000000-0005-0000-0000-000020540000}"/>
    <cellStyle name="Normal 3 5 2 2 2 2 2 2 3" xfId="30533" xr:uid="{00000000-0005-0000-0000-000021540000}"/>
    <cellStyle name="Normal 3 5 2 2 2 2 2 3" xfId="18804" xr:uid="{00000000-0005-0000-0000-000022540000}"/>
    <cellStyle name="Normal 3 5 2 2 2 2 2 3 2" xfId="33917" xr:uid="{00000000-0005-0000-0000-000023540000}"/>
    <cellStyle name="Normal 3 5 2 2 2 2 2 4" xfId="27149" xr:uid="{00000000-0005-0000-0000-000024540000}"/>
    <cellStyle name="Normal 3 5 2 2 2 2 3" xfId="13691" xr:uid="{00000000-0005-0000-0000-000025540000}"/>
    <cellStyle name="Normal 3 5 2 2 2 2 3 2" xfId="20475" xr:uid="{00000000-0005-0000-0000-000026540000}"/>
    <cellStyle name="Normal 3 5 2 2 2 2 3 2 2" xfId="35588" xr:uid="{00000000-0005-0000-0000-000027540000}"/>
    <cellStyle name="Normal 3 5 2 2 2 2 3 3" xfId="28820" xr:uid="{00000000-0005-0000-0000-000028540000}"/>
    <cellStyle name="Normal 3 5 2 2 2 2 4" xfId="17078" xr:uid="{00000000-0005-0000-0000-000029540000}"/>
    <cellStyle name="Normal 3 5 2 2 2 2 4 2" xfId="32201" xr:uid="{00000000-0005-0000-0000-00002A540000}"/>
    <cellStyle name="Normal 3 5 2 2 2 2 5" xfId="25436" xr:uid="{00000000-0005-0000-0000-00002B540000}"/>
    <cellStyle name="Normal 3 5 2 2 2 3" xfId="11185" xr:uid="{00000000-0005-0000-0000-00002C540000}"/>
    <cellStyle name="Normal 3 5 2 2 2 3 2" xfId="14570" xr:uid="{00000000-0005-0000-0000-00002D540000}"/>
    <cellStyle name="Normal 3 5 2 2 2 3 2 2" xfId="21354" xr:uid="{00000000-0005-0000-0000-00002E540000}"/>
    <cellStyle name="Normal 3 5 2 2 2 3 2 2 2" xfId="36467" xr:uid="{00000000-0005-0000-0000-00002F540000}"/>
    <cellStyle name="Normal 3 5 2 2 2 3 2 3" xfId="29699" xr:uid="{00000000-0005-0000-0000-000030540000}"/>
    <cellStyle name="Normal 3 5 2 2 2 3 3" xfId="17970" xr:uid="{00000000-0005-0000-0000-000031540000}"/>
    <cellStyle name="Normal 3 5 2 2 2 3 3 2" xfId="33083" xr:uid="{00000000-0005-0000-0000-000032540000}"/>
    <cellStyle name="Normal 3 5 2 2 2 3 4" xfId="26315" xr:uid="{00000000-0005-0000-0000-000033540000}"/>
    <cellStyle name="Normal 3 5 2 2 2 4" xfId="12855" xr:uid="{00000000-0005-0000-0000-000034540000}"/>
    <cellStyle name="Normal 3 5 2 2 2 4 2" xfId="19638" xr:uid="{00000000-0005-0000-0000-000035540000}"/>
    <cellStyle name="Normal 3 5 2 2 2 4 2 2" xfId="34751" xr:uid="{00000000-0005-0000-0000-000036540000}"/>
    <cellStyle name="Normal 3 5 2 2 2 4 3" xfId="27983" xr:uid="{00000000-0005-0000-0000-000037540000}"/>
    <cellStyle name="Normal 3 5 2 2 2 5" xfId="16243" xr:uid="{00000000-0005-0000-0000-000038540000}"/>
    <cellStyle name="Normal 3 5 2 2 2 5 2" xfId="31367" xr:uid="{00000000-0005-0000-0000-000039540000}"/>
    <cellStyle name="Normal 3 5 2 2 2 6" xfId="9445" xr:uid="{00000000-0005-0000-0000-00003A540000}"/>
    <cellStyle name="Normal 3 5 2 2 2 6 2" xfId="24599" xr:uid="{00000000-0005-0000-0000-00003B540000}"/>
    <cellStyle name="Normal 3 5 2 2 2 7" xfId="23046" xr:uid="{00000000-0005-0000-0000-00003C540000}"/>
    <cellStyle name="Normal 3 5 2 2 3" xfId="9867" xr:uid="{00000000-0005-0000-0000-00003D540000}"/>
    <cellStyle name="Normal 3 5 2 2 3 2" xfId="11603" xr:uid="{00000000-0005-0000-0000-00003E540000}"/>
    <cellStyle name="Normal 3 5 2 2 3 2 2" xfId="14988" xr:uid="{00000000-0005-0000-0000-00003F540000}"/>
    <cellStyle name="Normal 3 5 2 2 3 2 2 2" xfId="21772" xr:uid="{00000000-0005-0000-0000-000040540000}"/>
    <cellStyle name="Normal 3 5 2 2 3 2 2 2 2" xfId="36885" xr:uid="{00000000-0005-0000-0000-000041540000}"/>
    <cellStyle name="Normal 3 5 2 2 3 2 2 3" xfId="30117" xr:uid="{00000000-0005-0000-0000-000042540000}"/>
    <cellStyle name="Normal 3 5 2 2 3 2 3" xfId="18388" xr:uid="{00000000-0005-0000-0000-000043540000}"/>
    <cellStyle name="Normal 3 5 2 2 3 2 3 2" xfId="33501" xr:uid="{00000000-0005-0000-0000-000044540000}"/>
    <cellStyle name="Normal 3 5 2 2 3 2 4" xfId="26733" xr:uid="{00000000-0005-0000-0000-000045540000}"/>
    <cellStyle name="Normal 3 5 2 2 3 3" xfId="13275" xr:uid="{00000000-0005-0000-0000-000046540000}"/>
    <cellStyle name="Normal 3 5 2 2 3 3 2" xfId="20059" xr:uid="{00000000-0005-0000-0000-000047540000}"/>
    <cellStyle name="Normal 3 5 2 2 3 3 2 2" xfId="35172" xr:uid="{00000000-0005-0000-0000-000048540000}"/>
    <cellStyle name="Normal 3 5 2 2 3 3 3" xfId="28404" xr:uid="{00000000-0005-0000-0000-000049540000}"/>
    <cellStyle name="Normal 3 5 2 2 3 4" xfId="16661" xr:uid="{00000000-0005-0000-0000-00004A540000}"/>
    <cellStyle name="Normal 3 5 2 2 3 4 2" xfId="31785" xr:uid="{00000000-0005-0000-0000-00004B540000}"/>
    <cellStyle name="Normal 3 5 2 2 3 5" xfId="25020" xr:uid="{00000000-0005-0000-0000-00004C540000}"/>
    <cellStyle name="Normal 3 5 2 2 4" xfId="10770" xr:uid="{00000000-0005-0000-0000-00004D540000}"/>
    <cellStyle name="Normal 3 5 2 2 4 2" xfId="14154" xr:uid="{00000000-0005-0000-0000-00004E540000}"/>
    <cellStyle name="Normal 3 5 2 2 4 2 2" xfId="20938" xr:uid="{00000000-0005-0000-0000-00004F540000}"/>
    <cellStyle name="Normal 3 5 2 2 4 2 2 2" xfId="36051" xr:uid="{00000000-0005-0000-0000-000050540000}"/>
    <cellStyle name="Normal 3 5 2 2 4 2 3" xfId="29283" xr:uid="{00000000-0005-0000-0000-000051540000}"/>
    <cellStyle name="Normal 3 5 2 2 4 3" xfId="17554" xr:uid="{00000000-0005-0000-0000-000052540000}"/>
    <cellStyle name="Normal 3 5 2 2 4 3 2" xfId="32667" xr:uid="{00000000-0005-0000-0000-000053540000}"/>
    <cellStyle name="Normal 3 5 2 2 4 4" xfId="25899" xr:uid="{00000000-0005-0000-0000-000054540000}"/>
    <cellStyle name="Normal 3 5 2 2 5" xfId="12439" xr:uid="{00000000-0005-0000-0000-000055540000}"/>
    <cellStyle name="Normal 3 5 2 2 5 2" xfId="19222" xr:uid="{00000000-0005-0000-0000-000056540000}"/>
    <cellStyle name="Normal 3 5 2 2 5 2 2" xfId="34335" xr:uid="{00000000-0005-0000-0000-000057540000}"/>
    <cellStyle name="Normal 3 5 2 2 5 3" xfId="27567" xr:uid="{00000000-0005-0000-0000-000058540000}"/>
    <cellStyle name="Normal 3 5 2 2 6" xfId="15827" xr:uid="{00000000-0005-0000-0000-000059540000}"/>
    <cellStyle name="Normal 3 5 2 2 6 2" xfId="30951" xr:uid="{00000000-0005-0000-0000-00005A540000}"/>
    <cellStyle name="Normal 3 5 2 2 7" xfId="9029" xr:uid="{00000000-0005-0000-0000-00005B540000}"/>
    <cellStyle name="Normal 3 5 2 2 7 2" xfId="24183" xr:uid="{00000000-0005-0000-0000-00005C540000}"/>
    <cellStyle name="Normal 3 5 2 2 8" xfId="22630" xr:uid="{00000000-0005-0000-0000-00005D540000}"/>
    <cellStyle name="Normal 3 5 2 3" xfId="7352" xr:uid="{00000000-0005-0000-0000-00005E540000}"/>
    <cellStyle name="Normal 3 5 2 3 2" xfId="10074" xr:uid="{00000000-0005-0000-0000-00005F540000}"/>
    <cellStyle name="Normal 3 5 2 3 2 2" xfId="11811" xr:uid="{00000000-0005-0000-0000-000060540000}"/>
    <cellStyle name="Normal 3 5 2 3 2 2 2" xfId="15196" xr:uid="{00000000-0005-0000-0000-000061540000}"/>
    <cellStyle name="Normal 3 5 2 3 2 2 2 2" xfId="21980" xr:uid="{00000000-0005-0000-0000-000062540000}"/>
    <cellStyle name="Normal 3 5 2 3 2 2 2 2 2" xfId="37093" xr:uid="{00000000-0005-0000-0000-000063540000}"/>
    <cellStyle name="Normal 3 5 2 3 2 2 2 3" xfId="30325" xr:uid="{00000000-0005-0000-0000-000064540000}"/>
    <cellStyle name="Normal 3 5 2 3 2 2 3" xfId="18596" xr:uid="{00000000-0005-0000-0000-000065540000}"/>
    <cellStyle name="Normal 3 5 2 3 2 2 3 2" xfId="33709" xr:uid="{00000000-0005-0000-0000-000066540000}"/>
    <cellStyle name="Normal 3 5 2 3 2 2 4" xfId="26941" xr:uid="{00000000-0005-0000-0000-000067540000}"/>
    <cellStyle name="Normal 3 5 2 3 2 3" xfId="13483" xr:uid="{00000000-0005-0000-0000-000068540000}"/>
    <cellStyle name="Normal 3 5 2 3 2 3 2" xfId="20267" xr:uid="{00000000-0005-0000-0000-000069540000}"/>
    <cellStyle name="Normal 3 5 2 3 2 3 2 2" xfId="35380" xr:uid="{00000000-0005-0000-0000-00006A540000}"/>
    <cellStyle name="Normal 3 5 2 3 2 3 3" xfId="28612" xr:uid="{00000000-0005-0000-0000-00006B540000}"/>
    <cellStyle name="Normal 3 5 2 3 2 4" xfId="16870" xr:uid="{00000000-0005-0000-0000-00006C540000}"/>
    <cellStyle name="Normal 3 5 2 3 2 4 2" xfId="31993" xr:uid="{00000000-0005-0000-0000-00006D540000}"/>
    <cellStyle name="Normal 3 5 2 3 2 5" xfId="25228" xr:uid="{00000000-0005-0000-0000-00006E540000}"/>
    <cellStyle name="Normal 3 5 2 3 3" xfId="10977" xr:uid="{00000000-0005-0000-0000-00006F540000}"/>
    <cellStyle name="Normal 3 5 2 3 3 2" xfId="14362" xr:uid="{00000000-0005-0000-0000-000070540000}"/>
    <cellStyle name="Normal 3 5 2 3 3 2 2" xfId="21146" xr:uid="{00000000-0005-0000-0000-000071540000}"/>
    <cellStyle name="Normal 3 5 2 3 3 2 2 2" xfId="36259" xr:uid="{00000000-0005-0000-0000-000072540000}"/>
    <cellStyle name="Normal 3 5 2 3 3 2 3" xfId="29491" xr:uid="{00000000-0005-0000-0000-000073540000}"/>
    <cellStyle name="Normal 3 5 2 3 3 3" xfId="17762" xr:uid="{00000000-0005-0000-0000-000074540000}"/>
    <cellStyle name="Normal 3 5 2 3 3 3 2" xfId="32875" xr:uid="{00000000-0005-0000-0000-000075540000}"/>
    <cellStyle name="Normal 3 5 2 3 3 4" xfId="26107" xr:uid="{00000000-0005-0000-0000-000076540000}"/>
    <cellStyle name="Normal 3 5 2 3 4" xfId="12647" xr:uid="{00000000-0005-0000-0000-000077540000}"/>
    <cellStyle name="Normal 3 5 2 3 4 2" xfId="19430" xr:uid="{00000000-0005-0000-0000-000078540000}"/>
    <cellStyle name="Normal 3 5 2 3 4 2 2" xfId="34543" xr:uid="{00000000-0005-0000-0000-000079540000}"/>
    <cellStyle name="Normal 3 5 2 3 4 3" xfId="27775" xr:uid="{00000000-0005-0000-0000-00007A540000}"/>
    <cellStyle name="Normal 3 5 2 3 5" xfId="16035" xr:uid="{00000000-0005-0000-0000-00007B540000}"/>
    <cellStyle name="Normal 3 5 2 3 5 2" xfId="31159" xr:uid="{00000000-0005-0000-0000-00007C540000}"/>
    <cellStyle name="Normal 3 5 2 3 6" xfId="9237" xr:uid="{00000000-0005-0000-0000-00007D540000}"/>
    <cellStyle name="Normal 3 5 2 3 6 2" xfId="24391" xr:uid="{00000000-0005-0000-0000-00007E540000}"/>
    <cellStyle name="Normal 3 5 2 3 7" xfId="22838" xr:uid="{00000000-0005-0000-0000-00007F540000}"/>
    <cellStyle name="Normal 3 5 2 4" xfId="7764" xr:uid="{00000000-0005-0000-0000-000080540000}"/>
    <cellStyle name="Normal 3 5 2 4 2" xfId="11395" xr:uid="{00000000-0005-0000-0000-000081540000}"/>
    <cellStyle name="Normal 3 5 2 4 2 2" xfId="14780" xr:uid="{00000000-0005-0000-0000-000082540000}"/>
    <cellStyle name="Normal 3 5 2 4 2 2 2" xfId="21564" xr:uid="{00000000-0005-0000-0000-000083540000}"/>
    <cellStyle name="Normal 3 5 2 4 2 2 2 2" xfId="36677" xr:uid="{00000000-0005-0000-0000-000084540000}"/>
    <cellStyle name="Normal 3 5 2 4 2 2 3" xfId="29909" xr:uid="{00000000-0005-0000-0000-000085540000}"/>
    <cellStyle name="Normal 3 5 2 4 2 3" xfId="18180" xr:uid="{00000000-0005-0000-0000-000086540000}"/>
    <cellStyle name="Normal 3 5 2 4 2 3 2" xfId="33293" xr:uid="{00000000-0005-0000-0000-000087540000}"/>
    <cellStyle name="Normal 3 5 2 4 2 4" xfId="26525" xr:uid="{00000000-0005-0000-0000-000088540000}"/>
    <cellStyle name="Normal 3 5 2 4 3" xfId="13067" xr:uid="{00000000-0005-0000-0000-000089540000}"/>
    <cellStyle name="Normal 3 5 2 4 3 2" xfId="19851" xr:uid="{00000000-0005-0000-0000-00008A540000}"/>
    <cellStyle name="Normal 3 5 2 4 3 2 2" xfId="34964" xr:uid="{00000000-0005-0000-0000-00008B540000}"/>
    <cellStyle name="Normal 3 5 2 4 3 3" xfId="28196" xr:uid="{00000000-0005-0000-0000-00008C540000}"/>
    <cellStyle name="Normal 3 5 2 4 4" xfId="16453" xr:uid="{00000000-0005-0000-0000-00008D540000}"/>
    <cellStyle name="Normal 3 5 2 4 4 2" xfId="31577" xr:uid="{00000000-0005-0000-0000-00008E540000}"/>
    <cellStyle name="Normal 3 5 2 4 5" xfId="9659" xr:uid="{00000000-0005-0000-0000-00008F540000}"/>
    <cellStyle name="Normal 3 5 2 4 5 2" xfId="24812" xr:uid="{00000000-0005-0000-0000-000090540000}"/>
    <cellStyle name="Normal 3 5 2 5" xfId="10562" xr:uid="{00000000-0005-0000-0000-000091540000}"/>
    <cellStyle name="Normal 3 5 2 5 2" xfId="13946" xr:uid="{00000000-0005-0000-0000-000092540000}"/>
    <cellStyle name="Normal 3 5 2 5 2 2" xfId="20730" xr:uid="{00000000-0005-0000-0000-000093540000}"/>
    <cellStyle name="Normal 3 5 2 5 2 2 2" xfId="35843" xr:uid="{00000000-0005-0000-0000-000094540000}"/>
    <cellStyle name="Normal 3 5 2 5 2 3" xfId="29075" xr:uid="{00000000-0005-0000-0000-000095540000}"/>
    <cellStyle name="Normal 3 5 2 5 3" xfId="17346" xr:uid="{00000000-0005-0000-0000-000096540000}"/>
    <cellStyle name="Normal 3 5 2 5 3 2" xfId="32459" xr:uid="{00000000-0005-0000-0000-000097540000}"/>
    <cellStyle name="Normal 3 5 2 5 4" xfId="25691" xr:uid="{00000000-0005-0000-0000-000098540000}"/>
    <cellStyle name="Normal 3 5 2 6" xfId="12231" xr:uid="{00000000-0005-0000-0000-000099540000}"/>
    <cellStyle name="Normal 3 5 2 6 2" xfId="19014" xr:uid="{00000000-0005-0000-0000-00009A540000}"/>
    <cellStyle name="Normal 3 5 2 6 2 2" xfId="34127" xr:uid="{00000000-0005-0000-0000-00009B540000}"/>
    <cellStyle name="Normal 3 5 2 6 3" xfId="27359" xr:uid="{00000000-0005-0000-0000-00009C540000}"/>
    <cellStyle name="Normal 3 5 2 7" xfId="15619" xr:uid="{00000000-0005-0000-0000-00009D540000}"/>
    <cellStyle name="Normal 3 5 2 7 2" xfId="30743" xr:uid="{00000000-0005-0000-0000-00009E540000}"/>
    <cellStyle name="Normal 3 5 2 8" xfId="8820" xr:uid="{00000000-0005-0000-0000-00009F540000}"/>
    <cellStyle name="Normal 3 5 2 8 2" xfId="23975" xr:uid="{00000000-0005-0000-0000-0000A0540000}"/>
    <cellStyle name="Normal 3 5 2 9" xfId="22422" xr:uid="{00000000-0005-0000-0000-0000A1540000}"/>
    <cellStyle name="Normal 3 5 3" xfId="2768" xr:uid="{00000000-0005-0000-0000-0000A2540000}"/>
    <cellStyle name="Normal 3 5 3 10" xfId="6162" xr:uid="{00000000-0005-0000-0000-0000A3540000}"/>
    <cellStyle name="Normal 3 5 3 11" xfId="5097" xr:uid="{00000000-0005-0000-0000-0000A4540000}"/>
    <cellStyle name="Normal 3 5 3 2" xfId="7457" xr:uid="{00000000-0005-0000-0000-0000A5540000}"/>
    <cellStyle name="Normal 3 5 3 2 2" xfId="10179" xr:uid="{00000000-0005-0000-0000-0000A6540000}"/>
    <cellStyle name="Normal 3 5 3 2 2 2" xfId="11916" xr:uid="{00000000-0005-0000-0000-0000A7540000}"/>
    <cellStyle name="Normal 3 5 3 2 2 2 2" xfId="15301" xr:uid="{00000000-0005-0000-0000-0000A8540000}"/>
    <cellStyle name="Normal 3 5 3 2 2 2 2 2" xfId="22085" xr:uid="{00000000-0005-0000-0000-0000A9540000}"/>
    <cellStyle name="Normal 3 5 3 2 2 2 2 2 2" xfId="37198" xr:uid="{00000000-0005-0000-0000-0000AA540000}"/>
    <cellStyle name="Normal 3 5 3 2 2 2 2 3" xfId="30430" xr:uid="{00000000-0005-0000-0000-0000AB540000}"/>
    <cellStyle name="Normal 3 5 3 2 2 2 3" xfId="18701" xr:uid="{00000000-0005-0000-0000-0000AC540000}"/>
    <cellStyle name="Normal 3 5 3 2 2 2 3 2" xfId="33814" xr:uid="{00000000-0005-0000-0000-0000AD540000}"/>
    <cellStyle name="Normal 3 5 3 2 2 2 4" xfId="27046" xr:uid="{00000000-0005-0000-0000-0000AE540000}"/>
    <cellStyle name="Normal 3 5 3 2 2 3" xfId="13588" xr:uid="{00000000-0005-0000-0000-0000AF540000}"/>
    <cellStyle name="Normal 3 5 3 2 2 3 2" xfId="20372" xr:uid="{00000000-0005-0000-0000-0000B0540000}"/>
    <cellStyle name="Normal 3 5 3 2 2 3 2 2" xfId="35485" xr:uid="{00000000-0005-0000-0000-0000B1540000}"/>
    <cellStyle name="Normal 3 5 3 2 2 3 3" xfId="28717" xr:uid="{00000000-0005-0000-0000-0000B2540000}"/>
    <cellStyle name="Normal 3 5 3 2 2 4" xfId="16975" xr:uid="{00000000-0005-0000-0000-0000B3540000}"/>
    <cellStyle name="Normal 3 5 3 2 2 4 2" xfId="32098" xr:uid="{00000000-0005-0000-0000-0000B4540000}"/>
    <cellStyle name="Normal 3 5 3 2 2 5" xfId="25333" xr:uid="{00000000-0005-0000-0000-0000B5540000}"/>
    <cellStyle name="Normal 3 5 3 2 3" xfId="11082" xr:uid="{00000000-0005-0000-0000-0000B6540000}"/>
    <cellStyle name="Normal 3 5 3 2 3 2" xfId="14467" xr:uid="{00000000-0005-0000-0000-0000B7540000}"/>
    <cellStyle name="Normal 3 5 3 2 3 2 2" xfId="21251" xr:uid="{00000000-0005-0000-0000-0000B8540000}"/>
    <cellStyle name="Normal 3 5 3 2 3 2 2 2" xfId="36364" xr:uid="{00000000-0005-0000-0000-0000B9540000}"/>
    <cellStyle name="Normal 3 5 3 2 3 2 3" xfId="29596" xr:uid="{00000000-0005-0000-0000-0000BA540000}"/>
    <cellStyle name="Normal 3 5 3 2 3 3" xfId="17867" xr:uid="{00000000-0005-0000-0000-0000BB540000}"/>
    <cellStyle name="Normal 3 5 3 2 3 3 2" xfId="32980" xr:uid="{00000000-0005-0000-0000-0000BC540000}"/>
    <cellStyle name="Normal 3 5 3 2 3 4" xfId="26212" xr:uid="{00000000-0005-0000-0000-0000BD540000}"/>
    <cellStyle name="Normal 3 5 3 2 4" xfId="12752" xr:uid="{00000000-0005-0000-0000-0000BE540000}"/>
    <cellStyle name="Normal 3 5 3 2 4 2" xfId="19535" xr:uid="{00000000-0005-0000-0000-0000BF540000}"/>
    <cellStyle name="Normal 3 5 3 2 4 2 2" xfId="34648" xr:uid="{00000000-0005-0000-0000-0000C0540000}"/>
    <cellStyle name="Normal 3 5 3 2 4 3" xfId="27880" xr:uid="{00000000-0005-0000-0000-0000C1540000}"/>
    <cellStyle name="Normal 3 5 3 2 5" xfId="16140" xr:uid="{00000000-0005-0000-0000-0000C2540000}"/>
    <cellStyle name="Normal 3 5 3 2 5 2" xfId="31264" xr:uid="{00000000-0005-0000-0000-0000C3540000}"/>
    <cellStyle name="Normal 3 5 3 2 6" xfId="9342" xr:uid="{00000000-0005-0000-0000-0000C4540000}"/>
    <cellStyle name="Normal 3 5 3 2 6 2" xfId="24496" xr:uid="{00000000-0005-0000-0000-0000C5540000}"/>
    <cellStyle name="Normal 3 5 3 2 7" xfId="22943" xr:uid="{00000000-0005-0000-0000-0000C6540000}"/>
    <cellStyle name="Normal 3 5 3 3" xfId="7765" xr:uid="{00000000-0005-0000-0000-0000C7540000}"/>
    <cellStyle name="Normal 3 5 3 3 2" xfId="11500" xr:uid="{00000000-0005-0000-0000-0000C8540000}"/>
    <cellStyle name="Normal 3 5 3 3 2 2" xfId="14885" xr:uid="{00000000-0005-0000-0000-0000C9540000}"/>
    <cellStyle name="Normal 3 5 3 3 2 2 2" xfId="21669" xr:uid="{00000000-0005-0000-0000-0000CA540000}"/>
    <cellStyle name="Normal 3 5 3 3 2 2 2 2" xfId="36782" xr:uid="{00000000-0005-0000-0000-0000CB540000}"/>
    <cellStyle name="Normal 3 5 3 3 2 2 3" xfId="30014" xr:uid="{00000000-0005-0000-0000-0000CC540000}"/>
    <cellStyle name="Normal 3 5 3 3 2 3" xfId="18285" xr:uid="{00000000-0005-0000-0000-0000CD540000}"/>
    <cellStyle name="Normal 3 5 3 3 2 3 2" xfId="33398" xr:uid="{00000000-0005-0000-0000-0000CE540000}"/>
    <cellStyle name="Normal 3 5 3 3 2 4" xfId="26630" xr:uid="{00000000-0005-0000-0000-0000CF540000}"/>
    <cellStyle name="Normal 3 5 3 3 3" xfId="13172" xr:uid="{00000000-0005-0000-0000-0000D0540000}"/>
    <cellStyle name="Normal 3 5 3 3 3 2" xfId="19956" xr:uid="{00000000-0005-0000-0000-0000D1540000}"/>
    <cellStyle name="Normal 3 5 3 3 3 2 2" xfId="35069" xr:uid="{00000000-0005-0000-0000-0000D2540000}"/>
    <cellStyle name="Normal 3 5 3 3 3 3" xfId="28301" xr:uid="{00000000-0005-0000-0000-0000D3540000}"/>
    <cellStyle name="Normal 3 5 3 3 4" xfId="16558" xr:uid="{00000000-0005-0000-0000-0000D4540000}"/>
    <cellStyle name="Normal 3 5 3 3 4 2" xfId="31682" xr:uid="{00000000-0005-0000-0000-0000D5540000}"/>
    <cellStyle name="Normal 3 5 3 3 5" xfId="9764" xr:uid="{00000000-0005-0000-0000-0000D6540000}"/>
    <cellStyle name="Normal 3 5 3 3 5 2" xfId="24917" xr:uid="{00000000-0005-0000-0000-0000D7540000}"/>
    <cellStyle name="Normal 3 5 3 4" xfId="10667" xr:uid="{00000000-0005-0000-0000-0000D8540000}"/>
    <cellStyle name="Normal 3 5 3 4 2" xfId="14051" xr:uid="{00000000-0005-0000-0000-0000D9540000}"/>
    <cellStyle name="Normal 3 5 3 4 2 2" xfId="20835" xr:uid="{00000000-0005-0000-0000-0000DA540000}"/>
    <cellStyle name="Normal 3 5 3 4 2 2 2" xfId="35948" xr:uid="{00000000-0005-0000-0000-0000DB540000}"/>
    <cellStyle name="Normal 3 5 3 4 2 3" xfId="29180" xr:uid="{00000000-0005-0000-0000-0000DC540000}"/>
    <cellStyle name="Normal 3 5 3 4 3" xfId="17451" xr:uid="{00000000-0005-0000-0000-0000DD540000}"/>
    <cellStyle name="Normal 3 5 3 4 3 2" xfId="32564" xr:uid="{00000000-0005-0000-0000-0000DE540000}"/>
    <cellStyle name="Normal 3 5 3 4 4" xfId="25796" xr:uid="{00000000-0005-0000-0000-0000DF540000}"/>
    <cellStyle name="Normal 3 5 3 5" xfId="12336" xr:uid="{00000000-0005-0000-0000-0000E0540000}"/>
    <cellStyle name="Normal 3 5 3 5 2" xfId="19119" xr:uid="{00000000-0005-0000-0000-0000E1540000}"/>
    <cellStyle name="Normal 3 5 3 5 2 2" xfId="34232" xr:uid="{00000000-0005-0000-0000-0000E2540000}"/>
    <cellStyle name="Normal 3 5 3 5 3" xfId="27464" xr:uid="{00000000-0005-0000-0000-0000E3540000}"/>
    <cellStyle name="Normal 3 5 3 6" xfId="15724" xr:uid="{00000000-0005-0000-0000-0000E4540000}"/>
    <cellStyle name="Normal 3 5 3 6 2" xfId="30848" xr:uid="{00000000-0005-0000-0000-0000E5540000}"/>
    <cellStyle name="Normal 3 5 3 7" xfId="8926" xr:uid="{00000000-0005-0000-0000-0000E6540000}"/>
    <cellStyle name="Normal 3 5 3 7 2" xfId="24080" xr:uid="{00000000-0005-0000-0000-0000E7540000}"/>
    <cellStyle name="Normal 3 5 3 8" xfId="22527" xr:uid="{00000000-0005-0000-0000-0000E8540000}"/>
    <cellStyle name="Normal 3 5 3 9" xfId="7040" xr:uid="{00000000-0005-0000-0000-0000E9540000}"/>
    <cellStyle name="Normal 3 5 4" xfId="2769" xr:uid="{00000000-0005-0000-0000-0000EA540000}"/>
    <cellStyle name="Normal 3 5 4 10" xfId="5098" xr:uid="{00000000-0005-0000-0000-0000EB540000}"/>
    <cellStyle name="Normal 3 5 4 2" xfId="7766" xr:uid="{00000000-0005-0000-0000-0000EC540000}"/>
    <cellStyle name="Normal 3 5 4 2 2" xfId="11708" xr:uid="{00000000-0005-0000-0000-0000ED540000}"/>
    <cellStyle name="Normal 3 5 4 2 2 2" xfId="15093" xr:uid="{00000000-0005-0000-0000-0000EE540000}"/>
    <cellStyle name="Normal 3 5 4 2 2 2 2" xfId="21877" xr:uid="{00000000-0005-0000-0000-0000EF540000}"/>
    <cellStyle name="Normal 3 5 4 2 2 2 2 2" xfId="36990" xr:uid="{00000000-0005-0000-0000-0000F0540000}"/>
    <cellStyle name="Normal 3 5 4 2 2 2 3" xfId="30222" xr:uid="{00000000-0005-0000-0000-0000F1540000}"/>
    <cellStyle name="Normal 3 5 4 2 2 3" xfId="18493" xr:uid="{00000000-0005-0000-0000-0000F2540000}"/>
    <cellStyle name="Normal 3 5 4 2 2 3 2" xfId="33606" xr:uid="{00000000-0005-0000-0000-0000F3540000}"/>
    <cellStyle name="Normal 3 5 4 2 2 4" xfId="26838" xr:uid="{00000000-0005-0000-0000-0000F4540000}"/>
    <cellStyle name="Normal 3 5 4 2 3" xfId="13380" xr:uid="{00000000-0005-0000-0000-0000F5540000}"/>
    <cellStyle name="Normal 3 5 4 2 3 2" xfId="20164" xr:uid="{00000000-0005-0000-0000-0000F6540000}"/>
    <cellStyle name="Normal 3 5 4 2 3 2 2" xfId="35277" xr:uid="{00000000-0005-0000-0000-0000F7540000}"/>
    <cellStyle name="Normal 3 5 4 2 3 3" xfId="28509" xr:uid="{00000000-0005-0000-0000-0000F8540000}"/>
    <cellStyle name="Normal 3 5 4 2 4" xfId="16767" xr:uid="{00000000-0005-0000-0000-0000F9540000}"/>
    <cellStyle name="Normal 3 5 4 2 4 2" xfId="31890" xr:uid="{00000000-0005-0000-0000-0000FA540000}"/>
    <cellStyle name="Normal 3 5 4 2 5" xfId="9972" xr:uid="{00000000-0005-0000-0000-0000FB540000}"/>
    <cellStyle name="Normal 3 5 4 2 5 2" xfId="25125" xr:uid="{00000000-0005-0000-0000-0000FC540000}"/>
    <cellStyle name="Normal 3 5 4 3" xfId="10875" xr:uid="{00000000-0005-0000-0000-0000FD540000}"/>
    <cellStyle name="Normal 3 5 4 3 2" xfId="14259" xr:uid="{00000000-0005-0000-0000-0000FE540000}"/>
    <cellStyle name="Normal 3 5 4 3 2 2" xfId="21043" xr:uid="{00000000-0005-0000-0000-0000FF540000}"/>
    <cellStyle name="Normal 3 5 4 3 2 2 2" xfId="36156" xr:uid="{00000000-0005-0000-0000-000000550000}"/>
    <cellStyle name="Normal 3 5 4 3 2 3" xfId="29388" xr:uid="{00000000-0005-0000-0000-000001550000}"/>
    <cellStyle name="Normal 3 5 4 3 3" xfId="17659" xr:uid="{00000000-0005-0000-0000-000002550000}"/>
    <cellStyle name="Normal 3 5 4 3 3 2" xfId="32772" xr:uid="{00000000-0005-0000-0000-000003550000}"/>
    <cellStyle name="Normal 3 5 4 3 4" xfId="26004" xr:uid="{00000000-0005-0000-0000-000004550000}"/>
    <cellStyle name="Normal 3 5 4 4" xfId="12544" xr:uid="{00000000-0005-0000-0000-000005550000}"/>
    <cellStyle name="Normal 3 5 4 4 2" xfId="19327" xr:uid="{00000000-0005-0000-0000-000006550000}"/>
    <cellStyle name="Normal 3 5 4 4 2 2" xfId="34440" xr:uid="{00000000-0005-0000-0000-000007550000}"/>
    <cellStyle name="Normal 3 5 4 4 3" xfId="27672" xr:uid="{00000000-0005-0000-0000-000008550000}"/>
    <cellStyle name="Normal 3 5 4 5" xfId="15932" xr:uid="{00000000-0005-0000-0000-000009550000}"/>
    <cellStyle name="Normal 3 5 4 5 2" xfId="31056" xr:uid="{00000000-0005-0000-0000-00000A550000}"/>
    <cellStyle name="Normal 3 5 4 6" xfId="9134" xr:uid="{00000000-0005-0000-0000-00000B550000}"/>
    <cellStyle name="Normal 3 5 4 6 2" xfId="24288" xr:uid="{00000000-0005-0000-0000-00000C550000}"/>
    <cellStyle name="Normal 3 5 4 7" xfId="22735" xr:uid="{00000000-0005-0000-0000-00000D550000}"/>
    <cellStyle name="Normal 3 5 4 8" xfId="7251" xr:uid="{00000000-0005-0000-0000-00000E550000}"/>
    <cellStyle name="Normal 3 5 4 9" xfId="6163" xr:uid="{00000000-0005-0000-0000-00000F550000}"/>
    <cellStyle name="Normal 3 5 5" xfId="2770" xr:uid="{00000000-0005-0000-0000-000010550000}"/>
    <cellStyle name="Normal 3 5 5 2" xfId="11292" xr:uid="{00000000-0005-0000-0000-000011550000}"/>
    <cellStyle name="Normal 3 5 5 2 2" xfId="14677" xr:uid="{00000000-0005-0000-0000-000012550000}"/>
    <cellStyle name="Normal 3 5 5 2 2 2" xfId="21461" xr:uid="{00000000-0005-0000-0000-000013550000}"/>
    <cellStyle name="Normal 3 5 5 2 2 2 2" xfId="36574" xr:uid="{00000000-0005-0000-0000-000014550000}"/>
    <cellStyle name="Normal 3 5 5 2 2 3" xfId="29806" xr:uid="{00000000-0005-0000-0000-000015550000}"/>
    <cellStyle name="Normal 3 5 5 2 3" xfId="18077" xr:uid="{00000000-0005-0000-0000-000016550000}"/>
    <cellStyle name="Normal 3 5 5 2 3 2" xfId="33190" xr:uid="{00000000-0005-0000-0000-000017550000}"/>
    <cellStyle name="Normal 3 5 5 2 4" xfId="26422" xr:uid="{00000000-0005-0000-0000-000018550000}"/>
    <cellStyle name="Normal 3 5 5 3" xfId="12964" xr:uid="{00000000-0005-0000-0000-000019550000}"/>
    <cellStyle name="Normal 3 5 5 3 2" xfId="19748" xr:uid="{00000000-0005-0000-0000-00001A550000}"/>
    <cellStyle name="Normal 3 5 5 3 2 2" xfId="34861" xr:uid="{00000000-0005-0000-0000-00001B550000}"/>
    <cellStyle name="Normal 3 5 5 3 3" xfId="28093" xr:uid="{00000000-0005-0000-0000-00001C550000}"/>
    <cellStyle name="Normal 3 5 5 4" xfId="16350" xr:uid="{00000000-0005-0000-0000-00001D550000}"/>
    <cellStyle name="Normal 3 5 5 4 2" xfId="31474" xr:uid="{00000000-0005-0000-0000-00001E550000}"/>
    <cellStyle name="Normal 3 5 5 5" xfId="9556" xr:uid="{00000000-0005-0000-0000-00001F550000}"/>
    <cellStyle name="Normal 3 5 5 5 2" xfId="24709" xr:uid="{00000000-0005-0000-0000-000020550000}"/>
    <cellStyle name="Normal 3 5 5 6" xfId="6164" xr:uid="{00000000-0005-0000-0000-000021550000}"/>
    <cellStyle name="Normal 3 5 5 7" xfId="5099" xr:uid="{00000000-0005-0000-0000-000022550000}"/>
    <cellStyle name="Normal 3 5 6" xfId="2771" xr:uid="{00000000-0005-0000-0000-000023550000}"/>
    <cellStyle name="Normal 3 5 6 2" xfId="13843" xr:uid="{00000000-0005-0000-0000-000024550000}"/>
    <cellStyle name="Normal 3 5 6 2 2" xfId="20627" xr:uid="{00000000-0005-0000-0000-000025550000}"/>
    <cellStyle name="Normal 3 5 6 2 2 2" xfId="35740" xr:uid="{00000000-0005-0000-0000-000026550000}"/>
    <cellStyle name="Normal 3 5 6 2 3" xfId="28972" xr:uid="{00000000-0005-0000-0000-000027550000}"/>
    <cellStyle name="Normal 3 5 6 3" xfId="17243" xr:uid="{00000000-0005-0000-0000-000028550000}"/>
    <cellStyle name="Normal 3 5 6 3 2" xfId="32356" xr:uid="{00000000-0005-0000-0000-000029550000}"/>
    <cellStyle name="Normal 3 5 6 4" xfId="10458" xr:uid="{00000000-0005-0000-0000-00002A550000}"/>
    <cellStyle name="Normal 3 5 6 4 2" xfId="25588" xr:uid="{00000000-0005-0000-0000-00002B550000}"/>
    <cellStyle name="Normal 3 5 6 5" xfId="6165" xr:uid="{00000000-0005-0000-0000-00002C550000}"/>
    <cellStyle name="Normal 3 5 6 6" xfId="5100" xr:uid="{00000000-0005-0000-0000-00002D550000}"/>
    <cellStyle name="Normal 3 5 7" xfId="2772" xr:uid="{00000000-0005-0000-0000-00002E550000}"/>
    <cellStyle name="Normal 3 5 7 2" xfId="18911" xr:uid="{00000000-0005-0000-0000-00002F550000}"/>
    <cellStyle name="Normal 3 5 7 2 2" xfId="34024" xr:uid="{00000000-0005-0000-0000-000030550000}"/>
    <cellStyle name="Normal 3 5 7 3" xfId="12128" xr:uid="{00000000-0005-0000-0000-000031550000}"/>
    <cellStyle name="Normal 3 5 7 3 2" xfId="27256" xr:uid="{00000000-0005-0000-0000-000032550000}"/>
    <cellStyle name="Normal 3 5 7 4" xfId="6166" xr:uid="{00000000-0005-0000-0000-000033550000}"/>
    <cellStyle name="Normal 3 5 7 5" xfId="5101" xr:uid="{00000000-0005-0000-0000-000034550000}"/>
    <cellStyle name="Normal 3 5 8" xfId="2773" xr:uid="{00000000-0005-0000-0000-000035550000}"/>
    <cellStyle name="Normal 3 5 8 2" xfId="15517" xr:uid="{00000000-0005-0000-0000-000036550000}"/>
    <cellStyle name="Normal 3 5 8 2 2" xfId="30640" xr:uid="{00000000-0005-0000-0000-000037550000}"/>
    <cellStyle name="Normal 3 5 8 3" xfId="6167" xr:uid="{00000000-0005-0000-0000-000038550000}"/>
    <cellStyle name="Normal 3 5 8 4" xfId="5102" xr:uid="{00000000-0005-0000-0000-000039550000}"/>
    <cellStyle name="Normal 3 5 9" xfId="2766" xr:uid="{00000000-0005-0000-0000-00003A550000}"/>
    <cellStyle name="Normal 3 5 9 2" xfId="23246" xr:uid="{00000000-0005-0000-0000-00003B550000}"/>
    <cellStyle name="Normal 3 5 9 3" xfId="8056" xr:uid="{00000000-0005-0000-0000-00003C550000}"/>
    <cellStyle name="Normal 3 6" xfId="976" xr:uid="{00000000-0005-0000-0000-00003D550000}"/>
    <cellStyle name="Normal 3 6 10" xfId="7767" xr:uid="{00000000-0005-0000-0000-00003E550000}"/>
    <cellStyle name="Normal 3 6 11" xfId="8772" xr:uid="{00000000-0005-0000-0000-00003F550000}"/>
    <cellStyle name="Normal 3 6 11 2" xfId="23927" xr:uid="{00000000-0005-0000-0000-000040550000}"/>
    <cellStyle name="Normal 3 6 12" xfId="22374" xr:uid="{00000000-0005-0000-0000-000041550000}"/>
    <cellStyle name="Normal 3 6 13" xfId="6885" xr:uid="{00000000-0005-0000-0000-000042550000}"/>
    <cellStyle name="Normal 3 6 14" xfId="6168" xr:uid="{00000000-0005-0000-0000-000043550000}"/>
    <cellStyle name="Normal 3 6 15" xfId="5103" xr:uid="{00000000-0005-0000-0000-000044550000}"/>
    <cellStyle name="Normal 3 6 16" xfId="4494" xr:uid="{00000000-0005-0000-0000-000045550000}"/>
    <cellStyle name="Normal 3 6 2" xfId="2775" xr:uid="{00000000-0005-0000-0000-000046550000}"/>
    <cellStyle name="Normal 3 6 2 10" xfId="6169" xr:uid="{00000000-0005-0000-0000-000047550000}"/>
    <cellStyle name="Normal 3 6 2 11" xfId="5104" xr:uid="{00000000-0005-0000-0000-000048550000}"/>
    <cellStyle name="Normal 3 6 2 2" xfId="7512" xr:uid="{00000000-0005-0000-0000-000049550000}"/>
    <cellStyle name="Normal 3 6 2 2 2" xfId="10234" xr:uid="{00000000-0005-0000-0000-00004A550000}"/>
    <cellStyle name="Normal 3 6 2 2 2 2" xfId="11971" xr:uid="{00000000-0005-0000-0000-00004B550000}"/>
    <cellStyle name="Normal 3 6 2 2 2 2 2" xfId="15356" xr:uid="{00000000-0005-0000-0000-00004C550000}"/>
    <cellStyle name="Normal 3 6 2 2 2 2 2 2" xfId="22140" xr:uid="{00000000-0005-0000-0000-00004D550000}"/>
    <cellStyle name="Normal 3 6 2 2 2 2 2 2 2" xfId="37253" xr:uid="{00000000-0005-0000-0000-00004E550000}"/>
    <cellStyle name="Normal 3 6 2 2 2 2 2 3" xfId="30485" xr:uid="{00000000-0005-0000-0000-00004F550000}"/>
    <cellStyle name="Normal 3 6 2 2 2 2 3" xfId="18756" xr:uid="{00000000-0005-0000-0000-000050550000}"/>
    <cellStyle name="Normal 3 6 2 2 2 2 3 2" xfId="33869" xr:uid="{00000000-0005-0000-0000-000051550000}"/>
    <cellStyle name="Normal 3 6 2 2 2 2 4" xfId="27101" xr:uid="{00000000-0005-0000-0000-000052550000}"/>
    <cellStyle name="Normal 3 6 2 2 2 3" xfId="13643" xr:uid="{00000000-0005-0000-0000-000053550000}"/>
    <cellStyle name="Normal 3 6 2 2 2 3 2" xfId="20427" xr:uid="{00000000-0005-0000-0000-000054550000}"/>
    <cellStyle name="Normal 3 6 2 2 2 3 2 2" xfId="35540" xr:uid="{00000000-0005-0000-0000-000055550000}"/>
    <cellStyle name="Normal 3 6 2 2 2 3 3" xfId="28772" xr:uid="{00000000-0005-0000-0000-000056550000}"/>
    <cellStyle name="Normal 3 6 2 2 2 4" xfId="17030" xr:uid="{00000000-0005-0000-0000-000057550000}"/>
    <cellStyle name="Normal 3 6 2 2 2 4 2" xfId="32153" xr:uid="{00000000-0005-0000-0000-000058550000}"/>
    <cellStyle name="Normal 3 6 2 2 2 5" xfId="25388" xr:uid="{00000000-0005-0000-0000-000059550000}"/>
    <cellStyle name="Normal 3 6 2 2 3" xfId="11137" xr:uid="{00000000-0005-0000-0000-00005A550000}"/>
    <cellStyle name="Normal 3 6 2 2 3 2" xfId="14522" xr:uid="{00000000-0005-0000-0000-00005B550000}"/>
    <cellStyle name="Normal 3 6 2 2 3 2 2" xfId="21306" xr:uid="{00000000-0005-0000-0000-00005C550000}"/>
    <cellStyle name="Normal 3 6 2 2 3 2 2 2" xfId="36419" xr:uid="{00000000-0005-0000-0000-00005D550000}"/>
    <cellStyle name="Normal 3 6 2 2 3 2 3" xfId="29651" xr:uid="{00000000-0005-0000-0000-00005E550000}"/>
    <cellStyle name="Normal 3 6 2 2 3 3" xfId="17922" xr:uid="{00000000-0005-0000-0000-00005F550000}"/>
    <cellStyle name="Normal 3 6 2 2 3 3 2" xfId="33035" xr:uid="{00000000-0005-0000-0000-000060550000}"/>
    <cellStyle name="Normal 3 6 2 2 3 4" xfId="26267" xr:uid="{00000000-0005-0000-0000-000061550000}"/>
    <cellStyle name="Normal 3 6 2 2 4" xfId="12807" xr:uid="{00000000-0005-0000-0000-000062550000}"/>
    <cellStyle name="Normal 3 6 2 2 4 2" xfId="19590" xr:uid="{00000000-0005-0000-0000-000063550000}"/>
    <cellStyle name="Normal 3 6 2 2 4 2 2" xfId="34703" xr:uid="{00000000-0005-0000-0000-000064550000}"/>
    <cellStyle name="Normal 3 6 2 2 4 3" xfId="27935" xr:uid="{00000000-0005-0000-0000-000065550000}"/>
    <cellStyle name="Normal 3 6 2 2 5" xfId="16195" xr:uid="{00000000-0005-0000-0000-000066550000}"/>
    <cellStyle name="Normal 3 6 2 2 5 2" xfId="31319" xr:uid="{00000000-0005-0000-0000-000067550000}"/>
    <cellStyle name="Normal 3 6 2 2 6" xfId="9397" xr:uid="{00000000-0005-0000-0000-000068550000}"/>
    <cellStyle name="Normal 3 6 2 2 6 2" xfId="24551" xr:uid="{00000000-0005-0000-0000-000069550000}"/>
    <cellStyle name="Normal 3 6 2 2 7" xfId="22998" xr:uid="{00000000-0005-0000-0000-00006A550000}"/>
    <cellStyle name="Normal 3 6 2 3" xfId="7768" xr:uid="{00000000-0005-0000-0000-00006B550000}"/>
    <cellStyle name="Normal 3 6 2 3 2" xfId="11555" xr:uid="{00000000-0005-0000-0000-00006C550000}"/>
    <cellStyle name="Normal 3 6 2 3 2 2" xfId="14940" xr:uid="{00000000-0005-0000-0000-00006D550000}"/>
    <cellStyle name="Normal 3 6 2 3 2 2 2" xfId="21724" xr:uid="{00000000-0005-0000-0000-00006E550000}"/>
    <cellStyle name="Normal 3 6 2 3 2 2 2 2" xfId="36837" xr:uid="{00000000-0005-0000-0000-00006F550000}"/>
    <cellStyle name="Normal 3 6 2 3 2 2 3" xfId="30069" xr:uid="{00000000-0005-0000-0000-000070550000}"/>
    <cellStyle name="Normal 3 6 2 3 2 3" xfId="18340" xr:uid="{00000000-0005-0000-0000-000071550000}"/>
    <cellStyle name="Normal 3 6 2 3 2 3 2" xfId="33453" xr:uid="{00000000-0005-0000-0000-000072550000}"/>
    <cellStyle name="Normal 3 6 2 3 2 4" xfId="26685" xr:uid="{00000000-0005-0000-0000-000073550000}"/>
    <cellStyle name="Normal 3 6 2 3 3" xfId="13227" xr:uid="{00000000-0005-0000-0000-000074550000}"/>
    <cellStyle name="Normal 3 6 2 3 3 2" xfId="20011" xr:uid="{00000000-0005-0000-0000-000075550000}"/>
    <cellStyle name="Normal 3 6 2 3 3 2 2" xfId="35124" xr:uid="{00000000-0005-0000-0000-000076550000}"/>
    <cellStyle name="Normal 3 6 2 3 3 3" xfId="28356" xr:uid="{00000000-0005-0000-0000-000077550000}"/>
    <cellStyle name="Normal 3 6 2 3 4" xfId="16613" xr:uid="{00000000-0005-0000-0000-000078550000}"/>
    <cellStyle name="Normal 3 6 2 3 4 2" xfId="31737" xr:uid="{00000000-0005-0000-0000-000079550000}"/>
    <cellStyle name="Normal 3 6 2 3 5" xfId="9819" xr:uid="{00000000-0005-0000-0000-00007A550000}"/>
    <cellStyle name="Normal 3 6 2 3 5 2" xfId="24972" xr:uid="{00000000-0005-0000-0000-00007B550000}"/>
    <cellStyle name="Normal 3 6 2 4" xfId="10722" xr:uid="{00000000-0005-0000-0000-00007C550000}"/>
    <cellStyle name="Normal 3 6 2 4 2" xfId="14106" xr:uid="{00000000-0005-0000-0000-00007D550000}"/>
    <cellStyle name="Normal 3 6 2 4 2 2" xfId="20890" xr:uid="{00000000-0005-0000-0000-00007E550000}"/>
    <cellStyle name="Normal 3 6 2 4 2 2 2" xfId="36003" xr:uid="{00000000-0005-0000-0000-00007F550000}"/>
    <cellStyle name="Normal 3 6 2 4 2 3" xfId="29235" xr:uid="{00000000-0005-0000-0000-000080550000}"/>
    <cellStyle name="Normal 3 6 2 4 3" xfId="17506" xr:uid="{00000000-0005-0000-0000-000081550000}"/>
    <cellStyle name="Normal 3 6 2 4 3 2" xfId="32619" xr:uid="{00000000-0005-0000-0000-000082550000}"/>
    <cellStyle name="Normal 3 6 2 4 4" xfId="25851" xr:uid="{00000000-0005-0000-0000-000083550000}"/>
    <cellStyle name="Normal 3 6 2 5" xfId="12391" xr:uid="{00000000-0005-0000-0000-000084550000}"/>
    <cellStyle name="Normal 3 6 2 5 2" xfId="19174" xr:uid="{00000000-0005-0000-0000-000085550000}"/>
    <cellStyle name="Normal 3 6 2 5 2 2" xfId="34287" xr:uid="{00000000-0005-0000-0000-000086550000}"/>
    <cellStyle name="Normal 3 6 2 5 3" xfId="27519" xr:uid="{00000000-0005-0000-0000-000087550000}"/>
    <cellStyle name="Normal 3 6 2 6" xfId="15779" xr:uid="{00000000-0005-0000-0000-000088550000}"/>
    <cellStyle name="Normal 3 6 2 6 2" xfId="30903" xr:uid="{00000000-0005-0000-0000-000089550000}"/>
    <cellStyle name="Normal 3 6 2 7" xfId="8981" xr:uid="{00000000-0005-0000-0000-00008A550000}"/>
    <cellStyle name="Normal 3 6 2 7 2" xfId="24135" xr:uid="{00000000-0005-0000-0000-00008B550000}"/>
    <cellStyle name="Normal 3 6 2 8" xfId="22582" xr:uid="{00000000-0005-0000-0000-00008C550000}"/>
    <cellStyle name="Normal 3 6 2 9" xfId="7095" xr:uid="{00000000-0005-0000-0000-00008D550000}"/>
    <cellStyle name="Normal 3 6 3" xfId="2776" xr:uid="{00000000-0005-0000-0000-00008E550000}"/>
    <cellStyle name="Normal 3 6 3 10" xfId="5105" xr:uid="{00000000-0005-0000-0000-00008F550000}"/>
    <cellStyle name="Normal 3 6 3 2" xfId="8474" xr:uid="{00000000-0005-0000-0000-000090550000}"/>
    <cellStyle name="Normal 3 6 3 2 2" xfId="11763" xr:uid="{00000000-0005-0000-0000-000091550000}"/>
    <cellStyle name="Normal 3 6 3 2 2 2" xfId="15148" xr:uid="{00000000-0005-0000-0000-000092550000}"/>
    <cellStyle name="Normal 3 6 3 2 2 2 2" xfId="21932" xr:uid="{00000000-0005-0000-0000-000093550000}"/>
    <cellStyle name="Normal 3 6 3 2 2 2 2 2" xfId="37045" xr:uid="{00000000-0005-0000-0000-000094550000}"/>
    <cellStyle name="Normal 3 6 3 2 2 2 3" xfId="30277" xr:uid="{00000000-0005-0000-0000-000095550000}"/>
    <cellStyle name="Normal 3 6 3 2 2 3" xfId="18548" xr:uid="{00000000-0005-0000-0000-000096550000}"/>
    <cellStyle name="Normal 3 6 3 2 2 3 2" xfId="33661" xr:uid="{00000000-0005-0000-0000-000097550000}"/>
    <cellStyle name="Normal 3 6 3 2 2 4" xfId="26893" xr:uid="{00000000-0005-0000-0000-000098550000}"/>
    <cellStyle name="Normal 3 6 3 2 3" xfId="13435" xr:uid="{00000000-0005-0000-0000-000099550000}"/>
    <cellStyle name="Normal 3 6 3 2 3 2" xfId="20219" xr:uid="{00000000-0005-0000-0000-00009A550000}"/>
    <cellStyle name="Normal 3 6 3 2 3 2 2" xfId="35332" xr:uid="{00000000-0005-0000-0000-00009B550000}"/>
    <cellStyle name="Normal 3 6 3 2 3 3" xfId="28564" xr:uid="{00000000-0005-0000-0000-00009C550000}"/>
    <cellStyle name="Normal 3 6 3 2 4" xfId="16822" xr:uid="{00000000-0005-0000-0000-00009D550000}"/>
    <cellStyle name="Normal 3 6 3 2 4 2" xfId="31945" xr:uid="{00000000-0005-0000-0000-00009E550000}"/>
    <cellStyle name="Normal 3 6 3 2 5" xfId="10026" xr:uid="{00000000-0005-0000-0000-00009F550000}"/>
    <cellStyle name="Normal 3 6 3 2 5 2" xfId="25180" xr:uid="{00000000-0005-0000-0000-0000A0550000}"/>
    <cellStyle name="Normal 3 6 3 2 6" xfId="23718" xr:uid="{00000000-0005-0000-0000-0000A1550000}"/>
    <cellStyle name="Normal 3 6 3 3" xfId="7769" xr:uid="{00000000-0005-0000-0000-0000A2550000}"/>
    <cellStyle name="Normal 3 6 3 3 2" xfId="14314" xr:uid="{00000000-0005-0000-0000-0000A3550000}"/>
    <cellStyle name="Normal 3 6 3 3 2 2" xfId="21098" xr:uid="{00000000-0005-0000-0000-0000A4550000}"/>
    <cellStyle name="Normal 3 6 3 3 2 2 2" xfId="36211" xr:uid="{00000000-0005-0000-0000-0000A5550000}"/>
    <cellStyle name="Normal 3 6 3 3 2 3" xfId="29443" xr:uid="{00000000-0005-0000-0000-0000A6550000}"/>
    <cellStyle name="Normal 3 6 3 3 3" xfId="17714" xr:uid="{00000000-0005-0000-0000-0000A7550000}"/>
    <cellStyle name="Normal 3 6 3 3 3 2" xfId="32827" xr:uid="{00000000-0005-0000-0000-0000A8550000}"/>
    <cellStyle name="Normal 3 6 3 3 4" xfId="10929" xr:uid="{00000000-0005-0000-0000-0000A9550000}"/>
    <cellStyle name="Normal 3 6 3 3 4 2" xfId="26059" xr:uid="{00000000-0005-0000-0000-0000AA550000}"/>
    <cellStyle name="Normal 3 6 3 4" xfId="12599" xr:uid="{00000000-0005-0000-0000-0000AB550000}"/>
    <cellStyle name="Normal 3 6 3 4 2" xfId="19382" xr:uid="{00000000-0005-0000-0000-0000AC550000}"/>
    <cellStyle name="Normal 3 6 3 4 2 2" xfId="34495" xr:uid="{00000000-0005-0000-0000-0000AD550000}"/>
    <cellStyle name="Normal 3 6 3 4 3" xfId="27727" xr:uid="{00000000-0005-0000-0000-0000AE550000}"/>
    <cellStyle name="Normal 3 6 3 5" xfId="15987" xr:uid="{00000000-0005-0000-0000-0000AF550000}"/>
    <cellStyle name="Normal 3 6 3 5 2" xfId="31111" xr:uid="{00000000-0005-0000-0000-0000B0550000}"/>
    <cellStyle name="Normal 3 6 3 6" xfId="9189" xr:uid="{00000000-0005-0000-0000-0000B1550000}"/>
    <cellStyle name="Normal 3 6 3 6 2" xfId="24343" xr:uid="{00000000-0005-0000-0000-0000B2550000}"/>
    <cellStyle name="Normal 3 6 3 7" xfId="22790" xr:uid="{00000000-0005-0000-0000-0000B3550000}"/>
    <cellStyle name="Normal 3 6 3 8" xfId="7304" xr:uid="{00000000-0005-0000-0000-0000B4550000}"/>
    <cellStyle name="Normal 3 6 3 9" xfId="6170" xr:uid="{00000000-0005-0000-0000-0000B5550000}"/>
    <cellStyle name="Normal 3 6 4" xfId="2777" xr:uid="{00000000-0005-0000-0000-0000B6550000}"/>
    <cellStyle name="Normal 3 6 4 2" xfId="11347" xr:uid="{00000000-0005-0000-0000-0000B7550000}"/>
    <cellStyle name="Normal 3 6 4 2 2" xfId="14732" xr:uid="{00000000-0005-0000-0000-0000B8550000}"/>
    <cellStyle name="Normal 3 6 4 2 2 2" xfId="21516" xr:uid="{00000000-0005-0000-0000-0000B9550000}"/>
    <cellStyle name="Normal 3 6 4 2 2 2 2" xfId="36629" xr:uid="{00000000-0005-0000-0000-0000BA550000}"/>
    <cellStyle name="Normal 3 6 4 2 2 3" xfId="29861" xr:uid="{00000000-0005-0000-0000-0000BB550000}"/>
    <cellStyle name="Normal 3 6 4 2 3" xfId="18132" xr:uid="{00000000-0005-0000-0000-0000BC550000}"/>
    <cellStyle name="Normal 3 6 4 2 3 2" xfId="33245" xr:uid="{00000000-0005-0000-0000-0000BD550000}"/>
    <cellStyle name="Normal 3 6 4 2 4" xfId="26477" xr:uid="{00000000-0005-0000-0000-0000BE550000}"/>
    <cellStyle name="Normal 3 6 4 3" xfId="13019" xr:uid="{00000000-0005-0000-0000-0000BF550000}"/>
    <cellStyle name="Normal 3 6 4 3 2" xfId="19803" xr:uid="{00000000-0005-0000-0000-0000C0550000}"/>
    <cellStyle name="Normal 3 6 4 3 2 2" xfId="34916" xr:uid="{00000000-0005-0000-0000-0000C1550000}"/>
    <cellStyle name="Normal 3 6 4 3 3" xfId="28148" xr:uid="{00000000-0005-0000-0000-0000C2550000}"/>
    <cellStyle name="Normal 3 6 4 4" xfId="16405" xr:uid="{00000000-0005-0000-0000-0000C3550000}"/>
    <cellStyle name="Normal 3 6 4 4 2" xfId="31529" xr:uid="{00000000-0005-0000-0000-0000C4550000}"/>
    <cellStyle name="Normal 3 6 4 5" xfId="9611" xr:uid="{00000000-0005-0000-0000-0000C5550000}"/>
    <cellStyle name="Normal 3 6 4 5 2" xfId="24764" xr:uid="{00000000-0005-0000-0000-0000C6550000}"/>
    <cellStyle name="Normal 3 6 4 6" xfId="6171" xr:uid="{00000000-0005-0000-0000-0000C7550000}"/>
    <cellStyle name="Normal 3 6 4 7" xfId="5106" xr:uid="{00000000-0005-0000-0000-0000C8550000}"/>
    <cellStyle name="Normal 3 6 5" xfId="2778" xr:uid="{00000000-0005-0000-0000-0000C9550000}"/>
    <cellStyle name="Normal 3 6 5 2" xfId="13898" xr:uid="{00000000-0005-0000-0000-0000CA550000}"/>
    <cellStyle name="Normal 3 6 5 2 2" xfId="20682" xr:uid="{00000000-0005-0000-0000-0000CB550000}"/>
    <cellStyle name="Normal 3 6 5 2 2 2" xfId="35795" xr:uid="{00000000-0005-0000-0000-0000CC550000}"/>
    <cellStyle name="Normal 3 6 5 2 3" xfId="29027" xr:uid="{00000000-0005-0000-0000-0000CD550000}"/>
    <cellStyle name="Normal 3 6 5 3" xfId="17298" xr:uid="{00000000-0005-0000-0000-0000CE550000}"/>
    <cellStyle name="Normal 3 6 5 3 2" xfId="32411" xr:uid="{00000000-0005-0000-0000-0000CF550000}"/>
    <cellStyle name="Normal 3 6 5 4" xfId="10514" xr:uid="{00000000-0005-0000-0000-0000D0550000}"/>
    <cellStyle name="Normal 3 6 5 4 2" xfId="25643" xr:uid="{00000000-0005-0000-0000-0000D1550000}"/>
    <cellStyle name="Normal 3 6 5 5" xfId="6172" xr:uid="{00000000-0005-0000-0000-0000D2550000}"/>
    <cellStyle name="Normal 3 6 5 6" xfId="5107" xr:uid="{00000000-0005-0000-0000-0000D3550000}"/>
    <cellStyle name="Normal 3 6 6" xfId="2779" xr:uid="{00000000-0005-0000-0000-0000D4550000}"/>
    <cellStyle name="Normal 3 6 6 2" xfId="18966" xr:uid="{00000000-0005-0000-0000-0000D5550000}"/>
    <cellStyle name="Normal 3 6 6 2 2" xfId="34079" xr:uid="{00000000-0005-0000-0000-0000D6550000}"/>
    <cellStyle name="Normal 3 6 6 3" xfId="12183" xr:uid="{00000000-0005-0000-0000-0000D7550000}"/>
    <cellStyle name="Normal 3 6 6 3 2" xfId="27311" xr:uid="{00000000-0005-0000-0000-0000D8550000}"/>
    <cellStyle name="Normal 3 6 6 4" xfId="6173" xr:uid="{00000000-0005-0000-0000-0000D9550000}"/>
    <cellStyle name="Normal 3 6 6 5" xfId="5108" xr:uid="{00000000-0005-0000-0000-0000DA550000}"/>
    <cellStyle name="Normal 3 6 7" xfId="2780" xr:uid="{00000000-0005-0000-0000-0000DB550000}"/>
    <cellStyle name="Normal 3 6 7 2" xfId="15571" xr:uid="{00000000-0005-0000-0000-0000DC550000}"/>
    <cellStyle name="Normal 3 6 7 2 2" xfId="30695" xr:uid="{00000000-0005-0000-0000-0000DD550000}"/>
    <cellStyle name="Normal 3 6 7 3" xfId="6174" xr:uid="{00000000-0005-0000-0000-0000DE550000}"/>
    <cellStyle name="Normal 3 6 7 4" xfId="5109" xr:uid="{00000000-0005-0000-0000-0000DF550000}"/>
    <cellStyle name="Normal 3 6 8" xfId="2781" xr:uid="{00000000-0005-0000-0000-0000E0550000}"/>
    <cellStyle name="Normal 3 6 8 2" xfId="6175" xr:uid="{00000000-0005-0000-0000-0000E1550000}"/>
    <cellStyle name="Normal 3 6 8 3" xfId="5110" xr:uid="{00000000-0005-0000-0000-0000E2550000}"/>
    <cellStyle name="Normal 3 6 9" xfId="2774" xr:uid="{00000000-0005-0000-0000-0000E3550000}"/>
    <cellStyle name="Normal 3 6 9 2" xfId="23247" xr:uid="{00000000-0005-0000-0000-0000E4550000}"/>
    <cellStyle name="Normal 3 6 9 3" xfId="8057" xr:uid="{00000000-0005-0000-0000-0000E5550000}"/>
    <cellStyle name="Normal 3 7" xfId="2782" xr:uid="{00000000-0005-0000-0000-0000E6550000}"/>
    <cellStyle name="Normal 3 7 10" xfId="7770" xr:uid="{00000000-0005-0000-0000-0000E7550000}"/>
    <cellStyle name="Normal 3 7 11" xfId="8878" xr:uid="{00000000-0005-0000-0000-0000E8550000}"/>
    <cellStyle name="Normal 3 7 11 2" xfId="24032" xr:uid="{00000000-0005-0000-0000-0000E9550000}"/>
    <cellStyle name="Normal 3 7 12" xfId="22479" xr:uid="{00000000-0005-0000-0000-0000EA550000}"/>
    <cellStyle name="Normal 3 7 13" xfId="6992" xr:uid="{00000000-0005-0000-0000-0000EB550000}"/>
    <cellStyle name="Normal 3 7 14" xfId="6176" xr:uid="{00000000-0005-0000-0000-0000EC550000}"/>
    <cellStyle name="Normal 3 7 15" xfId="5111" xr:uid="{00000000-0005-0000-0000-0000ED550000}"/>
    <cellStyle name="Normal 3 7 16" xfId="4570" xr:uid="{00000000-0005-0000-0000-0000EE550000}"/>
    <cellStyle name="Normal 3 7 2" xfId="2783" xr:uid="{00000000-0005-0000-0000-0000EF550000}"/>
    <cellStyle name="Normal 3 7 2 10" xfId="5112" xr:uid="{00000000-0005-0000-0000-0000F0550000}"/>
    <cellStyle name="Normal 3 7 2 2" xfId="8353" xr:uid="{00000000-0005-0000-0000-0000F1550000}"/>
    <cellStyle name="Normal 3 7 2 2 2" xfId="11868" xr:uid="{00000000-0005-0000-0000-0000F2550000}"/>
    <cellStyle name="Normal 3 7 2 2 2 2" xfId="15253" xr:uid="{00000000-0005-0000-0000-0000F3550000}"/>
    <cellStyle name="Normal 3 7 2 2 2 2 2" xfId="22037" xr:uid="{00000000-0005-0000-0000-0000F4550000}"/>
    <cellStyle name="Normal 3 7 2 2 2 2 2 2" xfId="37150" xr:uid="{00000000-0005-0000-0000-0000F5550000}"/>
    <cellStyle name="Normal 3 7 2 2 2 2 3" xfId="30382" xr:uid="{00000000-0005-0000-0000-0000F6550000}"/>
    <cellStyle name="Normal 3 7 2 2 2 3" xfId="18653" xr:uid="{00000000-0005-0000-0000-0000F7550000}"/>
    <cellStyle name="Normal 3 7 2 2 2 3 2" xfId="33766" xr:uid="{00000000-0005-0000-0000-0000F8550000}"/>
    <cellStyle name="Normal 3 7 2 2 2 4" xfId="26998" xr:uid="{00000000-0005-0000-0000-0000F9550000}"/>
    <cellStyle name="Normal 3 7 2 2 3" xfId="13540" xr:uid="{00000000-0005-0000-0000-0000FA550000}"/>
    <cellStyle name="Normal 3 7 2 2 3 2" xfId="20324" xr:uid="{00000000-0005-0000-0000-0000FB550000}"/>
    <cellStyle name="Normal 3 7 2 2 3 2 2" xfId="35437" xr:uid="{00000000-0005-0000-0000-0000FC550000}"/>
    <cellStyle name="Normal 3 7 2 2 3 3" xfId="28669" xr:uid="{00000000-0005-0000-0000-0000FD550000}"/>
    <cellStyle name="Normal 3 7 2 2 4" xfId="16927" xr:uid="{00000000-0005-0000-0000-0000FE550000}"/>
    <cellStyle name="Normal 3 7 2 2 4 2" xfId="32050" xr:uid="{00000000-0005-0000-0000-0000FF550000}"/>
    <cellStyle name="Normal 3 7 2 2 5" xfId="10131" xr:uid="{00000000-0005-0000-0000-000000560000}"/>
    <cellStyle name="Normal 3 7 2 2 5 2" xfId="25285" xr:uid="{00000000-0005-0000-0000-000001560000}"/>
    <cellStyle name="Normal 3 7 2 2 6" xfId="23577" xr:uid="{00000000-0005-0000-0000-000002560000}"/>
    <cellStyle name="Normal 3 7 2 3" xfId="7771" xr:uid="{00000000-0005-0000-0000-000003560000}"/>
    <cellStyle name="Normal 3 7 2 3 2" xfId="14419" xr:uid="{00000000-0005-0000-0000-000004560000}"/>
    <cellStyle name="Normal 3 7 2 3 2 2" xfId="21203" xr:uid="{00000000-0005-0000-0000-000005560000}"/>
    <cellStyle name="Normal 3 7 2 3 2 2 2" xfId="36316" xr:uid="{00000000-0005-0000-0000-000006560000}"/>
    <cellStyle name="Normal 3 7 2 3 2 3" xfId="29548" xr:uid="{00000000-0005-0000-0000-000007560000}"/>
    <cellStyle name="Normal 3 7 2 3 3" xfId="17819" xr:uid="{00000000-0005-0000-0000-000008560000}"/>
    <cellStyle name="Normal 3 7 2 3 3 2" xfId="32932" xr:uid="{00000000-0005-0000-0000-000009560000}"/>
    <cellStyle name="Normal 3 7 2 3 4" xfId="11034" xr:uid="{00000000-0005-0000-0000-00000A560000}"/>
    <cellStyle name="Normal 3 7 2 3 4 2" xfId="26164" xr:uid="{00000000-0005-0000-0000-00000B560000}"/>
    <cellStyle name="Normal 3 7 2 4" xfId="12704" xr:uid="{00000000-0005-0000-0000-00000C560000}"/>
    <cellStyle name="Normal 3 7 2 4 2" xfId="19487" xr:uid="{00000000-0005-0000-0000-00000D560000}"/>
    <cellStyle name="Normal 3 7 2 4 2 2" xfId="34600" xr:uid="{00000000-0005-0000-0000-00000E560000}"/>
    <cellStyle name="Normal 3 7 2 4 3" xfId="27832" xr:uid="{00000000-0005-0000-0000-00000F560000}"/>
    <cellStyle name="Normal 3 7 2 5" xfId="16092" xr:uid="{00000000-0005-0000-0000-000010560000}"/>
    <cellStyle name="Normal 3 7 2 5 2" xfId="31216" xr:uid="{00000000-0005-0000-0000-000011560000}"/>
    <cellStyle name="Normal 3 7 2 6" xfId="9294" xr:uid="{00000000-0005-0000-0000-000012560000}"/>
    <cellStyle name="Normal 3 7 2 6 2" xfId="24448" xr:uid="{00000000-0005-0000-0000-000013560000}"/>
    <cellStyle name="Normal 3 7 2 7" xfId="22895" xr:uid="{00000000-0005-0000-0000-000014560000}"/>
    <cellStyle name="Normal 3 7 2 8" xfId="7409" xr:uid="{00000000-0005-0000-0000-000015560000}"/>
    <cellStyle name="Normal 3 7 2 9" xfId="6177" xr:uid="{00000000-0005-0000-0000-000016560000}"/>
    <cellStyle name="Normal 3 7 3" xfId="2784" xr:uid="{00000000-0005-0000-0000-000017560000}"/>
    <cellStyle name="Normal 3 7 3 2" xfId="8472" xr:uid="{00000000-0005-0000-0000-000018560000}"/>
    <cellStyle name="Normal 3 7 3 2 2" xfId="14837" xr:uid="{00000000-0005-0000-0000-000019560000}"/>
    <cellStyle name="Normal 3 7 3 2 2 2" xfId="21621" xr:uid="{00000000-0005-0000-0000-00001A560000}"/>
    <cellStyle name="Normal 3 7 3 2 2 2 2" xfId="36734" xr:uid="{00000000-0005-0000-0000-00001B560000}"/>
    <cellStyle name="Normal 3 7 3 2 2 3" xfId="29966" xr:uid="{00000000-0005-0000-0000-00001C560000}"/>
    <cellStyle name="Normal 3 7 3 2 3" xfId="18237" xr:uid="{00000000-0005-0000-0000-00001D560000}"/>
    <cellStyle name="Normal 3 7 3 2 3 2" xfId="33350" xr:uid="{00000000-0005-0000-0000-00001E560000}"/>
    <cellStyle name="Normal 3 7 3 2 4" xfId="11452" xr:uid="{00000000-0005-0000-0000-00001F560000}"/>
    <cellStyle name="Normal 3 7 3 2 4 2" xfId="26582" xr:uid="{00000000-0005-0000-0000-000020560000}"/>
    <cellStyle name="Normal 3 7 3 2 5" xfId="23716" xr:uid="{00000000-0005-0000-0000-000021560000}"/>
    <cellStyle name="Normal 3 7 3 3" xfId="13124" xr:uid="{00000000-0005-0000-0000-000022560000}"/>
    <cellStyle name="Normal 3 7 3 3 2" xfId="19908" xr:uid="{00000000-0005-0000-0000-000023560000}"/>
    <cellStyle name="Normal 3 7 3 3 2 2" xfId="35021" xr:uid="{00000000-0005-0000-0000-000024560000}"/>
    <cellStyle name="Normal 3 7 3 3 3" xfId="28253" xr:uid="{00000000-0005-0000-0000-000025560000}"/>
    <cellStyle name="Normal 3 7 3 4" xfId="16510" xr:uid="{00000000-0005-0000-0000-000026560000}"/>
    <cellStyle name="Normal 3 7 3 4 2" xfId="31634" xr:uid="{00000000-0005-0000-0000-000027560000}"/>
    <cellStyle name="Normal 3 7 3 5" xfId="9716" xr:uid="{00000000-0005-0000-0000-000028560000}"/>
    <cellStyle name="Normal 3 7 3 5 2" xfId="24869" xr:uid="{00000000-0005-0000-0000-000029560000}"/>
    <cellStyle name="Normal 3 7 3 6" xfId="6178" xr:uid="{00000000-0005-0000-0000-00002A560000}"/>
    <cellStyle name="Normal 3 7 3 7" xfId="5113" xr:uid="{00000000-0005-0000-0000-00002B560000}"/>
    <cellStyle name="Normal 3 7 4" xfId="2785" xr:uid="{00000000-0005-0000-0000-00002C560000}"/>
    <cellStyle name="Normal 3 7 4 2" xfId="14003" xr:uid="{00000000-0005-0000-0000-00002D560000}"/>
    <cellStyle name="Normal 3 7 4 2 2" xfId="20787" xr:uid="{00000000-0005-0000-0000-00002E560000}"/>
    <cellStyle name="Normal 3 7 4 2 2 2" xfId="35900" xr:uid="{00000000-0005-0000-0000-00002F560000}"/>
    <cellStyle name="Normal 3 7 4 2 3" xfId="29132" xr:uid="{00000000-0005-0000-0000-000030560000}"/>
    <cellStyle name="Normal 3 7 4 3" xfId="17403" xr:uid="{00000000-0005-0000-0000-000031560000}"/>
    <cellStyle name="Normal 3 7 4 3 2" xfId="32516" xr:uid="{00000000-0005-0000-0000-000032560000}"/>
    <cellStyle name="Normal 3 7 4 4" xfId="10619" xr:uid="{00000000-0005-0000-0000-000033560000}"/>
    <cellStyle name="Normal 3 7 4 4 2" xfId="25748" xr:uid="{00000000-0005-0000-0000-000034560000}"/>
    <cellStyle name="Normal 3 7 4 5" xfId="6179" xr:uid="{00000000-0005-0000-0000-000035560000}"/>
    <cellStyle name="Normal 3 7 4 6" xfId="5114" xr:uid="{00000000-0005-0000-0000-000036560000}"/>
    <cellStyle name="Normal 3 7 5" xfId="2786" xr:uid="{00000000-0005-0000-0000-000037560000}"/>
    <cellStyle name="Normal 3 7 5 2" xfId="19071" xr:uid="{00000000-0005-0000-0000-000038560000}"/>
    <cellStyle name="Normal 3 7 5 2 2" xfId="34184" xr:uid="{00000000-0005-0000-0000-000039560000}"/>
    <cellStyle name="Normal 3 7 5 3" xfId="12288" xr:uid="{00000000-0005-0000-0000-00003A560000}"/>
    <cellStyle name="Normal 3 7 5 3 2" xfId="27416" xr:uid="{00000000-0005-0000-0000-00003B560000}"/>
    <cellStyle name="Normal 3 7 5 4" xfId="6180" xr:uid="{00000000-0005-0000-0000-00003C560000}"/>
    <cellStyle name="Normal 3 7 5 5" xfId="5115" xr:uid="{00000000-0005-0000-0000-00003D560000}"/>
    <cellStyle name="Normal 3 7 6" xfId="2787" xr:uid="{00000000-0005-0000-0000-00003E560000}"/>
    <cellStyle name="Normal 3 7 6 2" xfId="15676" xr:uid="{00000000-0005-0000-0000-00003F560000}"/>
    <cellStyle name="Normal 3 7 6 2 2" xfId="30800" xr:uid="{00000000-0005-0000-0000-000040560000}"/>
    <cellStyle name="Normal 3 7 6 3" xfId="6181" xr:uid="{00000000-0005-0000-0000-000041560000}"/>
    <cellStyle name="Normal 3 7 6 4" xfId="5116" xr:uid="{00000000-0005-0000-0000-000042560000}"/>
    <cellStyle name="Normal 3 7 7" xfId="2788" xr:uid="{00000000-0005-0000-0000-000043560000}"/>
    <cellStyle name="Normal 3 7 7 2" xfId="6182" xr:uid="{00000000-0005-0000-0000-000044560000}"/>
    <cellStyle name="Normal 3 7 7 3" xfId="5117" xr:uid="{00000000-0005-0000-0000-000045560000}"/>
    <cellStyle name="Normal 3 7 8" xfId="2789" xr:uid="{00000000-0005-0000-0000-000046560000}"/>
    <cellStyle name="Normal 3 7 8 2" xfId="6183" xr:uid="{00000000-0005-0000-0000-000047560000}"/>
    <cellStyle name="Normal 3 7 8 3" xfId="5118" xr:uid="{00000000-0005-0000-0000-000048560000}"/>
    <cellStyle name="Normal 3 7 9" xfId="8164" xr:uid="{00000000-0005-0000-0000-000049560000}"/>
    <cellStyle name="Normal 3 7 9 2" xfId="23348" xr:uid="{00000000-0005-0000-0000-00004A560000}"/>
    <cellStyle name="Normal 3 8" xfId="2790" xr:uid="{00000000-0005-0000-0000-00004B560000}"/>
    <cellStyle name="Normal 3 8 10" xfId="22687" xr:uid="{00000000-0005-0000-0000-00004C560000}"/>
    <cellStyle name="Normal 3 8 11" xfId="7202" xr:uid="{00000000-0005-0000-0000-00004D560000}"/>
    <cellStyle name="Normal 3 8 2" xfId="2791" xr:uid="{00000000-0005-0000-0000-00004E560000}"/>
    <cellStyle name="Normal 3 8 2 2" xfId="11660" xr:uid="{00000000-0005-0000-0000-00004F560000}"/>
    <cellStyle name="Normal 3 8 2 2 2" xfId="15045" xr:uid="{00000000-0005-0000-0000-000050560000}"/>
    <cellStyle name="Normal 3 8 2 2 2 2" xfId="21829" xr:uid="{00000000-0005-0000-0000-000051560000}"/>
    <cellStyle name="Normal 3 8 2 2 2 2 2" xfId="36942" xr:uid="{00000000-0005-0000-0000-000052560000}"/>
    <cellStyle name="Normal 3 8 2 2 2 3" xfId="30174" xr:uid="{00000000-0005-0000-0000-000053560000}"/>
    <cellStyle name="Normal 3 8 2 2 3" xfId="18445" xr:uid="{00000000-0005-0000-0000-000054560000}"/>
    <cellStyle name="Normal 3 8 2 2 3 2" xfId="33558" xr:uid="{00000000-0005-0000-0000-000055560000}"/>
    <cellStyle name="Normal 3 8 2 2 4" xfId="26790" xr:uid="{00000000-0005-0000-0000-000056560000}"/>
    <cellStyle name="Normal 3 8 2 3" xfId="13332" xr:uid="{00000000-0005-0000-0000-000057560000}"/>
    <cellStyle name="Normal 3 8 2 3 2" xfId="20116" xr:uid="{00000000-0005-0000-0000-000058560000}"/>
    <cellStyle name="Normal 3 8 2 3 2 2" xfId="35229" xr:uid="{00000000-0005-0000-0000-000059560000}"/>
    <cellStyle name="Normal 3 8 2 3 3" xfId="28461" xr:uid="{00000000-0005-0000-0000-00005A560000}"/>
    <cellStyle name="Normal 3 8 2 4" xfId="16719" xr:uid="{00000000-0005-0000-0000-00005B560000}"/>
    <cellStyle name="Normal 3 8 2 4 2" xfId="31842" xr:uid="{00000000-0005-0000-0000-00005C560000}"/>
    <cellStyle name="Normal 3 8 2 5" xfId="9924" xr:uid="{00000000-0005-0000-0000-00005D560000}"/>
    <cellStyle name="Normal 3 8 2 5 2" xfId="25077" xr:uid="{00000000-0005-0000-0000-00005E560000}"/>
    <cellStyle name="Normal 3 8 3" xfId="2792" xr:uid="{00000000-0005-0000-0000-00005F560000}"/>
    <cellStyle name="Normal 3 8 3 2" xfId="14211" xr:uid="{00000000-0005-0000-0000-000060560000}"/>
    <cellStyle name="Normal 3 8 3 2 2" xfId="20995" xr:uid="{00000000-0005-0000-0000-000061560000}"/>
    <cellStyle name="Normal 3 8 3 2 2 2" xfId="36108" xr:uid="{00000000-0005-0000-0000-000062560000}"/>
    <cellStyle name="Normal 3 8 3 2 3" xfId="29340" xr:uid="{00000000-0005-0000-0000-000063560000}"/>
    <cellStyle name="Normal 3 8 3 3" xfId="17611" xr:uid="{00000000-0005-0000-0000-000064560000}"/>
    <cellStyle name="Normal 3 8 3 3 2" xfId="32724" xr:uid="{00000000-0005-0000-0000-000065560000}"/>
    <cellStyle name="Normal 3 8 3 4" xfId="10827" xr:uid="{00000000-0005-0000-0000-000066560000}"/>
    <cellStyle name="Normal 3 8 3 4 2" xfId="25956" xr:uid="{00000000-0005-0000-0000-000067560000}"/>
    <cellStyle name="Normal 3 8 4" xfId="2793" xr:uid="{00000000-0005-0000-0000-000068560000}"/>
    <cellStyle name="Normal 3 8 4 2" xfId="19279" xr:uid="{00000000-0005-0000-0000-000069560000}"/>
    <cellStyle name="Normal 3 8 4 2 2" xfId="34392" xr:uid="{00000000-0005-0000-0000-00006A560000}"/>
    <cellStyle name="Normal 3 8 4 3" xfId="12496" xr:uid="{00000000-0005-0000-0000-00006B560000}"/>
    <cellStyle name="Normal 3 8 4 3 2" xfId="27624" xr:uid="{00000000-0005-0000-0000-00006C560000}"/>
    <cellStyle name="Normal 3 8 5" xfId="2794" xr:uid="{00000000-0005-0000-0000-00006D560000}"/>
    <cellStyle name="Normal 3 8 5 2" xfId="15884" xr:uid="{00000000-0005-0000-0000-00006E560000}"/>
    <cellStyle name="Normal 3 8 5 2 2" xfId="31008" xr:uid="{00000000-0005-0000-0000-00006F560000}"/>
    <cellStyle name="Normal 3 8 6" xfId="2795" xr:uid="{00000000-0005-0000-0000-000070560000}"/>
    <cellStyle name="Normal 3 8 7" xfId="8169" xr:uid="{00000000-0005-0000-0000-000071560000}"/>
    <cellStyle name="Normal 3 8 7 2" xfId="23350" xr:uid="{00000000-0005-0000-0000-000072560000}"/>
    <cellStyle name="Normal 3 8 8" xfId="7772" xr:uid="{00000000-0005-0000-0000-000073560000}"/>
    <cellStyle name="Normal 3 8 9" xfId="9086" xr:uid="{00000000-0005-0000-0000-000074560000}"/>
    <cellStyle name="Normal 3 8 9 2" xfId="24240" xr:uid="{00000000-0005-0000-0000-000075560000}"/>
    <cellStyle name="Normal 3 9" xfId="2796" xr:uid="{00000000-0005-0000-0000-000076560000}"/>
    <cellStyle name="Normal 3 9 2" xfId="8273" xr:uid="{00000000-0005-0000-0000-000077560000}"/>
    <cellStyle name="Normal 3 9 2 2" xfId="13795" xr:uid="{00000000-0005-0000-0000-000078560000}"/>
    <cellStyle name="Normal 3 9 2 2 2" xfId="20579" xr:uid="{00000000-0005-0000-0000-000079560000}"/>
    <cellStyle name="Normal 3 9 2 2 2 2" xfId="35692" xr:uid="{00000000-0005-0000-0000-00007A560000}"/>
    <cellStyle name="Normal 3 9 2 2 3" xfId="28924" xr:uid="{00000000-0005-0000-0000-00007B560000}"/>
    <cellStyle name="Normal 3 9 2 3" xfId="17137" xr:uid="{00000000-0005-0000-0000-00007C560000}"/>
    <cellStyle name="Normal 3 9 2 3 2" xfId="32260" xr:uid="{00000000-0005-0000-0000-00007D560000}"/>
    <cellStyle name="Normal 3 9 2 4" xfId="10408" xr:uid="{00000000-0005-0000-0000-00007E560000}"/>
    <cellStyle name="Normal 3 9 2 4 2" xfId="25540" xr:uid="{00000000-0005-0000-0000-00007F560000}"/>
    <cellStyle name="Normal 3 9 2 5" xfId="23479" xr:uid="{00000000-0005-0000-0000-000080560000}"/>
    <cellStyle name="Normal 3 9 3" xfId="7773" xr:uid="{00000000-0005-0000-0000-000081560000}"/>
    <cellStyle name="Normal 3 9 3 2" xfId="19700" xr:uid="{00000000-0005-0000-0000-000082560000}"/>
    <cellStyle name="Normal 3 9 3 2 2" xfId="34813" xr:uid="{00000000-0005-0000-0000-000083560000}"/>
    <cellStyle name="Normal 3 9 3 3" xfId="12916" xr:uid="{00000000-0005-0000-0000-000084560000}"/>
    <cellStyle name="Normal 3 9 3 3 2" xfId="28045" xr:uid="{00000000-0005-0000-0000-000085560000}"/>
    <cellStyle name="Normal 3 9 4" xfId="15471" xr:uid="{00000000-0005-0000-0000-000086560000}"/>
    <cellStyle name="Normal 3 9 4 2" xfId="30592" xr:uid="{00000000-0005-0000-0000-000087560000}"/>
    <cellStyle name="Normal 3 9 5" xfId="9508" xr:uid="{00000000-0005-0000-0000-000088560000}"/>
    <cellStyle name="Normal 3 9 5 2" xfId="24661" xr:uid="{00000000-0005-0000-0000-000089560000}"/>
    <cellStyle name="Normal 3 9 6" xfId="5682" xr:uid="{00000000-0005-0000-0000-00008A560000}"/>
    <cellStyle name="Normal 3 9 6 2" xfId="22271" xr:uid="{00000000-0005-0000-0000-00008B560000}"/>
    <cellStyle name="Normal 3 9 7" xfId="6782" xr:uid="{00000000-0005-0000-0000-00008C560000}"/>
    <cellStyle name="Normal 3 9 8" xfId="6184" xr:uid="{00000000-0005-0000-0000-00008D560000}"/>
    <cellStyle name="Normal 3 9 9" xfId="5119" xr:uid="{00000000-0005-0000-0000-00008E560000}"/>
    <cellStyle name="Normal 30" xfId="896" xr:uid="{00000000-0005-0000-0000-00008F560000}"/>
    <cellStyle name="Normal 30 10" xfId="2797" xr:uid="{00000000-0005-0000-0000-000090560000}"/>
    <cellStyle name="Normal 30 10 2" xfId="24031" xr:uid="{00000000-0005-0000-0000-000091560000}"/>
    <cellStyle name="Normal 30 10 3" xfId="8876" xr:uid="{00000000-0005-0000-0000-000092560000}"/>
    <cellStyle name="Normal 30 11" xfId="22478" xr:uid="{00000000-0005-0000-0000-000093560000}"/>
    <cellStyle name="Normal 30 12" xfId="6989" xr:uid="{00000000-0005-0000-0000-000094560000}"/>
    <cellStyle name="Normal 30 2" xfId="1408" xr:uid="{00000000-0005-0000-0000-000095560000}"/>
    <cellStyle name="Normal 30 2 10" xfId="6185" xr:uid="{00000000-0005-0000-0000-000096560000}"/>
    <cellStyle name="Normal 30 2 11" xfId="5120" xr:uid="{00000000-0005-0000-0000-000097560000}"/>
    <cellStyle name="Normal 30 2 2" xfId="2799" xr:uid="{00000000-0005-0000-0000-000098560000}"/>
    <cellStyle name="Normal 30 2 2 2" xfId="11867" xr:uid="{00000000-0005-0000-0000-000099560000}"/>
    <cellStyle name="Normal 30 2 2 2 2" xfId="15252" xr:uid="{00000000-0005-0000-0000-00009A560000}"/>
    <cellStyle name="Normal 30 2 2 2 2 2" xfId="22036" xr:uid="{00000000-0005-0000-0000-00009B560000}"/>
    <cellStyle name="Normal 30 2 2 2 2 2 2" xfId="37149" xr:uid="{00000000-0005-0000-0000-00009C560000}"/>
    <cellStyle name="Normal 30 2 2 2 2 3" xfId="30381" xr:uid="{00000000-0005-0000-0000-00009D560000}"/>
    <cellStyle name="Normal 30 2 2 2 3" xfId="18652" xr:uid="{00000000-0005-0000-0000-00009E560000}"/>
    <cellStyle name="Normal 30 2 2 2 3 2" xfId="33765" xr:uid="{00000000-0005-0000-0000-00009F560000}"/>
    <cellStyle name="Normal 30 2 2 2 4" xfId="26997" xr:uid="{00000000-0005-0000-0000-0000A0560000}"/>
    <cellStyle name="Normal 30 2 2 3" xfId="13539" xr:uid="{00000000-0005-0000-0000-0000A1560000}"/>
    <cellStyle name="Normal 30 2 2 3 2" xfId="20323" xr:uid="{00000000-0005-0000-0000-0000A2560000}"/>
    <cellStyle name="Normal 30 2 2 3 2 2" xfId="35436" xr:uid="{00000000-0005-0000-0000-0000A3560000}"/>
    <cellStyle name="Normal 30 2 2 3 3" xfId="28668" xr:uid="{00000000-0005-0000-0000-0000A4560000}"/>
    <cellStyle name="Normal 30 2 2 4" xfId="16926" xr:uid="{00000000-0005-0000-0000-0000A5560000}"/>
    <cellStyle name="Normal 30 2 2 4 2" xfId="32049" xr:uid="{00000000-0005-0000-0000-0000A6560000}"/>
    <cellStyle name="Normal 30 2 2 5" xfId="10130" xr:uid="{00000000-0005-0000-0000-0000A7560000}"/>
    <cellStyle name="Normal 30 2 2 5 2" xfId="25284" xr:uid="{00000000-0005-0000-0000-0000A8560000}"/>
    <cellStyle name="Normal 30 2 2 6" xfId="6186" xr:uid="{00000000-0005-0000-0000-0000A9560000}"/>
    <cellStyle name="Normal 30 2 2 7" xfId="5121" xr:uid="{00000000-0005-0000-0000-0000AA560000}"/>
    <cellStyle name="Normal 30 2 3" xfId="2800" xr:uid="{00000000-0005-0000-0000-0000AB560000}"/>
    <cellStyle name="Normal 30 2 3 2" xfId="14418" xr:uid="{00000000-0005-0000-0000-0000AC560000}"/>
    <cellStyle name="Normal 30 2 3 2 2" xfId="21202" xr:uid="{00000000-0005-0000-0000-0000AD560000}"/>
    <cellStyle name="Normal 30 2 3 2 2 2" xfId="36315" xr:uid="{00000000-0005-0000-0000-0000AE560000}"/>
    <cellStyle name="Normal 30 2 3 2 3" xfId="29547" xr:uid="{00000000-0005-0000-0000-0000AF560000}"/>
    <cellStyle name="Normal 30 2 3 3" xfId="17818" xr:uid="{00000000-0005-0000-0000-0000B0560000}"/>
    <cellStyle name="Normal 30 2 3 3 2" xfId="32931" xr:uid="{00000000-0005-0000-0000-0000B1560000}"/>
    <cellStyle name="Normal 30 2 3 4" xfId="11033" xr:uid="{00000000-0005-0000-0000-0000B2560000}"/>
    <cellStyle name="Normal 30 2 3 4 2" xfId="26163" xr:uid="{00000000-0005-0000-0000-0000B3560000}"/>
    <cellStyle name="Normal 30 2 3 5" xfId="6187" xr:uid="{00000000-0005-0000-0000-0000B4560000}"/>
    <cellStyle name="Normal 30 2 3 6" xfId="5122" xr:uid="{00000000-0005-0000-0000-0000B5560000}"/>
    <cellStyle name="Normal 30 2 4" xfId="2801" xr:uid="{00000000-0005-0000-0000-0000B6560000}"/>
    <cellStyle name="Normal 30 2 4 2" xfId="19486" xr:uid="{00000000-0005-0000-0000-0000B7560000}"/>
    <cellStyle name="Normal 30 2 4 2 2" xfId="34599" xr:uid="{00000000-0005-0000-0000-0000B8560000}"/>
    <cellStyle name="Normal 30 2 4 3" xfId="12703" xr:uid="{00000000-0005-0000-0000-0000B9560000}"/>
    <cellStyle name="Normal 30 2 4 3 2" xfId="27831" xr:uid="{00000000-0005-0000-0000-0000BA560000}"/>
    <cellStyle name="Normal 30 2 4 4" xfId="6188" xr:uid="{00000000-0005-0000-0000-0000BB560000}"/>
    <cellStyle name="Normal 30 2 4 5" xfId="5123" xr:uid="{00000000-0005-0000-0000-0000BC560000}"/>
    <cellStyle name="Normal 30 2 5" xfId="2798" xr:uid="{00000000-0005-0000-0000-0000BD560000}"/>
    <cellStyle name="Normal 30 2 5 2" xfId="16091" xr:uid="{00000000-0005-0000-0000-0000BE560000}"/>
    <cellStyle name="Normal 30 2 5 2 2" xfId="31215" xr:uid="{00000000-0005-0000-0000-0000BF560000}"/>
    <cellStyle name="Normal 30 2 5 3" xfId="23481" xr:uid="{00000000-0005-0000-0000-0000C0560000}"/>
    <cellStyle name="Normal 30 2 5 4" xfId="8275" xr:uid="{00000000-0005-0000-0000-0000C1560000}"/>
    <cellStyle name="Normal 30 2 6" xfId="7774" xr:uid="{00000000-0005-0000-0000-0000C2560000}"/>
    <cellStyle name="Normal 30 2 7" xfId="9293" xr:uid="{00000000-0005-0000-0000-0000C3560000}"/>
    <cellStyle name="Normal 30 2 7 2" xfId="24447" xr:uid="{00000000-0005-0000-0000-0000C4560000}"/>
    <cellStyle name="Normal 30 2 8" xfId="22894" xr:uid="{00000000-0005-0000-0000-0000C5560000}"/>
    <cellStyle name="Normal 30 2 9" xfId="7408" xr:uid="{00000000-0005-0000-0000-0000C6560000}"/>
    <cellStyle name="Normal 30 3" xfId="2802" xr:uid="{00000000-0005-0000-0000-0000C7560000}"/>
    <cellStyle name="Normal 30 3 2" xfId="8475" xr:uid="{00000000-0005-0000-0000-0000C8560000}"/>
    <cellStyle name="Normal 30 3 2 2" xfId="14836" xr:uid="{00000000-0005-0000-0000-0000C9560000}"/>
    <cellStyle name="Normal 30 3 2 2 2" xfId="21620" xr:uid="{00000000-0005-0000-0000-0000CA560000}"/>
    <cellStyle name="Normal 30 3 2 2 2 2" xfId="36733" xr:uid="{00000000-0005-0000-0000-0000CB560000}"/>
    <cellStyle name="Normal 30 3 2 2 3" xfId="29965" xr:uid="{00000000-0005-0000-0000-0000CC560000}"/>
    <cellStyle name="Normal 30 3 2 3" xfId="18236" xr:uid="{00000000-0005-0000-0000-0000CD560000}"/>
    <cellStyle name="Normal 30 3 2 3 2" xfId="33349" xr:uid="{00000000-0005-0000-0000-0000CE560000}"/>
    <cellStyle name="Normal 30 3 2 4" xfId="11451" xr:uid="{00000000-0005-0000-0000-0000CF560000}"/>
    <cellStyle name="Normal 30 3 2 4 2" xfId="26581" xr:uid="{00000000-0005-0000-0000-0000D0560000}"/>
    <cellStyle name="Normal 30 3 2 5" xfId="23719" xr:uid="{00000000-0005-0000-0000-0000D1560000}"/>
    <cellStyle name="Normal 30 3 3" xfId="13123" xr:uid="{00000000-0005-0000-0000-0000D2560000}"/>
    <cellStyle name="Normal 30 3 3 2" xfId="19907" xr:uid="{00000000-0005-0000-0000-0000D3560000}"/>
    <cellStyle name="Normal 30 3 3 2 2" xfId="35020" xr:uid="{00000000-0005-0000-0000-0000D4560000}"/>
    <cellStyle name="Normal 30 3 3 3" xfId="28252" xr:uid="{00000000-0005-0000-0000-0000D5560000}"/>
    <cellStyle name="Normal 30 3 4" xfId="16509" xr:uid="{00000000-0005-0000-0000-0000D6560000}"/>
    <cellStyle name="Normal 30 3 4 2" xfId="31633" xr:uid="{00000000-0005-0000-0000-0000D7560000}"/>
    <cellStyle name="Normal 30 3 5" xfId="9715" xr:uid="{00000000-0005-0000-0000-0000D8560000}"/>
    <cellStyle name="Normal 30 3 5 2" xfId="24868" xr:uid="{00000000-0005-0000-0000-0000D9560000}"/>
    <cellStyle name="Normal 30 3 6" xfId="6189" xr:uid="{00000000-0005-0000-0000-0000DA560000}"/>
    <cellStyle name="Normal 30 3 7" xfId="5124" xr:uid="{00000000-0005-0000-0000-0000DB560000}"/>
    <cellStyle name="Normal 30 4" xfId="2803" xr:uid="{00000000-0005-0000-0000-0000DC560000}"/>
    <cellStyle name="Normal 30 4 2" xfId="14002" xr:uid="{00000000-0005-0000-0000-0000DD560000}"/>
    <cellStyle name="Normal 30 4 2 2" xfId="20786" xr:uid="{00000000-0005-0000-0000-0000DE560000}"/>
    <cellStyle name="Normal 30 4 2 2 2" xfId="35899" xr:uid="{00000000-0005-0000-0000-0000DF560000}"/>
    <cellStyle name="Normal 30 4 2 3" xfId="29131" xr:uid="{00000000-0005-0000-0000-0000E0560000}"/>
    <cellStyle name="Normal 30 4 3" xfId="17402" xr:uid="{00000000-0005-0000-0000-0000E1560000}"/>
    <cellStyle name="Normal 30 4 3 2" xfId="32515" xr:uid="{00000000-0005-0000-0000-0000E2560000}"/>
    <cellStyle name="Normal 30 4 4" xfId="10618" xr:uid="{00000000-0005-0000-0000-0000E3560000}"/>
    <cellStyle name="Normal 30 4 4 2" xfId="25747" xr:uid="{00000000-0005-0000-0000-0000E4560000}"/>
    <cellStyle name="Normal 30 4 5" xfId="6190" xr:uid="{00000000-0005-0000-0000-0000E5560000}"/>
    <cellStyle name="Normal 30 4 6" xfId="5125" xr:uid="{00000000-0005-0000-0000-0000E6560000}"/>
    <cellStyle name="Normal 30 5" xfId="2804" xr:uid="{00000000-0005-0000-0000-0000E7560000}"/>
    <cellStyle name="Normal 30 5 2" xfId="19070" xr:uid="{00000000-0005-0000-0000-0000E8560000}"/>
    <cellStyle name="Normal 30 5 2 2" xfId="34183" xr:uid="{00000000-0005-0000-0000-0000E9560000}"/>
    <cellStyle name="Normal 30 5 3" xfId="12287" xr:uid="{00000000-0005-0000-0000-0000EA560000}"/>
    <cellStyle name="Normal 30 5 3 2" xfId="27415" xr:uid="{00000000-0005-0000-0000-0000EB560000}"/>
    <cellStyle name="Normal 30 5 4" xfId="6191" xr:uid="{00000000-0005-0000-0000-0000EC560000}"/>
    <cellStyle name="Normal 30 5 5" xfId="5126" xr:uid="{00000000-0005-0000-0000-0000ED560000}"/>
    <cellStyle name="Normal 30 6" xfId="2805" xr:uid="{00000000-0005-0000-0000-0000EE560000}"/>
    <cellStyle name="Normal 30 6 2" xfId="15675" xr:uid="{00000000-0005-0000-0000-0000EF560000}"/>
    <cellStyle name="Normal 30 6 2 2" xfId="30799" xr:uid="{00000000-0005-0000-0000-0000F0560000}"/>
    <cellStyle name="Normal 30 6 3" xfId="6192" xr:uid="{00000000-0005-0000-0000-0000F1560000}"/>
    <cellStyle name="Normal 30 6 4" xfId="5127" xr:uid="{00000000-0005-0000-0000-0000F2560000}"/>
    <cellStyle name="Normal 30 7" xfId="2806" xr:uid="{00000000-0005-0000-0000-0000F3560000}"/>
    <cellStyle name="Normal 30 7 2" xfId="6193" xr:uid="{00000000-0005-0000-0000-0000F4560000}"/>
    <cellStyle name="Normal 30 7 3" xfId="5128" xr:uid="{00000000-0005-0000-0000-0000F5560000}"/>
    <cellStyle name="Normal 30 8" xfId="2807" xr:uid="{00000000-0005-0000-0000-0000F6560000}"/>
    <cellStyle name="Normal 30 8 2" xfId="6194" xr:uid="{00000000-0005-0000-0000-0000F7560000}"/>
    <cellStyle name="Normal 30 8 3" xfId="5129" xr:uid="{00000000-0005-0000-0000-0000F8560000}"/>
    <cellStyle name="Normal 30 9" xfId="2808" xr:uid="{00000000-0005-0000-0000-0000F9560000}"/>
    <cellStyle name="Normal 30 9 2" xfId="6195" xr:uid="{00000000-0005-0000-0000-0000FA560000}"/>
    <cellStyle name="Normal 30 9 3" xfId="5130" xr:uid="{00000000-0005-0000-0000-0000FB560000}"/>
    <cellStyle name="Normal 31" xfId="926" xr:uid="{00000000-0005-0000-0000-0000FC560000}"/>
    <cellStyle name="Normal 31 10" xfId="2809" xr:uid="{00000000-0005-0000-0000-0000FD560000}"/>
    <cellStyle name="Normal 31 10 2" xfId="24239" xr:uid="{00000000-0005-0000-0000-0000FE560000}"/>
    <cellStyle name="Normal 31 10 3" xfId="9085" xr:uid="{00000000-0005-0000-0000-0000FF560000}"/>
    <cellStyle name="Normal 31 11" xfId="22686" xr:uid="{00000000-0005-0000-0000-000000570000}"/>
    <cellStyle name="Normal 31 12" xfId="7199" xr:uid="{00000000-0005-0000-0000-000001570000}"/>
    <cellStyle name="Normal 31 2" xfId="1454" xr:uid="{00000000-0005-0000-0000-000002570000}"/>
    <cellStyle name="Normal 31 2 2" xfId="2811" xr:uid="{00000000-0005-0000-0000-000003570000}"/>
    <cellStyle name="Normal 31 2 2 2" xfId="15044" xr:uid="{00000000-0005-0000-0000-000004570000}"/>
    <cellStyle name="Normal 31 2 2 2 2" xfId="21828" xr:uid="{00000000-0005-0000-0000-000005570000}"/>
    <cellStyle name="Normal 31 2 2 2 2 2" xfId="36941" xr:uid="{00000000-0005-0000-0000-000006570000}"/>
    <cellStyle name="Normal 31 2 2 2 3" xfId="30173" xr:uid="{00000000-0005-0000-0000-000007570000}"/>
    <cellStyle name="Normal 31 2 2 3" xfId="18444" xr:uid="{00000000-0005-0000-0000-000008570000}"/>
    <cellStyle name="Normal 31 2 2 3 2" xfId="33557" xr:uid="{00000000-0005-0000-0000-000009570000}"/>
    <cellStyle name="Normal 31 2 2 4" xfId="11659" xr:uid="{00000000-0005-0000-0000-00000A570000}"/>
    <cellStyle name="Normal 31 2 2 4 2" xfId="26789" xr:uid="{00000000-0005-0000-0000-00000B570000}"/>
    <cellStyle name="Normal 31 2 2 5" xfId="6197" xr:uid="{00000000-0005-0000-0000-00000C570000}"/>
    <cellStyle name="Normal 31 2 2 6" xfId="5132" xr:uid="{00000000-0005-0000-0000-00000D570000}"/>
    <cellStyle name="Normal 31 2 3" xfId="2812" xr:uid="{00000000-0005-0000-0000-00000E570000}"/>
    <cellStyle name="Normal 31 2 3 2" xfId="20115" xr:uid="{00000000-0005-0000-0000-00000F570000}"/>
    <cellStyle name="Normal 31 2 3 2 2" xfId="35228" xr:uid="{00000000-0005-0000-0000-000010570000}"/>
    <cellStyle name="Normal 31 2 3 3" xfId="13331" xr:uid="{00000000-0005-0000-0000-000011570000}"/>
    <cellStyle name="Normal 31 2 3 3 2" xfId="28460" xr:uid="{00000000-0005-0000-0000-000012570000}"/>
    <cellStyle name="Normal 31 2 3 4" xfId="6198" xr:uid="{00000000-0005-0000-0000-000013570000}"/>
    <cellStyle name="Normal 31 2 3 5" xfId="5133" xr:uid="{00000000-0005-0000-0000-000014570000}"/>
    <cellStyle name="Normal 31 2 4" xfId="2813" xr:uid="{00000000-0005-0000-0000-000015570000}"/>
    <cellStyle name="Normal 31 2 4 2" xfId="16717" xr:uid="{00000000-0005-0000-0000-000016570000}"/>
    <cellStyle name="Normal 31 2 4 2 2" xfId="31841" xr:uid="{00000000-0005-0000-0000-000017570000}"/>
    <cellStyle name="Normal 31 2 4 3" xfId="6199" xr:uid="{00000000-0005-0000-0000-000018570000}"/>
    <cellStyle name="Normal 31 2 4 4" xfId="5134" xr:uid="{00000000-0005-0000-0000-000019570000}"/>
    <cellStyle name="Normal 31 2 5" xfId="2810" xr:uid="{00000000-0005-0000-0000-00001A570000}"/>
    <cellStyle name="Normal 31 2 5 2" xfId="23482" xr:uid="{00000000-0005-0000-0000-00001B570000}"/>
    <cellStyle name="Normal 31 2 5 3" xfId="8276" xr:uid="{00000000-0005-0000-0000-00001C570000}"/>
    <cellStyle name="Normal 31 2 6" xfId="9923" xr:uid="{00000000-0005-0000-0000-00001D570000}"/>
    <cellStyle name="Normal 31 2 6 2" xfId="25076" xr:uid="{00000000-0005-0000-0000-00001E570000}"/>
    <cellStyle name="Normal 31 2 7" xfId="6196" xr:uid="{00000000-0005-0000-0000-00001F570000}"/>
    <cellStyle name="Normal 31 2 8" xfId="5131" xr:uid="{00000000-0005-0000-0000-000020570000}"/>
    <cellStyle name="Normal 31 3" xfId="2814" xr:uid="{00000000-0005-0000-0000-000021570000}"/>
    <cellStyle name="Normal 31 3 2" xfId="8476" xr:uid="{00000000-0005-0000-0000-000022570000}"/>
    <cellStyle name="Normal 31 3 2 2" xfId="20994" xr:uid="{00000000-0005-0000-0000-000023570000}"/>
    <cellStyle name="Normal 31 3 2 2 2" xfId="36107" xr:uid="{00000000-0005-0000-0000-000024570000}"/>
    <cellStyle name="Normal 31 3 2 3" xfId="14210" xr:uid="{00000000-0005-0000-0000-000025570000}"/>
    <cellStyle name="Normal 31 3 2 3 2" xfId="29339" xr:uid="{00000000-0005-0000-0000-000026570000}"/>
    <cellStyle name="Normal 31 3 2 4" xfId="23720" xr:uid="{00000000-0005-0000-0000-000027570000}"/>
    <cellStyle name="Normal 31 3 3" xfId="17610" xr:uid="{00000000-0005-0000-0000-000028570000}"/>
    <cellStyle name="Normal 31 3 3 2" xfId="32723" xr:uid="{00000000-0005-0000-0000-000029570000}"/>
    <cellStyle name="Normal 31 3 4" xfId="10826" xr:uid="{00000000-0005-0000-0000-00002A570000}"/>
    <cellStyle name="Normal 31 3 4 2" xfId="25955" xr:uid="{00000000-0005-0000-0000-00002B570000}"/>
    <cellStyle name="Normal 31 3 5" xfId="6200" xr:uid="{00000000-0005-0000-0000-00002C570000}"/>
    <cellStyle name="Normal 31 3 6" xfId="5135" xr:uid="{00000000-0005-0000-0000-00002D570000}"/>
    <cellStyle name="Normal 31 4" xfId="2815" xr:uid="{00000000-0005-0000-0000-00002E570000}"/>
    <cellStyle name="Normal 31 4 2" xfId="19278" xr:uid="{00000000-0005-0000-0000-00002F570000}"/>
    <cellStyle name="Normal 31 4 2 2" xfId="34391" xr:uid="{00000000-0005-0000-0000-000030570000}"/>
    <cellStyle name="Normal 31 4 3" xfId="12495" xr:uid="{00000000-0005-0000-0000-000031570000}"/>
    <cellStyle name="Normal 31 4 3 2" xfId="27623" xr:uid="{00000000-0005-0000-0000-000032570000}"/>
    <cellStyle name="Normal 31 4 4" xfId="6201" xr:uid="{00000000-0005-0000-0000-000033570000}"/>
    <cellStyle name="Normal 31 4 5" xfId="5136" xr:uid="{00000000-0005-0000-0000-000034570000}"/>
    <cellStyle name="Normal 31 5" xfId="2816" xr:uid="{00000000-0005-0000-0000-000035570000}"/>
    <cellStyle name="Normal 31 5 2" xfId="15883" xr:uid="{00000000-0005-0000-0000-000036570000}"/>
    <cellStyle name="Normal 31 5 2 2" xfId="31007" xr:uid="{00000000-0005-0000-0000-000037570000}"/>
    <cellStyle name="Normal 31 5 3" xfId="6202" xr:uid="{00000000-0005-0000-0000-000038570000}"/>
    <cellStyle name="Normal 31 5 4" xfId="5137" xr:uid="{00000000-0005-0000-0000-000039570000}"/>
    <cellStyle name="Normal 31 6" xfId="2817" xr:uid="{00000000-0005-0000-0000-00003A570000}"/>
    <cellStyle name="Normal 31 6 2" xfId="6203" xr:uid="{00000000-0005-0000-0000-00003B570000}"/>
    <cellStyle name="Normal 31 6 3" xfId="5138" xr:uid="{00000000-0005-0000-0000-00003C570000}"/>
    <cellStyle name="Normal 31 7" xfId="2818" xr:uid="{00000000-0005-0000-0000-00003D570000}"/>
    <cellStyle name="Normal 31 7 2" xfId="6204" xr:uid="{00000000-0005-0000-0000-00003E570000}"/>
    <cellStyle name="Normal 31 7 3" xfId="5139" xr:uid="{00000000-0005-0000-0000-00003F570000}"/>
    <cellStyle name="Normal 31 8" xfId="2819" xr:uid="{00000000-0005-0000-0000-000040570000}"/>
    <cellStyle name="Normal 31 8 2" xfId="6205" xr:uid="{00000000-0005-0000-0000-000041570000}"/>
    <cellStyle name="Normal 31 8 3" xfId="5140" xr:uid="{00000000-0005-0000-0000-000042570000}"/>
    <cellStyle name="Normal 31 9" xfId="2820" xr:uid="{00000000-0005-0000-0000-000043570000}"/>
    <cellStyle name="Normal 31 9 2" xfId="6206" xr:uid="{00000000-0005-0000-0000-000044570000}"/>
    <cellStyle name="Normal 31 9 3" xfId="5141" xr:uid="{00000000-0005-0000-0000-000045570000}"/>
    <cellStyle name="Normal 32" xfId="966" xr:uid="{00000000-0005-0000-0000-000046570000}"/>
    <cellStyle name="Normal 32 10" xfId="3542" xr:uid="{00000000-0005-0000-0000-000047570000}"/>
    <cellStyle name="Normal 32 10 2" xfId="23248" xr:uid="{00000000-0005-0000-0000-000048570000}"/>
    <cellStyle name="Normal 32 11" xfId="2821" xr:uid="{00000000-0005-0000-0000-000049570000}"/>
    <cellStyle name="Normal 32 12" xfId="7200" xr:uid="{00000000-0005-0000-0000-00004A570000}"/>
    <cellStyle name="Normal 32 2" xfId="1428" xr:uid="{00000000-0005-0000-0000-00004B570000}"/>
    <cellStyle name="Normal 32 2 2" xfId="2823" xr:uid="{00000000-0005-0000-0000-00004C570000}"/>
    <cellStyle name="Normal 32 2 2 2" xfId="8278" xr:uid="{00000000-0005-0000-0000-00004D570000}"/>
    <cellStyle name="Normal 32 2 2 2 2" xfId="23484" xr:uid="{00000000-0005-0000-0000-00004E570000}"/>
    <cellStyle name="Normal 32 2 2 3" xfId="6208" xr:uid="{00000000-0005-0000-0000-00004F570000}"/>
    <cellStyle name="Normal 32 2 2 4" xfId="5143" xr:uid="{00000000-0005-0000-0000-000050570000}"/>
    <cellStyle name="Normal 32 2 3" xfId="2824" xr:uid="{00000000-0005-0000-0000-000051570000}"/>
    <cellStyle name="Normal 32 2 3 2" xfId="8478" xr:uid="{00000000-0005-0000-0000-000052570000}"/>
    <cellStyle name="Normal 32 2 3 2 2" xfId="23722" xr:uid="{00000000-0005-0000-0000-000053570000}"/>
    <cellStyle name="Normal 32 2 3 3" xfId="6209" xr:uid="{00000000-0005-0000-0000-000054570000}"/>
    <cellStyle name="Normal 32 2 3 4" xfId="5144" xr:uid="{00000000-0005-0000-0000-000055570000}"/>
    <cellStyle name="Normal 32 2 4" xfId="2825" xr:uid="{00000000-0005-0000-0000-000056570000}"/>
    <cellStyle name="Normal 32 2 4 2" xfId="6210" xr:uid="{00000000-0005-0000-0000-000057570000}"/>
    <cellStyle name="Normal 32 2 4 3" xfId="5145" xr:uid="{00000000-0005-0000-0000-000058570000}"/>
    <cellStyle name="Normal 32 2 5" xfId="2822" xr:uid="{00000000-0005-0000-0000-000059570000}"/>
    <cellStyle name="Normal 32 2 5 2" xfId="23249" xr:uid="{00000000-0005-0000-0000-00005A570000}"/>
    <cellStyle name="Normal 32 2 5 3" xfId="8058" xr:uid="{00000000-0005-0000-0000-00005B570000}"/>
    <cellStyle name="Normal 32 2 6" xfId="6207" xr:uid="{00000000-0005-0000-0000-00005C570000}"/>
    <cellStyle name="Normal 32 2 7" xfId="5142" xr:uid="{00000000-0005-0000-0000-00005D570000}"/>
    <cellStyle name="Normal 32 3" xfId="2826" xr:uid="{00000000-0005-0000-0000-00005E570000}"/>
    <cellStyle name="Normal 32 3 2" xfId="8277" xr:uid="{00000000-0005-0000-0000-00005F570000}"/>
    <cellStyle name="Normal 32 3 2 2" xfId="23483" xr:uid="{00000000-0005-0000-0000-000060570000}"/>
    <cellStyle name="Normal 32 3 3" xfId="6211" xr:uid="{00000000-0005-0000-0000-000061570000}"/>
    <cellStyle name="Normal 32 3 4" xfId="5146" xr:uid="{00000000-0005-0000-0000-000062570000}"/>
    <cellStyle name="Normal 32 4" xfId="2827" xr:uid="{00000000-0005-0000-0000-000063570000}"/>
    <cellStyle name="Normal 32 4 2" xfId="8477" xr:uid="{00000000-0005-0000-0000-000064570000}"/>
    <cellStyle name="Normal 32 4 2 2" xfId="23721" xr:uid="{00000000-0005-0000-0000-000065570000}"/>
    <cellStyle name="Normal 32 4 3" xfId="6212" xr:uid="{00000000-0005-0000-0000-000066570000}"/>
    <cellStyle name="Normal 32 4 4" xfId="5147" xr:uid="{00000000-0005-0000-0000-000067570000}"/>
    <cellStyle name="Normal 32 5" xfId="2828" xr:uid="{00000000-0005-0000-0000-000068570000}"/>
    <cellStyle name="Normal 32 5 2" xfId="6213" xr:uid="{00000000-0005-0000-0000-000069570000}"/>
    <cellStyle name="Normal 32 5 3" xfId="5148" xr:uid="{00000000-0005-0000-0000-00006A570000}"/>
    <cellStyle name="Normal 32 6" xfId="2829" xr:uid="{00000000-0005-0000-0000-00006B570000}"/>
    <cellStyle name="Normal 32 6 2" xfId="6214" xr:uid="{00000000-0005-0000-0000-00006C570000}"/>
    <cellStyle name="Normal 32 6 3" xfId="5149" xr:uid="{00000000-0005-0000-0000-00006D570000}"/>
    <cellStyle name="Normal 32 7" xfId="2830" xr:uid="{00000000-0005-0000-0000-00006E570000}"/>
    <cellStyle name="Normal 32 7 2" xfId="6215" xr:uid="{00000000-0005-0000-0000-00006F570000}"/>
    <cellStyle name="Normal 32 7 3" xfId="5150" xr:uid="{00000000-0005-0000-0000-000070570000}"/>
    <cellStyle name="Normal 32 8" xfId="2831" xr:uid="{00000000-0005-0000-0000-000071570000}"/>
    <cellStyle name="Normal 32 8 2" xfId="6216" xr:uid="{00000000-0005-0000-0000-000072570000}"/>
    <cellStyle name="Normal 32 8 3" xfId="5151" xr:uid="{00000000-0005-0000-0000-000073570000}"/>
    <cellStyle name="Normal 32 9" xfId="2832" xr:uid="{00000000-0005-0000-0000-000074570000}"/>
    <cellStyle name="Normal 32 9 2" xfId="6217" xr:uid="{00000000-0005-0000-0000-000075570000}"/>
    <cellStyle name="Normal 32 9 3" xfId="5152" xr:uid="{00000000-0005-0000-0000-000076570000}"/>
    <cellStyle name="Normal 33" xfId="967" xr:uid="{00000000-0005-0000-0000-000077570000}"/>
    <cellStyle name="Normal 33 2" xfId="1383" xr:uid="{00000000-0005-0000-0000-000078570000}"/>
    <cellStyle name="Normal 33 2 2" xfId="12075" xr:uid="{00000000-0005-0000-0000-000079570000}"/>
    <cellStyle name="Normal 33 2 2 2" xfId="15460" xr:uid="{00000000-0005-0000-0000-00007A570000}"/>
    <cellStyle name="Normal 33 2 2 2 2" xfId="22244" xr:uid="{00000000-0005-0000-0000-00007B570000}"/>
    <cellStyle name="Normal 33 2 2 2 2 2" xfId="37357" xr:uid="{00000000-0005-0000-0000-00007C570000}"/>
    <cellStyle name="Normal 33 2 2 2 3" xfId="30589" xr:uid="{00000000-0005-0000-0000-00007D570000}"/>
    <cellStyle name="Normal 33 2 2 3" xfId="18860" xr:uid="{00000000-0005-0000-0000-00007E570000}"/>
    <cellStyle name="Normal 33 2 2 3 2" xfId="33973" xr:uid="{00000000-0005-0000-0000-00007F570000}"/>
    <cellStyle name="Normal 33 2 2 4" xfId="27205" xr:uid="{00000000-0005-0000-0000-000080570000}"/>
    <cellStyle name="Normal 33 2 3" xfId="13747" xr:uid="{00000000-0005-0000-0000-000081570000}"/>
    <cellStyle name="Normal 33 2 3 2" xfId="20531" xr:uid="{00000000-0005-0000-0000-000082570000}"/>
    <cellStyle name="Normal 33 2 3 2 2" xfId="35644" xr:uid="{00000000-0005-0000-0000-000083570000}"/>
    <cellStyle name="Normal 33 2 3 3" xfId="28876" xr:uid="{00000000-0005-0000-0000-000084570000}"/>
    <cellStyle name="Normal 33 2 4" xfId="17134" xr:uid="{00000000-0005-0000-0000-000085570000}"/>
    <cellStyle name="Normal 33 2 4 2" xfId="32257" xr:uid="{00000000-0005-0000-0000-000086570000}"/>
    <cellStyle name="Normal 33 2 5" xfId="10338" xr:uid="{00000000-0005-0000-0000-000087570000}"/>
    <cellStyle name="Normal 33 2 5 2" xfId="25492" xr:uid="{00000000-0005-0000-0000-000088570000}"/>
    <cellStyle name="Normal 33 2 6" xfId="23485" xr:uid="{00000000-0005-0000-0000-000089570000}"/>
    <cellStyle name="Normal 33 2 7" xfId="8279" xr:uid="{00000000-0005-0000-0000-00008A570000}"/>
    <cellStyle name="Normal 33 3" xfId="2100" xr:uid="{00000000-0005-0000-0000-00008B570000}"/>
    <cellStyle name="Normal 33 3 2" xfId="14626" xr:uid="{00000000-0005-0000-0000-00008C570000}"/>
    <cellStyle name="Normal 33 3 2 2" xfId="21410" xr:uid="{00000000-0005-0000-0000-00008D570000}"/>
    <cellStyle name="Normal 33 3 2 2 2" xfId="36523" xr:uid="{00000000-0005-0000-0000-00008E570000}"/>
    <cellStyle name="Normal 33 3 2 3" xfId="29755" xr:uid="{00000000-0005-0000-0000-00008F570000}"/>
    <cellStyle name="Normal 33 3 3" xfId="18026" xr:uid="{00000000-0005-0000-0000-000090570000}"/>
    <cellStyle name="Normal 33 3 3 2" xfId="33139" xr:uid="{00000000-0005-0000-0000-000091570000}"/>
    <cellStyle name="Normal 33 3 4" xfId="11241" xr:uid="{00000000-0005-0000-0000-000092570000}"/>
    <cellStyle name="Normal 33 3 4 2" xfId="26371" xr:uid="{00000000-0005-0000-0000-000093570000}"/>
    <cellStyle name="Normal 33 3 5" xfId="23723" xr:uid="{00000000-0005-0000-0000-000094570000}"/>
    <cellStyle name="Normal 33 3 6" xfId="8479" xr:uid="{00000000-0005-0000-0000-000095570000}"/>
    <cellStyle name="Normal 33 4" xfId="3543" xr:uid="{00000000-0005-0000-0000-000096570000}"/>
    <cellStyle name="Normal 33 4 2" xfId="19694" xr:uid="{00000000-0005-0000-0000-000097570000}"/>
    <cellStyle name="Normal 33 4 2 2" xfId="34807" xr:uid="{00000000-0005-0000-0000-000098570000}"/>
    <cellStyle name="Normal 33 4 3" xfId="28039" xr:uid="{00000000-0005-0000-0000-000099570000}"/>
    <cellStyle name="Normal 33 5" xfId="16299" xr:uid="{00000000-0005-0000-0000-00009A570000}"/>
    <cellStyle name="Normal 33 5 2" xfId="31423" xr:uid="{00000000-0005-0000-0000-00009B570000}"/>
    <cellStyle name="Normal 33 6" xfId="9501" xr:uid="{00000000-0005-0000-0000-00009C570000}"/>
    <cellStyle name="Normal 33 6 2" xfId="24655" xr:uid="{00000000-0005-0000-0000-00009D570000}"/>
    <cellStyle name="Normal 33 7" xfId="23102" xr:uid="{00000000-0005-0000-0000-00009E570000}"/>
    <cellStyle name="Normal 34" xfId="973" xr:uid="{00000000-0005-0000-0000-00009F570000}"/>
    <cellStyle name="Normal 34 2" xfId="969" xr:uid="{00000000-0005-0000-0000-0000A0570000}"/>
    <cellStyle name="Normal 34 2 2" xfId="12076" xr:uid="{00000000-0005-0000-0000-0000A1570000}"/>
    <cellStyle name="Normal 34 2 2 2" xfId="15461" xr:uid="{00000000-0005-0000-0000-0000A2570000}"/>
    <cellStyle name="Normal 34 2 2 2 2" xfId="22245" xr:uid="{00000000-0005-0000-0000-0000A3570000}"/>
    <cellStyle name="Normal 34 2 2 2 2 2" xfId="37358" xr:uid="{00000000-0005-0000-0000-0000A4570000}"/>
    <cellStyle name="Normal 34 2 2 2 3" xfId="30590" xr:uid="{00000000-0005-0000-0000-0000A5570000}"/>
    <cellStyle name="Normal 34 2 2 3" xfId="18861" xr:uid="{00000000-0005-0000-0000-0000A6570000}"/>
    <cellStyle name="Normal 34 2 2 3 2" xfId="33974" xr:uid="{00000000-0005-0000-0000-0000A7570000}"/>
    <cellStyle name="Normal 34 2 2 4" xfId="27206" xr:uid="{00000000-0005-0000-0000-0000A8570000}"/>
    <cellStyle name="Normal 34 2 3" xfId="13748" xr:uid="{00000000-0005-0000-0000-0000A9570000}"/>
    <cellStyle name="Normal 34 2 3 2" xfId="20532" xr:uid="{00000000-0005-0000-0000-0000AA570000}"/>
    <cellStyle name="Normal 34 2 3 2 2" xfId="35645" xr:uid="{00000000-0005-0000-0000-0000AB570000}"/>
    <cellStyle name="Normal 34 2 3 3" xfId="28877" xr:uid="{00000000-0005-0000-0000-0000AC570000}"/>
    <cellStyle name="Normal 34 2 4" xfId="17135" xr:uid="{00000000-0005-0000-0000-0000AD570000}"/>
    <cellStyle name="Normal 34 2 4 2" xfId="32258" xr:uid="{00000000-0005-0000-0000-0000AE570000}"/>
    <cellStyle name="Normal 34 2 5" xfId="10339" xr:uid="{00000000-0005-0000-0000-0000AF570000}"/>
    <cellStyle name="Normal 34 2 5 2" xfId="25493" xr:uid="{00000000-0005-0000-0000-0000B0570000}"/>
    <cellStyle name="Normal 34 2 6" xfId="23486" xr:uid="{00000000-0005-0000-0000-0000B1570000}"/>
    <cellStyle name="Normal 34 2 7" xfId="8280" xr:uid="{00000000-0005-0000-0000-0000B2570000}"/>
    <cellStyle name="Normal 34 3" xfId="1402" xr:uid="{00000000-0005-0000-0000-0000B3570000}"/>
    <cellStyle name="Normal 34 3 2" xfId="14627" xr:uid="{00000000-0005-0000-0000-0000B4570000}"/>
    <cellStyle name="Normal 34 3 2 2" xfId="21411" xr:uid="{00000000-0005-0000-0000-0000B5570000}"/>
    <cellStyle name="Normal 34 3 2 2 2" xfId="36524" xr:uid="{00000000-0005-0000-0000-0000B6570000}"/>
    <cellStyle name="Normal 34 3 2 3" xfId="29756" xr:uid="{00000000-0005-0000-0000-0000B7570000}"/>
    <cellStyle name="Normal 34 3 3" xfId="18027" xr:uid="{00000000-0005-0000-0000-0000B8570000}"/>
    <cellStyle name="Normal 34 3 3 2" xfId="33140" xr:uid="{00000000-0005-0000-0000-0000B9570000}"/>
    <cellStyle name="Normal 34 3 4" xfId="11242" xr:uid="{00000000-0005-0000-0000-0000BA570000}"/>
    <cellStyle name="Normal 34 3 4 2" xfId="26372" xr:uid="{00000000-0005-0000-0000-0000BB570000}"/>
    <cellStyle name="Normal 34 3 5" xfId="23724" xr:uid="{00000000-0005-0000-0000-0000BC570000}"/>
    <cellStyle name="Normal 34 3 6" xfId="8480" xr:uid="{00000000-0005-0000-0000-0000BD570000}"/>
    <cellStyle name="Normal 34 4" xfId="2101" xr:uid="{00000000-0005-0000-0000-0000BE570000}"/>
    <cellStyle name="Normal 34 4 2" xfId="19695" xr:uid="{00000000-0005-0000-0000-0000BF570000}"/>
    <cellStyle name="Normal 34 4 2 2" xfId="34808" xr:uid="{00000000-0005-0000-0000-0000C0570000}"/>
    <cellStyle name="Normal 34 4 3" xfId="28040" xr:uid="{00000000-0005-0000-0000-0000C1570000}"/>
    <cellStyle name="Normal 34 4 4" xfId="12911" xr:uid="{00000000-0005-0000-0000-0000C2570000}"/>
    <cellStyle name="Normal 34 5" xfId="16300" xr:uid="{00000000-0005-0000-0000-0000C3570000}"/>
    <cellStyle name="Normal 34 5 2" xfId="31424" xr:uid="{00000000-0005-0000-0000-0000C4570000}"/>
    <cellStyle name="Normal 34 6" xfId="9502" xr:uid="{00000000-0005-0000-0000-0000C5570000}"/>
    <cellStyle name="Normal 34 6 2" xfId="24656" xr:uid="{00000000-0005-0000-0000-0000C6570000}"/>
    <cellStyle name="Normal 34 7" xfId="23103" xr:uid="{00000000-0005-0000-0000-0000C7570000}"/>
    <cellStyle name="Normal 34 8" xfId="7616" xr:uid="{00000000-0005-0000-0000-0000C8570000}"/>
    <cellStyle name="Normal 35" xfId="1017" xr:uid="{00000000-0005-0000-0000-0000C9570000}"/>
    <cellStyle name="Normal 35 2" xfId="1395" xr:uid="{00000000-0005-0000-0000-0000CA570000}"/>
    <cellStyle name="Normal 35 2 2" xfId="8282" xr:uid="{00000000-0005-0000-0000-0000CB570000}"/>
    <cellStyle name="Normal 35 2 2 2" xfId="20533" xr:uid="{00000000-0005-0000-0000-0000CC570000}"/>
    <cellStyle name="Normal 35 2 2 2 2" xfId="35646" xr:uid="{00000000-0005-0000-0000-0000CD570000}"/>
    <cellStyle name="Normal 35 2 2 3" xfId="13749" xr:uid="{00000000-0005-0000-0000-0000CE570000}"/>
    <cellStyle name="Normal 35 2 2 3 2" xfId="28878" xr:uid="{00000000-0005-0000-0000-0000CF570000}"/>
    <cellStyle name="Normal 35 2 2 4" xfId="23488" xr:uid="{00000000-0005-0000-0000-0000D0570000}"/>
    <cellStyle name="Normal 35 2 3" xfId="8481" xr:uid="{00000000-0005-0000-0000-0000D1570000}"/>
    <cellStyle name="Normal 35 2 3 2" xfId="17136" xr:uid="{00000000-0005-0000-0000-0000D2570000}"/>
    <cellStyle name="Normal 35 2 3 2 2" xfId="32259" xr:uid="{00000000-0005-0000-0000-0000D3570000}"/>
    <cellStyle name="Normal 35 2 3 3" xfId="23726" xr:uid="{00000000-0005-0000-0000-0000D4570000}"/>
    <cellStyle name="Normal 35 2 4" xfId="10340" xr:uid="{00000000-0005-0000-0000-0000D5570000}"/>
    <cellStyle name="Normal 35 2 4 2" xfId="25494" xr:uid="{00000000-0005-0000-0000-0000D6570000}"/>
    <cellStyle name="Normal 35 2 5" xfId="23251" xr:uid="{00000000-0005-0000-0000-0000D7570000}"/>
    <cellStyle name="Normal 35 2 6" xfId="8059" xr:uid="{00000000-0005-0000-0000-0000D8570000}"/>
    <cellStyle name="Normal 35 3" xfId="2103" xr:uid="{00000000-0005-0000-0000-0000D9570000}"/>
    <cellStyle name="Normal 35 3 2" xfId="19696" xr:uid="{00000000-0005-0000-0000-0000DA570000}"/>
    <cellStyle name="Normal 35 3 2 2" xfId="34809" xr:uid="{00000000-0005-0000-0000-0000DB570000}"/>
    <cellStyle name="Normal 35 3 3" xfId="12912" xr:uid="{00000000-0005-0000-0000-0000DC570000}"/>
    <cellStyle name="Normal 35 3 3 2" xfId="28041" xr:uid="{00000000-0005-0000-0000-0000DD570000}"/>
    <cellStyle name="Normal 35 3 4" xfId="23487" xr:uid="{00000000-0005-0000-0000-0000DE570000}"/>
    <cellStyle name="Normal 35 3 5" xfId="8281" xr:uid="{00000000-0005-0000-0000-0000DF570000}"/>
    <cellStyle name="Normal 35 4" xfId="3544" xr:uid="{00000000-0005-0000-0000-0000E0570000}"/>
    <cellStyle name="Normal 35 4 2" xfId="16301" xr:uid="{00000000-0005-0000-0000-0000E1570000}"/>
    <cellStyle name="Normal 35 4 2 2" xfId="31425" xr:uid="{00000000-0005-0000-0000-0000E2570000}"/>
    <cellStyle name="Normal 35 4 3" xfId="23725" xr:uid="{00000000-0005-0000-0000-0000E3570000}"/>
    <cellStyle name="Normal 35 5" xfId="9503" xr:uid="{00000000-0005-0000-0000-0000E4570000}"/>
    <cellStyle name="Normal 35 5 2" xfId="24657" xr:uid="{00000000-0005-0000-0000-0000E5570000}"/>
    <cellStyle name="Normal 35 6" xfId="23250" xr:uid="{00000000-0005-0000-0000-0000E6570000}"/>
    <cellStyle name="Normal 36" xfId="1422" xr:uid="{00000000-0005-0000-0000-0000E7570000}"/>
    <cellStyle name="Normal 36 2" xfId="6745" xr:uid="{00000000-0005-0000-0000-0000E8570000}"/>
    <cellStyle name="Normal 36 2 2" xfId="13750" xr:uid="{00000000-0005-0000-0000-0000E9570000}"/>
    <cellStyle name="Normal 36 2 2 2" xfId="20534" xr:uid="{00000000-0005-0000-0000-0000EA570000}"/>
    <cellStyle name="Normal 36 2 2 2 2" xfId="35647" xr:uid="{00000000-0005-0000-0000-0000EB570000}"/>
    <cellStyle name="Normal 36 2 2 3" xfId="28879" xr:uid="{00000000-0005-0000-0000-0000EC570000}"/>
    <cellStyle name="Normal 36 2 3" xfId="17149" xr:uid="{00000000-0005-0000-0000-0000ED570000}"/>
    <cellStyle name="Normal 36 2 3 2" xfId="32266" xr:uid="{00000000-0005-0000-0000-0000EE570000}"/>
    <cellStyle name="Normal 36 2 4" xfId="10341" xr:uid="{00000000-0005-0000-0000-0000EF570000}"/>
    <cellStyle name="Normal 36 2 4 2" xfId="25495" xr:uid="{00000000-0005-0000-0000-0000F0570000}"/>
    <cellStyle name="Normal 36 2 5" xfId="23489" xr:uid="{00000000-0005-0000-0000-0000F1570000}"/>
    <cellStyle name="Normal 36 3" xfId="8482" xr:uid="{00000000-0005-0000-0000-0000F2570000}"/>
    <cellStyle name="Normal 36 3 2" xfId="19697" xr:uid="{00000000-0005-0000-0000-0000F3570000}"/>
    <cellStyle name="Normal 36 3 2 2" xfId="34810" xr:uid="{00000000-0005-0000-0000-0000F4570000}"/>
    <cellStyle name="Normal 36 3 3" xfId="12913" xr:uid="{00000000-0005-0000-0000-0000F5570000}"/>
    <cellStyle name="Normal 36 3 3 2" xfId="28042" xr:uid="{00000000-0005-0000-0000-0000F6570000}"/>
    <cellStyle name="Normal 36 3 4" xfId="23727" xr:uid="{00000000-0005-0000-0000-0000F7570000}"/>
    <cellStyle name="Normal 36 4" xfId="17144" xr:uid="{00000000-0005-0000-0000-0000F8570000}"/>
    <cellStyle name="Normal 36 4 2" xfId="32263" xr:uid="{00000000-0005-0000-0000-0000F9570000}"/>
    <cellStyle name="Normal 36 5" xfId="17139" xr:uid="{00000000-0005-0000-0000-0000FA570000}"/>
    <cellStyle name="Normal 36 6" xfId="9504" xr:uid="{00000000-0005-0000-0000-0000FB570000}"/>
    <cellStyle name="Normal 36 6 2" xfId="24658" xr:uid="{00000000-0005-0000-0000-0000FC570000}"/>
    <cellStyle name="Normal 36 7" xfId="23252" xr:uid="{00000000-0005-0000-0000-0000FD570000}"/>
    <cellStyle name="Normal 36 8" xfId="6731" xr:uid="{00000000-0005-0000-0000-0000FE570000}"/>
    <cellStyle name="Normal 37" xfId="1421" xr:uid="{00000000-0005-0000-0000-0000FF570000}"/>
    <cellStyle name="Normal 37 2" xfId="3545" xr:uid="{00000000-0005-0000-0000-000000580000}"/>
    <cellStyle name="Normal 37 2 2" xfId="19699" xr:uid="{00000000-0005-0000-0000-000001580000}"/>
    <cellStyle name="Normal 37 2 2 2" xfId="34812" xr:uid="{00000000-0005-0000-0000-000002580000}"/>
    <cellStyle name="Normal 37 2 3" xfId="12915" xr:uid="{00000000-0005-0000-0000-000003580000}"/>
    <cellStyle name="Normal 37 2 3 2" xfId="28044" xr:uid="{00000000-0005-0000-0000-000004580000}"/>
    <cellStyle name="Normal 37 2 4" xfId="23490" xr:uid="{00000000-0005-0000-0000-000005580000}"/>
    <cellStyle name="Normal 37 3" xfId="5649" xr:uid="{00000000-0005-0000-0000-000006580000}"/>
    <cellStyle name="Normal 37 3 2" xfId="17145" xr:uid="{00000000-0005-0000-0000-000007580000}"/>
    <cellStyle name="Normal 37 3 2 2" xfId="32264" xr:uid="{00000000-0005-0000-0000-000008580000}"/>
    <cellStyle name="Normal 37 3 3" xfId="23728" xr:uid="{00000000-0005-0000-0000-000009580000}"/>
    <cellStyle name="Normal 37 3 4" xfId="6707" xr:uid="{00000000-0005-0000-0000-00000A580000}"/>
    <cellStyle name="Normal 37 4" xfId="9506" xr:uid="{00000000-0005-0000-0000-00000B580000}"/>
    <cellStyle name="Normal 37 4 2" xfId="24660" xr:uid="{00000000-0005-0000-0000-00000C580000}"/>
    <cellStyle name="Normal 37 5" xfId="23253" xr:uid="{00000000-0005-0000-0000-00000D580000}"/>
    <cellStyle name="Normal 38" xfId="1435" xr:uid="{00000000-0005-0000-0000-00000E580000}"/>
    <cellStyle name="Normal 38 2" xfId="1282" xr:uid="{00000000-0005-0000-0000-00000F580000}"/>
    <cellStyle name="Normal 38 2 2" xfId="8284" xr:uid="{00000000-0005-0000-0000-000010580000}"/>
    <cellStyle name="Normal 38 2 2 2" xfId="23492" xr:uid="{00000000-0005-0000-0000-000011580000}"/>
    <cellStyle name="Normal 38 2 3" xfId="8484" xr:uid="{00000000-0005-0000-0000-000012580000}"/>
    <cellStyle name="Normal 38 2 3 2" xfId="23730" xr:uid="{00000000-0005-0000-0000-000013580000}"/>
    <cellStyle name="Normal 38 2 4" xfId="23255" xr:uid="{00000000-0005-0000-0000-000014580000}"/>
    <cellStyle name="Normal 38 2 5" xfId="8061" xr:uid="{00000000-0005-0000-0000-000015580000}"/>
    <cellStyle name="Normal 38 3" xfId="8283" xr:uid="{00000000-0005-0000-0000-000016580000}"/>
    <cellStyle name="Normal 38 3 2" xfId="23491" xr:uid="{00000000-0005-0000-0000-000017580000}"/>
    <cellStyle name="Normal 38 4" xfId="8483" xr:uid="{00000000-0005-0000-0000-000018580000}"/>
    <cellStyle name="Normal 38 4 2" xfId="23729" xr:uid="{00000000-0005-0000-0000-000019580000}"/>
    <cellStyle name="Normal 38 5" xfId="9507" xr:uid="{00000000-0005-0000-0000-00001A580000}"/>
    <cellStyle name="Normal 38 6" xfId="23254" xr:uid="{00000000-0005-0000-0000-00001B580000}"/>
    <cellStyle name="Normal 38 7" xfId="8060" xr:uid="{00000000-0005-0000-0000-00001C580000}"/>
    <cellStyle name="Normal 383" xfId="37382" xr:uid="{00000000-0005-0000-0000-00001D580000}"/>
    <cellStyle name="Normal 39" xfId="1455" xr:uid="{00000000-0005-0000-0000-00001E580000}"/>
    <cellStyle name="Normal 39 2" xfId="8285" xr:uid="{00000000-0005-0000-0000-00001F580000}"/>
    <cellStyle name="Normal 39 2 2" xfId="20536" xr:uid="{00000000-0005-0000-0000-000020580000}"/>
    <cellStyle name="Normal 39 2 2 2" xfId="35649" xr:uid="{00000000-0005-0000-0000-000021580000}"/>
    <cellStyle name="Normal 39 2 3" xfId="13752" xr:uid="{00000000-0005-0000-0000-000022580000}"/>
    <cellStyle name="Normal 39 2 3 2" xfId="28881" xr:uid="{00000000-0005-0000-0000-000023580000}"/>
    <cellStyle name="Normal 39 2 4" xfId="23493" xr:uid="{00000000-0005-0000-0000-000024580000}"/>
    <cellStyle name="Normal 39 3" xfId="8485" xr:uid="{00000000-0005-0000-0000-000025580000}"/>
    <cellStyle name="Normal 39 3 2" xfId="17151" xr:uid="{00000000-0005-0000-0000-000026580000}"/>
    <cellStyle name="Normal 39 3 2 2" xfId="32268" xr:uid="{00000000-0005-0000-0000-000027580000}"/>
    <cellStyle name="Normal 39 3 3" xfId="23731" xr:uid="{00000000-0005-0000-0000-000028580000}"/>
    <cellStyle name="Normal 39 4" xfId="10343" xr:uid="{00000000-0005-0000-0000-000029580000}"/>
    <cellStyle name="Normal 39 4 2" xfId="25497" xr:uid="{00000000-0005-0000-0000-00002A580000}"/>
    <cellStyle name="Normal 39 5" xfId="23256" xr:uid="{00000000-0005-0000-0000-00002B580000}"/>
    <cellStyle name="Normal 39 6" xfId="8062" xr:uid="{00000000-0005-0000-0000-00002C580000}"/>
    <cellStyle name="Normal 39 9" xfId="5686" xr:uid="{00000000-0005-0000-0000-00002D580000}"/>
    <cellStyle name="Normal 4" xfId="54" xr:uid="{00000000-0005-0000-0000-00002E580000}"/>
    <cellStyle name="Normal 4 10" xfId="2834" xr:uid="{00000000-0005-0000-0000-00002F580000}"/>
    <cellStyle name="Normal 4 10 10" xfId="9510" xr:uid="{00000000-0005-0000-0000-000030580000}"/>
    <cellStyle name="Normal 4 10 10 2" xfId="24663" xr:uid="{00000000-0005-0000-0000-000031580000}"/>
    <cellStyle name="Normal 4 10 11" xfId="22273" xr:uid="{00000000-0005-0000-0000-000032580000}"/>
    <cellStyle name="Normal 4 10 12" xfId="6784" xr:uid="{00000000-0005-0000-0000-000033580000}"/>
    <cellStyle name="Normal 4 10 13" xfId="6218" xr:uid="{00000000-0005-0000-0000-000034580000}"/>
    <cellStyle name="Normal 4 10 14" xfId="5153" xr:uid="{00000000-0005-0000-0000-000035580000}"/>
    <cellStyle name="Normal 4 10 2" xfId="2835" xr:uid="{00000000-0005-0000-0000-000036580000}"/>
    <cellStyle name="Normal 4 10 2 2" xfId="13797" xr:uid="{00000000-0005-0000-0000-000037580000}"/>
    <cellStyle name="Normal 4 10 2 2 2" xfId="20581" xr:uid="{00000000-0005-0000-0000-000038580000}"/>
    <cellStyle name="Normal 4 10 2 2 2 2" xfId="35694" xr:uid="{00000000-0005-0000-0000-000039580000}"/>
    <cellStyle name="Normal 4 10 2 2 3" xfId="28926" xr:uid="{00000000-0005-0000-0000-00003A580000}"/>
    <cellStyle name="Normal 4 10 2 3" xfId="17138" xr:uid="{00000000-0005-0000-0000-00003B580000}"/>
    <cellStyle name="Normal 4 10 2 3 2" xfId="32261" xr:uid="{00000000-0005-0000-0000-00003C580000}"/>
    <cellStyle name="Normal 4 10 2 4" xfId="10410" xr:uid="{00000000-0005-0000-0000-00003D580000}"/>
    <cellStyle name="Normal 4 10 2 4 2" xfId="25542" xr:uid="{00000000-0005-0000-0000-00003E580000}"/>
    <cellStyle name="Normal 4 10 2 5" xfId="6219" xr:uid="{00000000-0005-0000-0000-00003F580000}"/>
    <cellStyle name="Normal 4 10 2 6" xfId="5154" xr:uid="{00000000-0005-0000-0000-000040580000}"/>
    <cellStyle name="Normal 4 10 3" xfId="2836" xr:uid="{00000000-0005-0000-0000-000041580000}"/>
    <cellStyle name="Normal 4 10 3 2" xfId="19702" xr:uid="{00000000-0005-0000-0000-000042580000}"/>
    <cellStyle name="Normal 4 10 3 2 2" xfId="34815" xr:uid="{00000000-0005-0000-0000-000043580000}"/>
    <cellStyle name="Normal 4 10 3 3" xfId="12918" xr:uid="{00000000-0005-0000-0000-000044580000}"/>
    <cellStyle name="Normal 4 10 3 3 2" xfId="28047" xr:uid="{00000000-0005-0000-0000-000045580000}"/>
    <cellStyle name="Normal 4 10 3 4" xfId="6220" xr:uid="{00000000-0005-0000-0000-000046580000}"/>
    <cellStyle name="Normal 4 10 3 5" xfId="5155" xr:uid="{00000000-0005-0000-0000-000047580000}"/>
    <cellStyle name="Normal 4 10 4" xfId="2837" xr:uid="{00000000-0005-0000-0000-000048580000}"/>
    <cellStyle name="Normal 4 10 4 2" xfId="15473" xr:uid="{00000000-0005-0000-0000-000049580000}"/>
    <cellStyle name="Normal 4 10 4 2 2" xfId="30594" xr:uid="{00000000-0005-0000-0000-00004A580000}"/>
    <cellStyle name="Normal 4 10 4 3" xfId="6221" xr:uid="{00000000-0005-0000-0000-00004B580000}"/>
    <cellStyle name="Normal 4 10 4 4" xfId="5156" xr:uid="{00000000-0005-0000-0000-00004C580000}"/>
    <cellStyle name="Normal 4 10 5" xfId="2838" xr:uid="{00000000-0005-0000-0000-00004D580000}"/>
    <cellStyle name="Normal 4 10 5 2" xfId="6222" xr:uid="{00000000-0005-0000-0000-00004E580000}"/>
    <cellStyle name="Normal 4 10 5 3" xfId="5157" xr:uid="{00000000-0005-0000-0000-00004F580000}"/>
    <cellStyle name="Normal 4 10 6" xfId="2839" xr:uid="{00000000-0005-0000-0000-000050580000}"/>
    <cellStyle name="Normal 4 10 6 2" xfId="6223" xr:uid="{00000000-0005-0000-0000-000051580000}"/>
    <cellStyle name="Normal 4 10 6 3" xfId="5158" xr:uid="{00000000-0005-0000-0000-000052580000}"/>
    <cellStyle name="Normal 4 10 7" xfId="2840" xr:uid="{00000000-0005-0000-0000-000053580000}"/>
    <cellStyle name="Normal 4 10 7 2" xfId="6224" xr:uid="{00000000-0005-0000-0000-000054580000}"/>
    <cellStyle name="Normal 4 10 7 3" xfId="5159" xr:uid="{00000000-0005-0000-0000-000055580000}"/>
    <cellStyle name="Normal 4 10 8" xfId="2841" xr:uid="{00000000-0005-0000-0000-000056580000}"/>
    <cellStyle name="Normal 4 10 8 2" xfId="6225" xr:uid="{00000000-0005-0000-0000-000057580000}"/>
    <cellStyle name="Normal 4 10 8 3" xfId="5160" xr:uid="{00000000-0005-0000-0000-000058580000}"/>
    <cellStyle name="Normal 4 10 9" xfId="7775" xr:uid="{00000000-0005-0000-0000-000059580000}"/>
    <cellStyle name="Normal 4 11" xfId="2842" xr:uid="{00000000-0005-0000-0000-00005A580000}"/>
    <cellStyle name="Normal 4 11 10" xfId="6226" xr:uid="{00000000-0005-0000-0000-00005B580000}"/>
    <cellStyle name="Normal 4 11 11" xfId="5161" xr:uid="{00000000-0005-0000-0000-00005C580000}"/>
    <cellStyle name="Normal 4 11 2" xfId="2843" xr:uid="{00000000-0005-0000-0000-00005D580000}"/>
    <cellStyle name="Normal 4 11 2 2" xfId="20567" xr:uid="{00000000-0005-0000-0000-00005E580000}"/>
    <cellStyle name="Normal 4 11 2 2 2" xfId="35680" xr:uid="{00000000-0005-0000-0000-00005F580000}"/>
    <cellStyle name="Normal 4 11 2 3" xfId="13783" xr:uid="{00000000-0005-0000-0000-000060580000}"/>
    <cellStyle name="Normal 4 11 2 3 2" xfId="28912" xr:uid="{00000000-0005-0000-0000-000061580000}"/>
    <cellStyle name="Normal 4 11 2 4" xfId="6227" xr:uid="{00000000-0005-0000-0000-000062580000}"/>
    <cellStyle name="Normal 4 11 2 5" xfId="5162" xr:uid="{00000000-0005-0000-0000-000063580000}"/>
    <cellStyle name="Normal 4 11 3" xfId="2844" xr:uid="{00000000-0005-0000-0000-000064580000}"/>
    <cellStyle name="Normal 4 11 3 2" xfId="16304" xr:uid="{00000000-0005-0000-0000-000065580000}"/>
    <cellStyle name="Normal 4 11 3 2 2" xfId="31428" xr:uid="{00000000-0005-0000-0000-000066580000}"/>
    <cellStyle name="Normal 4 11 3 3" xfId="6228" xr:uid="{00000000-0005-0000-0000-000067580000}"/>
    <cellStyle name="Normal 4 11 3 4" xfId="5163" xr:uid="{00000000-0005-0000-0000-000068580000}"/>
    <cellStyle name="Normal 4 11 4" xfId="2845" xr:uid="{00000000-0005-0000-0000-000069580000}"/>
    <cellStyle name="Normal 4 11 4 2" xfId="6229" xr:uid="{00000000-0005-0000-0000-00006A580000}"/>
    <cellStyle name="Normal 4 11 4 3" xfId="5164" xr:uid="{00000000-0005-0000-0000-00006B580000}"/>
    <cellStyle name="Normal 4 11 5" xfId="2846" xr:uid="{00000000-0005-0000-0000-00006C580000}"/>
    <cellStyle name="Normal 4 11 5 2" xfId="6230" xr:uid="{00000000-0005-0000-0000-00006D580000}"/>
    <cellStyle name="Normal 4 11 5 3" xfId="5165" xr:uid="{00000000-0005-0000-0000-00006E580000}"/>
    <cellStyle name="Normal 4 11 6" xfId="2847" xr:uid="{00000000-0005-0000-0000-00006F580000}"/>
    <cellStyle name="Normal 4 11 6 2" xfId="6231" xr:uid="{00000000-0005-0000-0000-000070580000}"/>
    <cellStyle name="Normal 4 11 6 3" xfId="5166" xr:uid="{00000000-0005-0000-0000-000071580000}"/>
    <cellStyle name="Normal 4 11 7" xfId="2848" xr:uid="{00000000-0005-0000-0000-000072580000}"/>
    <cellStyle name="Normal 4 11 7 2" xfId="6232" xr:uid="{00000000-0005-0000-0000-000073580000}"/>
    <cellStyle name="Normal 4 11 7 3" xfId="5167" xr:uid="{00000000-0005-0000-0000-000074580000}"/>
    <cellStyle name="Normal 4 11 8" xfId="2849" xr:uid="{00000000-0005-0000-0000-000075580000}"/>
    <cellStyle name="Normal 4 11 8 2" xfId="6233" xr:uid="{00000000-0005-0000-0000-000076580000}"/>
    <cellStyle name="Normal 4 11 8 3" xfId="5168" xr:uid="{00000000-0005-0000-0000-000077580000}"/>
    <cellStyle name="Normal 4 11 9" xfId="10396" xr:uid="{00000000-0005-0000-0000-000078580000}"/>
    <cellStyle name="Normal 4 11 9 2" xfId="25528" xr:uid="{00000000-0005-0000-0000-000079580000}"/>
    <cellStyle name="Normal 4 12" xfId="2850" xr:uid="{00000000-0005-0000-0000-00007A580000}"/>
    <cellStyle name="Normal 4 12 10" xfId="6234" xr:uid="{00000000-0005-0000-0000-00007B580000}"/>
    <cellStyle name="Normal 4 12 11" xfId="5169" xr:uid="{00000000-0005-0000-0000-00007C580000}"/>
    <cellStyle name="Normal 4 12 2" xfId="2851" xr:uid="{00000000-0005-0000-0000-00007D580000}"/>
    <cellStyle name="Normal 4 12 2 2" xfId="21420" xr:uid="{00000000-0005-0000-0000-00007E580000}"/>
    <cellStyle name="Normal 4 12 2 2 2" xfId="36533" xr:uid="{00000000-0005-0000-0000-00007F580000}"/>
    <cellStyle name="Normal 4 12 2 3" xfId="14636" xr:uid="{00000000-0005-0000-0000-000080580000}"/>
    <cellStyle name="Normal 4 12 2 3 2" xfId="29765" xr:uid="{00000000-0005-0000-0000-000081580000}"/>
    <cellStyle name="Normal 4 12 2 4" xfId="6235" xr:uid="{00000000-0005-0000-0000-000082580000}"/>
    <cellStyle name="Normal 4 12 2 5" xfId="5170" xr:uid="{00000000-0005-0000-0000-000083580000}"/>
    <cellStyle name="Normal 4 12 3" xfId="2852" xr:uid="{00000000-0005-0000-0000-000084580000}"/>
    <cellStyle name="Normal 4 12 3 2" xfId="18036" xr:uid="{00000000-0005-0000-0000-000085580000}"/>
    <cellStyle name="Normal 4 12 3 2 2" xfId="33149" xr:uid="{00000000-0005-0000-0000-000086580000}"/>
    <cellStyle name="Normal 4 12 3 3" xfId="6236" xr:uid="{00000000-0005-0000-0000-000087580000}"/>
    <cellStyle name="Normal 4 12 3 4" xfId="5171" xr:uid="{00000000-0005-0000-0000-000088580000}"/>
    <cellStyle name="Normal 4 12 4" xfId="2853" xr:uid="{00000000-0005-0000-0000-000089580000}"/>
    <cellStyle name="Normal 4 12 4 2" xfId="6237" xr:uid="{00000000-0005-0000-0000-00008A580000}"/>
    <cellStyle name="Normal 4 12 4 3" xfId="5172" xr:uid="{00000000-0005-0000-0000-00008B580000}"/>
    <cellStyle name="Normal 4 12 5" xfId="2854" xr:uid="{00000000-0005-0000-0000-00008C580000}"/>
    <cellStyle name="Normal 4 12 5 2" xfId="6238" xr:uid="{00000000-0005-0000-0000-00008D580000}"/>
    <cellStyle name="Normal 4 12 5 3" xfId="5173" xr:uid="{00000000-0005-0000-0000-00008E580000}"/>
    <cellStyle name="Normal 4 12 6" xfId="2855" xr:uid="{00000000-0005-0000-0000-00008F580000}"/>
    <cellStyle name="Normal 4 12 6 2" xfId="6239" xr:uid="{00000000-0005-0000-0000-000090580000}"/>
    <cellStyle name="Normal 4 12 6 3" xfId="5174" xr:uid="{00000000-0005-0000-0000-000091580000}"/>
    <cellStyle name="Normal 4 12 7" xfId="2856" xr:uid="{00000000-0005-0000-0000-000092580000}"/>
    <cellStyle name="Normal 4 12 7 2" xfId="6240" xr:uid="{00000000-0005-0000-0000-000093580000}"/>
    <cellStyle name="Normal 4 12 7 3" xfId="5175" xr:uid="{00000000-0005-0000-0000-000094580000}"/>
    <cellStyle name="Normal 4 12 8" xfId="2857" xr:uid="{00000000-0005-0000-0000-000095580000}"/>
    <cellStyle name="Normal 4 12 8 2" xfId="6241" xr:uid="{00000000-0005-0000-0000-000096580000}"/>
    <cellStyle name="Normal 4 12 8 3" xfId="5176" xr:uid="{00000000-0005-0000-0000-000097580000}"/>
    <cellStyle name="Normal 4 12 9" xfId="11251" xr:uid="{00000000-0005-0000-0000-000098580000}"/>
    <cellStyle name="Normal 4 12 9 2" xfId="26381" xr:uid="{00000000-0005-0000-0000-000099580000}"/>
    <cellStyle name="Normal 4 13" xfId="2858" xr:uid="{00000000-0005-0000-0000-00009A580000}"/>
    <cellStyle name="Normal 4 13 10" xfId="6242" xr:uid="{00000000-0005-0000-0000-00009B580000}"/>
    <cellStyle name="Normal 4 13 11" xfId="5177" xr:uid="{00000000-0005-0000-0000-00009C580000}"/>
    <cellStyle name="Normal 4 13 2" xfId="2859" xr:uid="{00000000-0005-0000-0000-00009D580000}"/>
    <cellStyle name="Normal 4 13 2 2" xfId="20539" xr:uid="{00000000-0005-0000-0000-00009E580000}"/>
    <cellStyle name="Normal 4 13 2 2 2" xfId="35652" xr:uid="{00000000-0005-0000-0000-00009F580000}"/>
    <cellStyle name="Normal 4 13 2 3" xfId="13755" xr:uid="{00000000-0005-0000-0000-0000A0580000}"/>
    <cellStyle name="Normal 4 13 2 3 2" xfId="28884" xr:uid="{00000000-0005-0000-0000-0000A1580000}"/>
    <cellStyle name="Normal 4 13 2 4" xfId="6243" xr:uid="{00000000-0005-0000-0000-0000A2580000}"/>
    <cellStyle name="Normal 4 13 2 5" xfId="5178" xr:uid="{00000000-0005-0000-0000-0000A3580000}"/>
    <cellStyle name="Normal 4 13 3" xfId="2860" xr:uid="{00000000-0005-0000-0000-0000A4580000}"/>
    <cellStyle name="Normal 4 13 3 2" xfId="17156" xr:uid="{00000000-0005-0000-0000-0000A5580000}"/>
    <cellStyle name="Normal 4 13 3 2 2" xfId="32271" xr:uid="{00000000-0005-0000-0000-0000A6580000}"/>
    <cellStyle name="Normal 4 13 3 3" xfId="6244" xr:uid="{00000000-0005-0000-0000-0000A7580000}"/>
    <cellStyle name="Normal 4 13 3 4" xfId="5179" xr:uid="{00000000-0005-0000-0000-0000A8580000}"/>
    <cellStyle name="Normal 4 13 4" xfId="2861" xr:uid="{00000000-0005-0000-0000-0000A9580000}"/>
    <cellStyle name="Normal 4 13 4 2" xfId="6245" xr:uid="{00000000-0005-0000-0000-0000AA580000}"/>
    <cellStyle name="Normal 4 13 4 3" xfId="5180" xr:uid="{00000000-0005-0000-0000-0000AB580000}"/>
    <cellStyle name="Normal 4 13 5" xfId="2862" xr:uid="{00000000-0005-0000-0000-0000AC580000}"/>
    <cellStyle name="Normal 4 13 5 2" xfId="6246" xr:uid="{00000000-0005-0000-0000-0000AD580000}"/>
    <cellStyle name="Normal 4 13 5 3" xfId="5181" xr:uid="{00000000-0005-0000-0000-0000AE580000}"/>
    <cellStyle name="Normal 4 13 6" xfId="2863" xr:uid="{00000000-0005-0000-0000-0000AF580000}"/>
    <cellStyle name="Normal 4 13 6 2" xfId="6247" xr:uid="{00000000-0005-0000-0000-0000B0580000}"/>
    <cellStyle name="Normal 4 13 6 3" xfId="5182" xr:uid="{00000000-0005-0000-0000-0000B1580000}"/>
    <cellStyle name="Normal 4 13 7" xfId="2864" xr:uid="{00000000-0005-0000-0000-0000B2580000}"/>
    <cellStyle name="Normal 4 13 7 2" xfId="6248" xr:uid="{00000000-0005-0000-0000-0000B3580000}"/>
    <cellStyle name="Normal 4 13 7 3" xfId="5183" xr:uid="{00000000-0005-0000-0000-0000B4580000}"/>
    <cellStyle name="Normal 4 13 8" xfId="2865" xr:uid="{00000000-0005-0000-0000-0000B5580000}"/>
    <cellStyle name="Normal 4 13 8 2" xfId="6249" xr:uid="{00000000-0005-0000-0000-0000B6580000}"/>
    <cellStyle name="Normal 4 13 8 3" xfId="5184" xr:uid="{00000000-0005-0000-0000-0000B7580000}"/>
    <cellStyle name="Normal 4 13 9" xfId="10352" xr:uid="{00000000-0005-0000-0000-0000B8580000}"/>
    <cellStyle name="Normal 4 13 9 2" xfId="25500" xr:uid="{00000000-0005-0000-0000-0000B9580000}"/>
    <cellStyle name="Normal 4 14" xfId="2866" xr:uid="{00000000-0005-0000-0000-0000BA580000}"/>
    <cellStyle name="Normal 4 14 10" xfId="6250" xr:uid="{00000000-0005-0000-0000-0000BB580000}"/>
    <cellStyle name="Normal 4 14 11" xfId="5185" xr:uid="{00000000-0005-0000-0000-0000BC580000}"/>
    <cellStyle name="Normal 4 14 2" xfId="2867" xr:uid="{00000000-0005-0000-0000-0000BD580000}"/>
    <cellStyle name="Normal 4 14 2 2" xfId="18865" xr:uid="{00000000-0005-0000-0000-0000BE580000}"/>
    <cellStyle name="Normal 4 14 2 2 2" xfId="33978" xr:uid="{00000000-0005-0000-0000-0000BF580000}"/>
    <cellStyle name="Normal 4 14 2 3" xfId="6251" xr:uid="{00000000-0005-0000-0000-0000C0580000}"/>
    <cellStyle name="Normal 4 14 2 4" xfId="5186" xr:uid="{00000000-0005-0000-0000-0000C1580000}"/>
    <cellStyle name="Normal 4 14 3" xfId="2868" xr:uid="{00000000-0005-0000-0000-0000C2580000}"/>
    <cellStyle name="Normal 4 14 3 2" xfId="6252" xr:uid="{00000000-0005-0000-0000-0000C3580000}"/>
    <cellStyle name="Normal 4 14 3 3" xfId="5187" xr:uid="{00000000-0005-0000-0000-0000C4580000}"/>
    <cellStyle name="Normal 4 14 4" xfId="2869" xr:uid="{00000000-0005-0000-0000-0000C5580000}"/>
    <cellStyle name="Normal 4 14 4 2" xfId="6253" xr:uid="{00000000-0005-0000-0000-0000C6580000}"/>
    <cellStyle name="Normal 4 14 4 3" xfId="5188" xr:uid="{00000000-0005-0000-0000-0000C7580000}"/>
    <cellStyle name="Normal 4 14 5" xfId="2870" xr:uid="{00000000-0005-0000-0000-0000C8580000}"/>
    <cellStyle name="Normal 4 14 5 2" xfId="6254" xr:uid="{00000000-0005-0000-0000-0000C9580000}"/>
    <cellStyle name="Normal 4 14 5 3" xfId="5189" xr:uid="{00000000-0005-0000-0000-0000CA580000}"/>
    <cellStyle name="Normal 4 14 6" xfId="2871" xr:uid="{00000000-0005-0000-0000-0000CB580000}"/>
    <cellStyle name="Normal 4 14 6 2" xfId="6255" xr:uid="{00000000-0005-0000-0000-0000CC580000}"/>
    <cellStyle name="Normal 4 14 6 3" xfId="5190" xr:uid="{00000000-0005-0000-0000-0000CD580000}"/>
    <cellStyle name="Normal 4 14 7" xfId="2872" xr:uid="{00000000-0005-0000-0000-0000CE580000}"/>
    <cellStyle name="Normal 4 14 7 2" xfId="6256" xr:uid="{00000000-0005-0000-0000-0000CF580000}"/>
    <cellStyle name="Normal 4 14 7 3" xfId="5191" xr:uid="{00000000-0005-0000-0000-0000D0580000}"/>
    <cellStyle name="Normal 4 14 8" xfId="2873" xr:uid="{00000000-0005-0000-0000-0000D1580000}"/>
    <cellStyle name="Normal 4 14 8 2" xfId="6257" xr:uid="{00000000-0005-0000-0000-0000D2580000}"/>
    <cellStyle name="Normal 4 14 8 3" xfId="5192" xr:uid="{00000000-0005-0000-0000-0000D3580000}"/>
    <cellStyle name="Normal 4 14 9" xfId="12081" xr:uid="{00000000-0005-0000-0000-0000D4580000}"/>
    <cellStyle name="Normal 4 14 9 2" xfId="27210" xr:uid="{00000000-0005-0000-0000-0000D5580000}"/>
    <cellStyle name="Normal 4 15" xfId="2874" xr:uid="{00000000-0005-0000-0000-0000D6580000}"/>
    <cellStyle name="Normal 4 15 10" xfId="6258" xr:uid="{00000000-0005-0000-0000-0000D7580000}"/>
    <cellStyle name="Normal 4 15 11" xfId="5193" xr:uid="{00000000-0005-0000-0000-0000D8580000}"/>
    <cellStyle name="Normal 4 15 2" xfId="2875" xr:uid="{00000000-0005-0000-0000-0000D9580000}"/>
    <cellStyle name="Normal 4 15 2 2" xfId="6259" xr:uid="{00000000-0005-0000-0000-0000DA580000}"/>
    <cellStyle name="Normal 4 15 2 3" xfId="5194" xr:uid="{00000000-0005-0000-0000-0000DB580000}"/>
    <cellStyle name="Normal 4 15 3" xfId="2876" xr:uid="{00000000-0005-0000-0000-0000DC580000}"/>
    <cellStyle name="Normal 4 15 3 2" xfId="6260" xr:uid="{00000000-0005-0000-0000-0000DD580000}"/>
    <cellStyle name="Normal 4 15 3 3" xfId="5195" xr:uid="{00000000-0005-0000-0000-0000DE580000}"/>
    <cellStyle name="Normal 4 15 4" xfId="2877" xr:uid="{00000000-0005-0000-0000-0000DF580000}"/>
    <cellStyle name="Normal 4 15 4 2" xfId="6261" xr:uid="{00000000-0005-0000-0000-0000E0580000}"/>
    <cellStyle name="Normal 4 15 4 3" xfId="5196" xr:uid="{00000000-0005-0000-0000-0000E1580000}"/>
    <cellStyle name="Normal 4 15 5" xfId="2878" xr:uid="{00000000-0005-0000-0000-0000E2580000}"/>
    <cellStyle name="Normal 4 15 5 2" xfId="6262" xr:uid="{00000000-0005-0000-0000-0000E3580000}"/>
    <cellStyle name="Normal 4 15 5 3" xfId="5197" xr:uid="{00000000-0005-0000-0000-0000E4580000}"/>
    <cellStyle name="Normal 4 15 6" xfId="2879" xr:uid="{00000000-0005-0000-0000-0000E5580000}"/>
    <cellStyle name="Normal 4 15 6 2" xfId="6263" xr:uid="{00000000-0005-0000-0000-0000E6580000}"/>
    <cellStyle name="Normal 4 15 6 3" xfId="5198" xr:uid="{00000000-0005-0000-0000-0000E7580000}"/>
    <cellStyle name="Normal 4 15 7" xfId="2880" xr:uid="{00000000-0005-0000-0000-0000E8580000}"/>
    <cellStyle name="Normal 4 15 7 2" xfId="6264" xr:uid="{00000000-0005-0000-0000-0000E9580000}"/>
    <cellStyle name="Normal 4 15 7 3" xfId="5199" xr:uid="{00000000-0005-0000-0000-0000EA580000}"/>
    <cellStyle name="Normal 4 15 8" xfId="2881" xr:uid="{00000000-0005-0000-0000-0000EB580000}"/>
    <cellStyle name="Normal 4 15 8 2" xfId="6265" xr:uid="{00000000-0005-0000-0000-0000EC580000}"/>
    <cellStyle name="Normal 4 15 8 3" xfId="5200" xr:uid="{00000000-0005-0000-0000-0000ED580000}"/>
    <cellStyle name="Normal 4 15 9" xfId="15466" xr:uid="{00000000-0005-0000-0000-0000EE580000}"/>
    <cellStyle name="Normal 4 16" xfId="2882" xr:uid="{00000000-0005-0000-0000-0000EF580000}"/>
    <cellStyle name="Normal 4 16 10" xfId="5201" xr:uid="{00000000-0005-0000-0000-0000F0580000}"/>
    <cellStyle name="Normal 4 16 2" xfId="2883" xr:uid="{00000000-0005-0000-0000-0000F1580000}"/>
    <cellStyle name="Normal 4 16 2 2" xfId="6267" xr:uid="{00000000-0005-0000-0000-0000F2580000}"/>
    <cellStyle name="Normal 4 16 2 3" xfId="5202" xr:uid="{00000000-0005-0000-0000-0000F3580000}"/>
    <cellStyle name="Normal 4 16 3" xfId="2884" xr:uid="{00000000-0005-0000-0000-0000F4580000}"/>
    <cellStyle name="Normal 4 16 3 2" xfId="6268" xr:uid="{00000000-0005-0000-0000-0000F5580000}"/>
    <cellStyle name="Normal 4 16 3 3" xfId="5203" xr:uid="{00000000-0005-0000-0000-0000F6580000}"/>
    <cellStyle name="Normal 4 16 4" xfId="2885" xr:uid="{00000000-0005-0000-0000-0000F7580000}"/>
    <cellStyle name="Normal 4 16 4 2" xfId="6269" xr:uid="{00000000-0005-0000-0000-0000F8580000}"/>
    <cellStyle name="Normal 4 16 4 3" xfId="5204" xr:uid="{00000000-0005-0000-0000-0000F9580000}"/>
    <cellStyle name="Normal 4 16 5" xfId="2886" xr:uid="{00000000-0005-0000-0000-0000FA580000}"/>
    <cellStyle name="Normal 4 16 5 2" xfId="6270" xr:uid="{00000000-0005-0000-0000-0000FB580000}"/>
    <cellStyle name="Normal 4 16 5 3" xfId="5205" xr:uid="{00000000-0005-0000-0000-0000FC580000}"/>
    <cellStyle name="Normal 4 16 6" xfId="2887" xr:uid="{00000000-0005-0000-0000-0000FD580000}"/>
    <cellStyle name="Normal 4 16 6 2" xfId="6271" xr:uid="{00000000-0005-0000-0000-0000FE580000}"/>
    <cellStyle name="Normal 4 16 6 3" xfId="5206" xr:uid="{00000000-0005-0000-0000-0000FF580000}"/>
    <cellStyle name="Normal 4 16 7" xfId="2888" xr:uid="{00000000-0005-0000-0000-000000590000}"/>
    <cellStyle name="Normal 4 16 7 2" xfId="6272" xr:uid="{00000000-0005-0000-0000-000001590000}"/>
    <cellStyle name="Normal 4 16 7 3" xfId="5207" xr:uid="{00000000-0005-0000-0000-000002590000}"/>
    <cellStyle name="Normal 4 16 8" xfId="2889" xr:uid="{00000000-0005-0000-0000-000003590000}"/>
    <cellStyle name="Normal 4 16 8 2" xfId="6273" xr:uid="{00000000-0005-0000-0000-000004590000}"/>
    <cellStyle name="Normal 4 16 8 3" xfId="5208" xr:uid="{00000000-0005-0000-0000-000005590000}"/>
    <cellStyle name="Normal 4 16 9" xfId="6266" xr:uid="{00000000-0005-0000-0000-000006590000}"/>
    <cellStyle name="Normal 4 17" xfId="2890" xr:uid="{00000000-0005-0000-0000-000007590000}"/>
    <cellStyle name="Normal 4 17 10" xfId="5209" xr:uid="{00000000-0005-0000-0000-000008590000}"/>
    <cellStyle name="Normal 4 17 2" xfId="2891" xr:uid="{00000000-0005-0000-0000-000009590000}"/>
    <cellStyle name="Normal 4 17 2 2" xfId="6275" xr:uid="{00000000-0005-0000-0000-00000A590000}"/>
    <cellStyle name="Normal 4 17 2 3" xfId="5210" xr:uid="{00000000-0005-0000-0000-00000B590000}"/>
    <cellStyle name="Normal 4 17 3" xfId="2892" xr:uid="{00000000-0005-0000-0000-00000C590000}"/>
    <cellStyle name="Normal 4 17 3 2" xfId="6276" xr:uid="{00000000-0005-0000-0000-00000D590000}"/>
    <cellStyle name="Normal 4 17 3 3" xfId="5211" xr:uid="{00000000-0005-0000-0000-00000E590000}"/>
    <cellStyle name="Normal 4 17 4" xfId="2893" xr:uid="{00000000-0005-0000-0000-00000F590000}"/>
    <cellStyle name="Normal 4 17 4 2" xfId="6277" xr:uid="{00000000-0005-0000-0000-000010590000}"/>
    <cellStyle name="Normal 4 17 4 3" xfId="5212" xr:uid="{00000000-0005-0000-0000-000011590000}"/>
    <cellStyle name="Normal 4 17 5" xfId="2894" xr:uid="{00000000-0005-0000-0000-000012590000}"/>
    <cellStyle name="Normal 4 17 5 2" xfId="6278" xr:uid="{00000000-0005-0000-0000-000013590000}"/>
    <cellStyle name="Normal 4 17 5 3" xfId="5213" xr:uid="{00000000-0005-0000-0000-000014590000}"/>
    <cellStyle name="Normal 4 17 6" xfId="2895" xr:uid="{00000000-0005-0000-0000-000015590000}"/>
    <cellStyle name="Normal 4 17 6 2" xfId="6279" xr:uid="{00000000-0005-0000-0000-000016590000}"/>
    <cellStyle name="Normal 4 17 6 3" xfId="5214" xr:uid="{00000000-0005-0000-0000-000017590000}"/>
    <cellStyle name="Normal 4 17 7" xfId="2896" xr:uid="{00000000-0005-0000-0000-000018590000}"/>
    <cellStyle name="Normal 4 17 7 2" xfId="6280" xr:uid="{00000000-0005-0000-0000-000019590000}"/>
    <cellStyle name="Normal 4 17 7 3" xfId="5215" xr:uid="{00000000-0005-0000-0000-00001A590000}"/>
    <cellStyle name="Normal 4 17 8" xfId="2897" xr:uid="{00000000-0005-0000-0000-00001B590000}"/>
    <cellStyle name="Normal 4 17 8 2" xfId="6281" xr:uid="{00000000-0005-0000-0000-00001C590000}"/>
    <cellStyle name="Normal 4 17 8 3" xfId="5216" xr:uid="{00000000-0005-0000-0000-00001D590000}"/>
    <cellStyle name="Normal 4 17 9" xfId="6274" xr:uid="{00000000-0005-0000-0000-00001E590000}"/>
    <cellStyle name="Normal 4 18" xfId="2898" xr:uid="{00000000-0005-0000-0000-00001F590000}"/>
    <cellStyle name="Normal 4 18 10" xfId="5217" xr:uid="{00000000-0005-0000-0000-000020590000}"/>
    <cellStyle name="Normal 4 18 2" xfId="2899" xr:uid="{00000000-0005-0000-0000-000021590000}"/>
    <cellStyle name="Normal 4 18 2 2" xfId="6283" xr:uid="{00000000-0005-0000-0000-000022590000}"/>
    <cellStyle name="Normal 4 18 2 3" xfId="5218" xr:uid="{00000000-0005-0000-0000-000023590000}"/>
    <cellStyle name="Normal 4 18 3" xfId="2900" xr:uid="{00000000-0005-0000-0000-000024590000}"/>
    <cellStyle name="Normal 4 18 3 2" xfId="6284" xr:uid="{00000000-0005-0000-0000-000025590000}"/>
    <cellStyle name="Normal 4 18 3 3" xfId="5219" xr:uid="{00000000-0005-0000-0000-000026590000}"/>
    <cellStyle name="Normal 4 18 4" xfId="2901" xr:uid="{00000000-0005-0000-0000-000027590000}"/>
    <cellStyle name="Normal 4 18 4 2" xfId="6285" xr:uid="{00000000-0005-0000-0000-000028590000}"/>
    <cellStyle name="Normal 4 18 4 3" xfId="5220" xr:uid="{00000000-0005-0000-0000-000029590000}"/>
    <cellStyle name="Normal 4 18 5" xfId="2902" xr:uid="{00000000-0005-0000-0000-00002A590000}"/>
    <cellStyle name="Normal 4 18 5 2" xfId="6286" xr:uid="{00000000-0005-0000-0000-00002B590000}"/>
    <cellStyle name="Normal 4 18 5 3" xfId="5221" xr:uid="{00000000-0005-0000-0000-00002C590000}"/>
    <cellStyle name="Normal 4 18 6" xfId="2903" xr:uid="{00000000-0005-0000-0000-00002D590000}"/>
    <cellStyle name="Normal 4 18 6 2" xfId="6287" xr:uid="{00000000-0005-0000-0000-00002E590000}"/>
    <cellStyle name="Normal 4 18 6 3" xfId="5222" xr:uid="{00000000-0005-0000-0000-00002F590000}"/>
    <cellStyle name="Normal 4 18 7" xfId="2904" xr:uid="{00000000-0005-0000-0000-000030590000}"/>
    <cellStyle name="Normal 4 18 7 2" xfId="6288" xr:uid="{00000000-0005-0000-0000-000031590000}"/>
    <cellStyle name="Normal 4 18 7 3" xfId="5223" xr:uid="{00000000-0005-0000-0000-000032590000}"/>
    <cellStyle name="Normal 4 18 8" xfId="2905" xr:uid="{00000000-0005-0000-0000-000033590000}"/>
    <cellStyle name="Normal 4 18 8 2" xfId="6289" xr:uid="{00000000-0005-0000-0000-000034590000}"/>
    <cellStyle name="Normal 4 18 8 3" xfId="5224" xr:uid="{00000000-0005-0000-0000-000035590000}"/>
    <cellStyle name="Normal 4 18 9" xfId="6282" xr:uid="{00000000-0005-0000-0000-000036590000}"/>
    <cellStyle name="Normal 4 19" xfId="2906" xr:uid="{00000000-0005-0000-0000-000037590000}"/>
    <cellStyle name="Normal 4 19 10" xfId="5225" xr:uid="{00000000-0005-0000-0000-000038590000}"/>
    <cellStyle name="Normal 4 19 2" xfId="2907" xr:uid="{00000000-0005-0000-0000-000039590000}"/>
    <cellStyle name="Normal 4 19 2 2" xfId="6291" xr:uid="{00000000-0005-0000-0000-00003A590000}"/>
    <cellStyle name="Normal 4 19 2 3" xfId="5226" xr:uid="{00000000-0005-0000-0000-00003B590000}"/>
    <cellStyle name="Normal 4 19 3" xfId="2908" xr:uid="{00000000-0005-0000-0000-00003C590000}"/>
    <cellStyle name="Normal 4 19 3 2" xfId="6292" xr:uid="{00000000-0005-0000-0000-00003D590000}"/>
    <cellStyle name="Normal 4 19 3 3" xfId="5227" xr:uid="{00000000-0005-0000-0000-00003E590000}"/>
    <cellStyle name="Normal 4 19 4" xfId="2909" xr:uid="{00000000-0005-0000-0000-00003F590000}"/>
    <cellStyle name="Normal 4 19 4 2" xfId="6293" xr:uid="{00000000-0005-0000-0000-000040590000}"/>
    <cellStyle name="Normal 4 19 4 3" xfId="5228" xr:uid="{00000000-0005-0000-0000-000041590000}"/>
    <cellStyle name="Normal 4 19 5" xfId="2910" xr:uid="{00000000-0005-0000-0000-000042590000}"/>
    <cellStyle name="Normal 4 19 5 2" xfId="6294" xr:uid="{00000000-0005-0000-0000-000043590000}"/>
    <cellStyle name="Normal 4 19 5 3" xfId="5229" xr:uid="{00000000-0005-0000-0000-000044590000}"/>
    <cellStyle name="Normal 4 19 6" xfId="2911" xr:uid="{00000000-0005-0000-0000-000045590000}"/>
    <cellStyle name="Normal 4 19 6 2" xfId="6295" xr:uid="{00000000-0005-0000-0000-000046590000}"/>
    <cellStyle name="Normal 4 19 6 3" xfId="5230" xr:uid="{00000000-0005-0000-0000-000047590000}"/>
    <cellStyle name="Normal 4 19 7" xfId="2912" xr:uid="{00000000-0005-0000-0000-000048590000}"/>
    <cellStyle name="Normal 4 19 7 2" xfId="6296" xr:uid="{00000000-0005-0000-0000-000049590000}"/>
    <cellStyle name="Normal 4 19 7 3" xfId="5231" xr:uid="{00000000-0005-0000-0000-00004A590000}"/>
    <cellStyle name="Normal 4 19 8" xfId="2913" xr:uid="{00000000-0005-0000-0000-00004B590000}"/>
    <cellStyle name="Normal 4 19 8 2" xfId="6297" xr:uid="{00000000-0005-0000-0000-00004C590000}"/>
    <cellStyle name="Normal 4 19 8 3" xfId="5232" xr:uid="{00000000-0005-0000-0000-00004D590000}"/>
    <cellStyle name="Normal 4 19 9" xfId="6290" xr:uid="{00000000-0005-0000-0000-00004E590000}"/>
    <cellStyle name="Normal 4 2" xfId="196" xr:uid="{00000000-0005-0000-0000-00004F590000}"/>
    <cellStyle name="Normal 4 2 10" xfId="3442" xr:uid="{00000000-0005-0000-0000-000050590000}"/>
    <cellStyle name="Normal 4 2 10 2" xfId="14637" xr:uid="{00000000-0005-0000-0000-000051590000}"/>
    <cellStyle name="Normal 4 2 10 2 2" xfId="21421" xr:uid="{00000000-0005-0000-0000-000052590000}"/>
    <cellStyle name="Normal 4 2 10 2 2 2" xfId="36534" xr:uid="{00000000-0005-0000-0000-000053590000}"/>
    <cellStyle name="Normal 4 2 10 2 3" xfId="29766" xr:uid="{00000000-0005-0000-0000-000054590000}"/>
    <cellStyle name="Normal 4 2 10 3" xfId="18037" xr:uid="{00000000-0005-0000-0000-000055590000}"/>
    <cellStyle name="Normal 4 2 10 3 2" xfId="33150" xr:uid="{00000000-0005-0000-0000-000056590000}"/>
    <cellStyle name="Normal 4 2 10 4" xfId="11252" xr:uid="{00000000-0005-0000-0000-000057590000}"/>
    <cellStyle name="Normal 4 2 10 4 2" xfId="26382" xr:uid="{00000000-0005-0000-0000-000058590000}"/>
    <cellStyle name="Normal 4 2 10 5" xfId="7776" xr:uid="{00000000-0005-0000-0000-000059590000}"/>
    <cellStyle name="Normal 4 2 11" xfId="2914" xr:uid="{00000000-0005-0000-0000-00005A590000}"/>
    <cellStyle name="Normal 4 2 11 2" xfId="13756" xr:uid="{00000000-0005-0000-0000-00005B590000}"/>
    <cellStyle name="Normal 4 2 11 2 2" xfId="20540" xr:uid="{00000000-0005-0000-0000-00005C590000}"/>
    <cellStyle name="Normal 4 2 11 2 2 2" xfId="35653" xr:uid="{00000000-0005-0000-0000-00005D590000}"/>
    <cellStyle name="Normal 4 2 11 2 3" xfId="28885" xr:uid="{00000000-0005-0000-0000-00005E590000}"/>
    <cellStyle name="Normal 4 2 11 3" xfId="17157" xr:uid="{00000000-0005-0000-0000-00005F590000}"/>
    <cellStyle name="Normal 4 2 11 3 2" xfId="32272" xr:uid="{00000000-0005-0000-0000-000060590000}"/>
    <cellStyle name="Normal 4 2 11 4" xfId="25501" xr:uid="{00000000-0005-0000-0000-000061590000}"/>
    <cellStyle name="Normal 4 2 11 5" xfId="10353" xr:uid="{00000000-0005-0000-0000-000062590000}"/>
    <cellStyle name="Normal 4 2 12" xfId="12082" xr:uid="{00000000-0005-0000-0000-000063590000}"/>
    <cellStyle name="Normal 4 2 12 2" xfId="18866" xr:uid="{00000000-0005-0000-0000-000064590000}"/>
    <cellStyle name="Normal 4 2 12 2 2" xfId="33979" xr:uid="{00000000-0005-0000-0000-000065590000}"/>
    <cellStyle name="Normal 4 2 12 3" xfId="27211" xr:uid="{00000000-0005-0000-0000-000066590000}"/>
    <cellStyle name="Normal 4 2 13" xfId="15474" xr:uid="{00000000-0005-0000-0000-000067590000}"/>
    <cellStyle name="Normal 4 2 13 2" xfId="30595" xr:uid="{00000000-0005-0000-0000-000068590000}"/>
    <cellStyle name="Normal 4 2 14" xfId="8670" xr:uid="{00000000-0005-0000-0000-000069590000}"/>
    <cellStyle name="Normal 4 2 14 2" xfId="23827" xr:uid="{00000000-0005-0000-0000-00006A590000}"/>
    <cellStyle name="Normal 4 2 15" xfId="6761" xr:uid="{00000000-0005-0000-0000-00006B590000}"/>
    <cellStyle name="Normal 4 2 16" xfId="6739" xr:uid="{00000000-0005-0000-0000-00006C590000}"/>
    <cellStyle name="Normal 4 2 17" xfId="6298" xr:uid="{00000000-0005-0000-0000-00006D590000}"/>
    <cellStyle name="Normal 4 2 18" xfId="5233" xr:uid="{00000000-0005-0000-0000-00006E590000}"/>
    <cellStyle name="Normal 4 2 2" xfId="682" xr:uid="{00000000-0005-0000-0000-00006F590000}"/>
    <cellStyle name="Normal 4 2 2 10" xfId="12093" xr:uid="{00000000-0005-0000-0000-000070590000}"/>
    <cellStyle name="Normal 4 2 2 10 2" xfId="18876" xr:uid="{00000000-0005-0000-0000-000071590000}"/>
    <cellStyle name="Normal 4 2 2 10 2 2" xfId="33989" xr:uid="{00000000-0005-0000-0000-000072590000}"/>
    <cellStyle name="Normal 4 2 2 10 3" xfId="27221" xr:uid="{00000000-0005-0000-0000-000073590000}"/>
    <cellStyle name="Normal 4 2 2 11" xfId="15484" xr:uid="{00000000-0005-0000-0000-000074590000}"/>
    <cellStyle name="Normal 4 2 2 11 2" xfId="30605" xr:uid="{00000000-0005-0000-0000-000075590000}"/>
    <cellStyle name="Normal 4 2 2 12" xfId="8682" xr:uid="{00000000-0005-0000-0000-000076590000}"/>
    <cellStyle name="Normal 4 2 2 12 2" xfId="23837" xr:uid="{00000000-0005-0000-0000-000077590000}"/>
    <cellStyle name="Normal 4 2 2 13" xfId="22284" xr:uid="{00000000-0005-0000-0000-000078590000}"/>
    <cellStyle name="Normal 4 2 2 14" xfId="6798" xr:uid="{00000000-0005-0000-0000-000079590000}"/>
    <cellStyle name="Normal 4 2 2 15" xfId="6299" xr:uid="{00000000-0005-0000-0000-00007A590000}"/>
    <cellStyle name="Normal 4 2 2 16" xfId="5234" xr:uid="{00000000-0005-0000-0000-00007B590000}"/>
    <cellStyle name="Normal 4 2 2 2" xfId="929" xr:uid="{00000000-0005-0000-0000-00007C590000}"/>
    <cellStyle name="Normal 4 2 2 2 10" xfId="8706" xr:uid="{00000000-0005-0000-0000-00007D590000}"/>
    <cellStyle name="Normal 4 2 2 2 10 2" xfId="23861" xr:uid="{00000000-0005-0000-0000-00007E590000}"/>
    <cellStyle name="Normal 4 2 2 2 11" xfId="22308" xr:uid="{00000000-0005-0000-0000-00007F590000}"/>
    <cellStyle name="Normal 4 2 2 2 12" xfId="6820" xr:uid="{00000000-0005-0000-0000-000080590000}"/>
    <cellStyle name="Normal 4 2 2 2 2" xfId="6866" xr:uid="{00000000-0005-0000-0000-000081590000}"/>
    <cellStyle name="Normal 4 2 2 2 2 10" xfId="22356" xr:uid="{00000000-0005-0000-0000-000082590000}"/>
    <cellStyle name="Normal 4 2 2 2 2 2" xfId="6970" xr:uid="{00000000-0005-0000-0000-000083590000}"/>
    <cellStyle name="Normal 4 2 2 2 2 2 2" xfId="7180" xr:uid="{00000000-0005-0000-0000-000084590000}"/>
    <cellStyle name="Normal 4 2 2 2 2 2 2 2" xfId="7597" xr:uid="{00000000-0005-0000-0000-000085590000}"/>
    <cellStyle name="Normal 4 2 2 2 2 2 2 2 2" xfId="10319" xr:uid="{00000000-0005-0000-0000-000086590000}"/>
    <cellStyle name="Normal 4 2 2 2 2 2 2 2 2 2" xfId="12056" xr:uid="{00000000-0005-0000-0000-000087590000}"/>
    <cellStyle name="Normal 4 2 2 2 2 2 2 2 2 2 2" xfId="15441" xr:uid="{00000000-0005-0000-0000-000088590000}"/>
    <cellStyle name="Normal 4 2 2 2 2 2 2 2 2 2 2 2" xfId="22225" xr:uid="{00000000-0005-0000-0000-000089590000}"/>
    <cellStyle name="Normal 4 2 2 2 2 2 2 2 2 2 2 2 2" xfId="37338" xr:uid="{00000000-0005-0000-0000-00008A590000}"/>
    <cellStyle name="Normal 4 2 2 2 2 2 2 2 2 2 2 3" xfId="30570" xr:uid="{00000000-0005-0000-0000-00008B590000}"/>
    <cellStyle name="Normal 4 2 2 2 2 2 2 2 2 2 3" xfId="18841" xr:uid="{00000000-0005-0000-0000-00008C590000}"/>
    <cellStyle name="Normal 4 2 2 2 2 2 2 2 2 2 3 2" xfId="33954" xr:uid="{00000000-0005-0000-0000-00008D590000}"/>
    <cellStyle name="Normal 4 2 2 2 2 2 2 2 2 2 4" xfId="27186" xr:uid="{00000000-0005-0000-0000-00008E590000}"/>
    <cellStyle name="Normal 4 2 2 2 2 2 2 2 2 3" xfId="13728" xr:uid="{00000000-0005-0000-0000-00008F590000}"/>
    <cellStyle name="Normal 4 2 2 2 2 2 2 2 2 3 2" xfId="20512" xr:uid="{00000000-0005-0000-0000-000090590000}"/>
    <cellStyle name="Normal 4 2 2 2 2 2 2 2 2 3 2 2" xfId="35625" xr:uid="{00000000-0005-0000-0000-000091590000}"/>
    <cellStyle name="Normal 4 2 2 2 2 2 2 2 2 3 3" xfId="28857" xr:uid="{00000000-0005-0000-0000-000092590000}"/>
    <cellStyle name="Normal 4 2 2 2 2 2 2 2 2 4" xfId="17115" xr:uid="{00000000-0005-0000-0000-000093590000}"/>
    <cellStyle name="Normal 4 2 2 2 2 2 2 2 2 4 2" xfId="32238" xr:uid="{00000000-0005-0000-0000-000094590000}"/>
    <cellStyle name="Normal 4 2 2 2 2 2 2 2 2 5" xfId="25473" xr:uid="{00000000-0005-0000-0000-000095590000}"/>
    <cellStyle name="Normal 4 2 2 2 2 2 2 2 3" xfId="11222" xr:uid="{00000000-0005-0000-0000-000096590000}"/>
    <cellStyle name="Normal 4 2 2 2 2 2 2 2 3 2" xfId="14607" xr:uid="{00000000-0005-0000-0000-000097590000}"/>
    <cellStyle name="Normal 4 2 2 2 2 2 2 2 3 2 2" xfId="21391" xr:uid="{00000000-0005-0000-0000-000098590000}"/>
    <cellStyle name="Normal 4 2 2 2 2 2 2 2 3 2 2 2" xfId="36504" xr:uid="{00000000-0005-0000-0000-000099590000}"/>
    <cellStyle name="Normal 4 2 2 2 2 2 2 2 3 2 3" xfId="29736" xr:uid="{00000000-0005-0000-0000-00009A590000}"/>
    <cellStyle name="Normal 4 2 2 2 2 2 2 2 3 3" xfId="18007" xr:uid="{00000000-0005-0000-0000-00009B590000}"/>
    <cellStyle name="Normal 4 2 2 2 2 2 2 2 3 3 2" xfId="33120" xr:uid="{00000000-0005-0000-0000-00009C590000}"/>
    <cellStyle name="Normal 4 2 2 2 2 2 2 2 3 4" xfId="26352" xr:uid="{00000000-0005-0000-0000-00009D590000}"/>
    <cellStyle name="Normal 4 2 2 2 2 2 2 2 4" xfId="12892" xr:uid="{00000000-0005-0000-0000-00009E590000}"/>
    <cellStyle name="Normal 4 2 2 2 2 2 2 2 4 2" xfId="19675" xr:uid="{00000000-0005-0000-0000-00009F590000}"/>
    <cellStyle name="Normal 4 2 2 2 2 2 2 2 4 2 2" xfId="34788" xr:uid="{00000000-0005-0000-0000-0000A0590000}"/>
    <cellStyle name="Normal 4 2 2 2 2 2 2 2 4 3" xfId="28020" xr:uid="{00000000-0005-0000-0000-0000A1590000}"/>
    <cellStyle name="Normal 4 2 2 2 2 2 2 2 5" xfId="16280" xr:uid="{00000000-0005-0000-0000-0000A2590000}"/>
    <cellStyle name="Normal 4 2 2 2 2 2 2 2 5 2" xfId="31404" xr:uid="{00000000-0005-0000-0000-0000A3590000}"/>
    <cellStyle name="Normal 4 2 2 2 2 2 2 2 6" xfId="9482" xr:uid="{00000000-0005-0000-0000-0000A4590000}"/>
    <cellStyle name="Normal 4 2 2 2 2 2 2 2 6 2" xfId="24636" xr:uid="{00000000-0005-0000-0000-0000A5590000}"/>
    <cellStyle name="Normal 4 2 2 2 2 2 2 2 7" xfId="23083" xr:uid="{00000000-0005-0000-0000-0000A6590000}"/>
    <cellStyle name="Normal 4 2 2 2 2 2 2 3" xfId="9904" xr:uid="{00000000-0005-0000-0000-0000A7590000}"/>
    <cellStyle name="Normal 4 2 2 2 2 2 2 3 2" xfId="11640" xr:uid="{00000000-0005-0000-0000-0000A8590000}"/>
    <cellStyle name="Normal 4 2 2 2 2 2 2 3 2 2" xfId="15025" xr:uid="{00000000-0005-0000-0000-0000A9590000}"/>
    <cellStyle name="Normal 4 2 2 2 2 2 2 3 2 2 2" xfId="21809" xr:uid="{00000000-0005-0000-0000-0000AA590000}"/>
    <cellStyle name="Normal 4 2 2 2 2 2 2 3 2 2 2 2" xfId="36922" xr:uid="{00000000-0005-0000-0000-0000AB590000}"/>
    <cellStyle name="Normal 4 2 2 2 2 2 2 3 2 2 3" xfId="30154" xr:uid="{00000000-0005-0000-0000-0000AC590000}"/>
    <cellStyle name="Normal 4 2 2 2 2 2 2 3 2 3" xfId="18425" xr:uid="{00000000-0005-0000-0000-0000AD590000}"/>
    <cellStyle name="Normal 4 2 2 2 2 2 2 3 2 3 2" xfId="33538" xr:uid="{00000000-0005-0000-0000-0000AE590000}"/>
    <cellStyle name="Normal 4 2 2 2 2 2 2 3 2 4" xfId="26770" xr:uid="{00000000-0005-0000-0000-0000AF590000}"/>
    <cellStyle name="Normal 4 2 2 2 2 2 2 3 3" xfId="13312" xr:uid="{00000000-0005-0000-0000-0000B0590000}"/>
    <cellStyle name="Normal 4 2 2 2 2 2 2 3 3 2" xfId="20096" xr:uid="{00000000-0005-0000-0000-0000B1590000}"/>
    <cellStyle name="Normal 4 2 2 2 2 2 2 3 3 2 2" xfId="35209" xr:uid="{00000000-0005-0000-0000-0000B2590000}"/>
    <cellStyle name="Normal 4 2 2 2 2 2 2 3 3 3" xfId="28441" xr:uid="{00000000-0005-0000-0000-0000B3590000}"/>
    <cellStyle name="Normal 4 2 2 2 2 2 2 3 4" xfId="16698" xr:uid="{00000000-0005-0000-0000-0000B4590000}"/>
    <cellStyle name="Normal 4 2 2 2 2 2 2 3 4 2" xfId="31822" xr:uid="{00000000-0005-0000-0000-0000B5590000}"/>
    <cellStyle name="Normal 4 2 2 2 2 2 2 3 5" xfId="25057" xr:uid="{00000000-0005-0000-0000-0000B6590000}"/>
    <cellStyle name="Normal 4 2 2 2 2 2 2 4" xfId="10807" xr:uid="{00000000-0005-0000-0000-0000B7590000}"/>
    <cellStyle name="Normal 4 2 2 2 2 2 2 4 2" xfId="14191" xr:uid="{00000000-0005-0000-0000-0000B8590000}"/>
    <cellStyle name="Normal 4 2 2 2 2 2 2 4 2 2" xfId="20975" xr:uid="{00000000-0005-0000-0000-0000B9590000}"/>
    <cellStyle name="Normal 4 2 2 2 2 2 2 4 2 2 2" xfId="36088" xr:uid="{00000000-0005-0000-0000-0000BA590000}"/>
    <cellStyle name="Normal 4 2 2 2 2 2 2 4 2 3" xfId="29320" xr:uid="{00000000-0005-0000-0000-0000BB590000}"/>
    <cellStyle name="Normal 4 2 2 2 2 2 2 4 3" xfId="17591" xr:uid="{00000000-0005-0000-0000-0000BC590000}"/>
    <cellStyle name="Normal 4 2 2 2 2 2 2 4 3 2" xfId="32704" xr:uid="{00000000-0005-0000-0000-0000BD590000}"/>
    <cellStyle name="Normal 4 2 2 2 2 2 2 4 4" xfId="25936" xr:uid="{00000000-0005-0000-0000-0000BE590000}"/>
    <cellStyle name="Normal 4 2 2 2 2 2 2 5" xfId="12476" xr:uid="{00000000-0005-0000-0000-0000BF590000}"/>
    <cellStyle name="Normal 4 2 2 2 2 2 2 5 2" xfId="19259" xr:uid="{00000000-0005-0000-0000-0000C0590000}"/>
    <cellStyle name="Normal 4 2 2 2 2 2 2 5 2 2" xfId="34372" xr:uid="{00000000-0005-0000-0000-0000C1590000}"/>
    <cellStyle name="Normal 4 2 2 2 2 2 2 5 3" xfId="27604" xr:uid="{00000000-0005-0000-0000-0000C2590000}"/>
    <cellStyle name="Normal 4 2 2 2 2 2 2 6" xfId="15864" xr:uid="{00000000-0005-0000-0000-0000C3590000}"/>
    <cellStyle name="Normal 4 2 2 2 2 2 2 6 2" xfId="30988" xr:uid="{00000000-0005-0000-0000-0000C4590000}"/>
    <cellStyle name="Normal 4 2 2 2 2 2 2 7" xfId="9066" xr:uid="{00000000-0005-0000-0000-0000C5590000}"/>
    <cellStyle name="Normal 4 2 2 2 2 2 2 7 2" xfId="24220" xr:uid="{00000000-0005-0000-0000-0000C6590000}"/>
    <cellStyle name="Normal 4 2 2 2 2 2 2 8" xfId="22667" xr:uid="{00000000-0005-0000-0000-0000C7590000}"/>
    <cellStyle name="Normal 4 2 2 2 2 2 3" xfId="7389" xr:uid="{00000000-0005-0000-0000-0000C8590000}"/>
    <cellStyle name="Normal 4 2 2 2 2 2 3 2" xfId="10111" xr:uid="{00000000-0005-0000-0000-0000C9590000}"/>
    <cellStyle name="Normal 4 2 2 2 2 2 3 2 2" xfId="11848" xr:uid="{00000000-0005-0000-0000-0000CA590000}"/>
    <cellStyle name="Normal 4 2 2 2 2 2 3 2 2 2" xfId="15233" xr:uid="{00000000-0005-0000-0000-0000CB590000}"/>
    <cellStyle name="Normal 4 2 2 2 2 2 3 2 2 2 2" xfId="22017" xr:uid="{00000000-0005-0000-0000-0000CC590000}"/>
    <cellStyle name="Normal 4 2 2 2 2 2 3 2 2 2 2 2" xfId="37130" xr:uid="{00000000-0005-0000-0000-0000CD590000}"/>
    <cellStyle name="Normal 4 2 2 2 2 2 3 2 2 2 3" xfId="30362" xr:uid="{00000000-0005-0000-0000-0000CE590000}"/>
    <cellStyle name="Normal 4 2 2 2 2 2 3 2 2 3" xfId="18633" xr:uid="{00000000-0005-0000-0000-0000CF590000}"/>
    <cellStyle name="Normal 4 2 2 2 2 2 3 2 2 3 2" xfId="33746" xr:uid="{00000000-0005-0000-0000-0000D0590000}"/>
    <cellStyle name="Normal 4 2 2 2 2 2 3 2 2 4" xfId="26978" xr:uid="{00000000-0005-0000-0000-0000D1590000}"/>
    <cellStyle name="Normal 4 2 2 2 2 2 3 2 3" xfId="13520" xr:uid="{00000000-0005-0000-0000-0000D2590000}"/>
    <cellStyle name="Normal 4 2 2 2 2 2 3 2 3 2" xfId="20304" xr:uid="{00000000-0005-0000-0000-0000D3590000}"/>
    <cellStyle name="Normal 4 2 2 2 2 2 3 2 3 2 2" xfId="35417" xr:uid="{00000000-0005-0000-0000-0000D4590000}"/>
    <cellStyle name="Normal 4 2 2 2 2 2 3 2 3 3" xfId="28649" xr:uid="{00000000-0005-0000-0000-0000D5590000}"/>
    <cellStyle name="Normal 4 2 2 2 2 2 3 2 4" xfId="16907" xr:uid="{00000000-0005-0000-0000-0000D6590000}"/>
    <cellStyle name="Normal 4 2 2 2 2 2 3 2 4 2" xfId="32030" xr:uid="{00000000-0005-0000-0000-0000D7590000}"/>
    <cellStyle name="Normal 4 2 2 2 2 2 3 2 5" xfId="25265" xr:uid="{00000000-0005-0000-0000-0000D8590000}"/>
    <cellStyle name="Normal 4 2 2 2 2 2 3 3" xfId="11014" xr:uid="{00000000-0005-0000-0000-0000D9590000}"/>
    <cellStyle name="Normal 4 2 2 2 2 2 3 3 2" xfId="14399" xr:uid="{00000000-0005-0000-0000-0000DA590000}"/>
    <cellStyle name="Normal 4 2 2 2 2 2 3 3 2 2" xfId="21183" xr:uid="{00000000-0005-0000-0000-0000DB590000}"/>
    <cellStyle name="Normal 4 2 2 2 2 2 3 3 2 2 2" xfId="36296" xr:uid="{00000000-0005-0000-0000-0000DC590000}"/>
    <cellStyle name="Normal 4 2 2 2 2 2 3 3 2 3" xfId="29528" xr:uid="{00000000-0005-0000-0000-0000DD590000}"/>
    <cellStyle name="Normal 4 2 2 2 2 2 3 3 3" xfId="17799" xr:uid="{00000000-0005-0000-0000-0000DE590000}"/>
    <cellStyle name="Normal 4 2 2 2 2 2 3 3 3 2" xfId="32912" xr:uid="{00000000-0005-0000-0000-0000DF590000}"/>
    <cellStyle name="Normal 4 2 2 2 2 2 3 3 4" xfId="26144" xr:uid="{00000000-0005-0000-0000-0000E0590000}"/>
    <cellStyle name="Normal 4 2 2 2 2 2 3 4" xfId="12684" xr:uid="{00000000-0005-0000-0000-0000E1590000}"/>
    <cellStyle name="Normal 4 2 2 2 2 2 3 4 2" xfId="19467" xr:uid="{00000000-0005-0000-0000-0000E2590000}"/>
    <cellStyle name="Normal 4 2 2 2 2 2 3 4 2 2" xfId="34580" xr:uid="{00000000-0005-0000-0000-0000E3590000}"/>
    <cellStyle name="Normal 4 2 2 2 2 2 3 4 3" xfId="27812" xr:uid="{00000000-0005-0000-0000-0000E4590000}"/>
    <cellStyle name="Normal 4 2 2 2 2 2 3 5" xfId="16072" xr:uid="{00000000-0005-0000-0000-0000E5590000}"/>
    <cellStyle name="Normal 4 2 2 2 2 2 3 5 2" xfId="31196" xr:uid="{00000000-0005-0000-0000-0000E6590000}"/>
    <cellStyle name="Normal 4 2 2 2 2 2 3 6" xfId="9274" xr:uid="{00000000-0005-0000-0000-0000E7590000}"/>
    <cellStyle name="Normal 4 2 2 2 2 2 3 6 2" xfId="24428" xr:uid="{00000000-0005-0000-0000-0000E8590000}"/>
    <cellStyle name="Normal 4 2 2 2 2 2 3 7" xfId="22875" xr:uid="{00000000-0005-0000-0000-0000E9590000}"/>
    <cellStyle name="Normal 4 2 2 2 2 2 4" xfId="9696" xr:uid="{00000000-0005-0000-0000-0000EA590000}"/>
    <cellStyle name="Normal 4 2 2 2 2 2 4 2" xfId="11432" xr:uid="{00000000-0005-0000-0000-0000EB590000}"/>
    <cellStyle name="Normal 4 2 2 2 2 2 4 2 2" xfId="14817" xr:uid="{00000000-0005-0000-0000-0000EC590000}"/>
    <cellStyle name="Normal 4 2 2 2 2 2 4 2 2 2" xfId="21601" xr:uid="{00000000-0005-0000-0000-0000ED590000}"/>
    <cellStyle name="Normal 4 2 2 2 2 2 4 2 2 2 2" xfId="36714" xr:uid="{00000000-0005-0000-0000-0000EE590000}"/>
    <cellStyle name="Normal 4 2 2 2 2 2 4 2 2 3" xfId="29946" xr:uid="{00000000-0005-0000-0000-0000EF590000}"/>
    <cellStyle name="Normal 4 2 2 2 2 2 4 2 3" xfId="18217" xr:uid="{00000000-0005-0000-0000-0000F0590000}"/>
    <cellStyle name="Normal 4 2 2 2 2 2 4 2 3 2" xfId="33330" xr:uid="{00000000-0005-0000-0000-0000F1590000}"/>
    <cellStyle name="Normal 4 2 2 2 2 2 4 2 4" xfId="26562" xr:uid="{00000000-0005-0000-0000-0000F2590000}"/>
    <cellStyle name="Normal 4 2 2 2 2 2 4 3" xfId="13104" xr:uid="{00000000-0005-0000-0000-0000F3590000}"/>
    <cellStyle name="Normal 4 2 2 2 2 2 4 3 2" xfId="19888" xr:uid="{00000000-0005-0000-0000-0000F4590000}"/>
    <cellStyle name="Normal 4 2 2 2 2 2 4 3 2 2" xfId="35001" xr:uid="{00000000-0005-0000-0000-0000F5590000}"/>
    <cellStyle name="Normal 4 2 2 2 2 2 4 3 3" xfId="28233" xr:uid="{00000000-0005-0000-0000-0000F6590000}"/>
    <cellStyle name="Normal 4 2 2 2 2 2 4 4" xfId="16490" xr:uid="{00000000-0005-0000-0000-0000F7590000}"/>
    <cellStyle name="Normal 4 2 2 2 2 2 4 4 2" xfId="31614" xr:uid="{00000000-0005-0000-0000-0000F8590000}"/>
    <cellStyle name="Normal 4 2 2 2 2 2 4 5" xfId="24849" xr:uid="{00000000-0005-0000-0000-0000F9590000}"/>
    <cellStyle name="Normal 4 2 2 2 2 2 5" xfId="10599" xr:uid="{00000000-0005-0000-0000-0000FA590000}"/>
    <cellStyle name="Normal 4 2 2 2 2 2 5 2" xfId="13983" xr:uid="{00000000-0005-0000-0000-0000FB590000}"/>
    <cellStyle name="Normal 4 2 2 2 2 2 5 2 2" xfId="20767" xr:uid="{00000000-0005-0000-0000-0000FC590000}"/>
    <cellStyle name="Normal 4 2 2 2 2 2 5 2 2 2" xfId="35880" xr:uid="{00000000-0005-0000-0000-0000FD590000}"/>
    <cellStyle name="Normal 4 2 2 2 2 2 5 2 3" xfId="29112" xr:uid="{00000000-0005-0000-0000-0000FE590000}"/>
    <cellStyle name="Normal 4 2 2 2 2 2 5 3" xfId="17383" xr:uid="{00000000-0005-0000-0000-0000FF590000}"/>
    <cellStyle name="Normal 4 2 2 2 2 2 5 3 2" xfId="32496" xr:uid="{00000000-0005-0000-0000-0000005A0000}"/>
    <cellStyle name="Normal 4 2 2 2 2 2 5 4" xfId="25728" xr:uid="{00000000-0005-0000-0000-0000015A0000}"/>
    <cellStyle name="Normal 4 2 2 2 2 2 6" xfId="12268" xr:uid="{00000000-0005-0000-0000-0000025A0000}"/>
    <cellStyle name="Normal 4 2 2 2 2 2 6 2" xfId="19051" xr:uid="{00000000-0005-0000-0000-0000035A0000}"/>
    <cellStyle name="Normal 4 2 2 2 2 2 6 2 2" xfId="34164" xr:uid="{00000000-0005-0000-0000-0000045A0000}"/>
    <cellStyle name="Normal 4 2 2 2 2 2 6 3" xfId="27396" xr:uid="{00000000-0005-0000-0000-0000055A0000}"/>
    <cellStyle name="Normal 4 2 2 2 2 2 7" xfId="15656" xr:uid="{00000000-0005-0000-0000-0000065A0000}"/>
    <cellStyle name="Normal 4 2 2 2 2 2 7 2" xfId="30780" xr:uid="{00000000-0005-0000-0000-0000075A0000}"/>
    <cellStyle name="Normal 4 2 2 2 2 2 8" xfId="8857" xr:uid="{00000000-0005-0000-0000-0000085A0000}"/>
    <cellStyle name="Normal 4 2 2 2 2 2 8 2" xfId="24012" xr:uid="{00000000-0005-0000-0000-0000095A0000}"/>
    <cellStyle name="Normal 4 2 2 2 2 2 9" xfId="22459" xr:uid="{00000000-0005-0000-0000-00000A5A0000}"/>
    <cellStyle name="Normal 4 2 2 2 2 3" xfId="7077" xr:uid="{00000000-0005-0000-0000-00000B5A0000}"/>
    <cellStyle name="Normal 4 2 2 2 2 3 2" xfId="7494" xr:uid="{00000000-0005-0000-0000-00000C5A0000}"/>
    <cellStyle name="Normal 4 2 2 2 2 3 2 2" xfId="10216" xr:uid="{00000000-0005-0000-0000-00000D5A0000}"/>
    <cellStyle name="Normal 4 2 2 2 2 3 2 2 2" xfId="11953" xr:uid="{00000000-0005-0000-0000-00000E5A0000}"/>
    <cellStyle name="Normal 4 2 2 2 2 3 2 2 2 2" xfId="15338" xr:uid="{00000000-0005-0000-0000-00000F5A0000}"/>
    <cellStyle name="Normal 4 2 2 2 2 3 2 2 2 2 2" xfId="22122" xr:uid="{00000000-0005-0000-0000-0000105A0000}"/>
    <cellStyle name="Normal 4 2 2 2 2 3 2 2 2 2 2 2" xfId="37235" xr:uid="{00000000-0005-0000-0000-0000115A0000}"/>
    <cellStyle name="Normal 4 2 2 2 2 3 2 2 2 2 3" xfId="30467" xr:uid="{00000000-0005-0000-0000-0000125A0000}"/>
    <cellStyle name="Normal 4 2 2 2 2 3 2 2 2 3" xfId="18738" xr:uid="{00000000-0005-0000-0000-0000135A0000}"/>
    <cellStyle name="Normal 4 2 2 2 2 3 2 2 2 3 2" xfId="33851" xr:uid="{00000000-0005-0000-0000-0000145A0000}"/>
    <cellStyle name="Normal 4 2 2 2 2 3 2 2 2 4" xfId="27083" xr:uid="{00000000-0005-0000-0000-0000155A0000}"/>
    <cellStyle name="Normal 4 2 2 2 2 3 2 2 3" xfId="13625" xr:uid="{00000000-0005-0000-0000-0000165A0000}"/>
    <cellStyle name="Normal 4 2 2 2 2 3 2 2 3 2" xfId="20409" xr:uid="{00000000-0005-0000-0000-0000175A0000}"/>
    <cellStyle name="Normal 4 2 2 2 2 3 2 2 3 2 2" xfId="35522" xr:uid="{00000000-0005-0000-0000-0000185A0000}"/>
    <cellStyle name="Normal 4 2 2 2 2 3 2 2 3 3" xfId="28754" xr:uid="{00000000-0005-0000-0000-0000195A0000}"/>
    <cellStyle name="Normal 4 2 2 2 2 3 2 2 4" xfId="17012" xr:uid="{00000000-0005-0000-0000-00001A5A0000}"/>
    <cellStyle name="Normal 4 2 2 2 2 3 2 2 4 2" xfId="32135" xr:uid="{00000000-0005-0000-0000-00001B5A0000}"/>
    <cellStyle name="Normal 4 2 2 2 2 3 2 2 5" xfId="25370" xr:uid="{00000000-0005-0000-0000-00001C5A0000}"/>
    <cellStyle name="Normal 4 2 2 2 2 3 2 3" xfId="11119" xr:uid="{00000000-0005-0000-0000-00001D5A0000}"/>
    <cellStyle name="Normal 4 2 2 2 2 3 2 3 2" xfId="14504" xr:uid="{00000000-0005-0000-0000-00001E5A0000}"/>
    <cellStyle name="Normal 4 2 2 2 2 3 2 3 2 2" xfId="21288" xr:uid="{00000000-0005-0000-0000-00001F5A0000}"/>
    <cellStyle name="Normal 4 2 2 2 2 3 2 3 2 2 2" xfId="36401" xr:uid="{00000000-0005-0000-0000-0000205A0000}"/>
    <cellStyle name="Normal 4 2 2 2 2 3 2 3 2 3" xfId="29633" xr:uid="{00000000-0005-0000-0000-0000215A0000}"/>
    <cellStyle name="Normal 4 2 2 2 2 3 2 3 3" xfId="17904" xr:uid="{00000000-0005-0000-0000-0000225A0000}"/>
    <cellStyle name="Normal 4 2 2 2 2 3 2 3 3 2" xfId="33017" xr:uid="{00000000-0005-0000-0000-0000235A0000}"/>
    <cellStyle name="Normal 4 2 2 2 2 3 2 3 4" xfId="26249" xr:uid="{00000000-0005-0000-0000-0000245A0000}"/>
    <cellStyle name="Normal 4 2 2 2 2 3 2 4" xfId="12789" xr:uid="{00000000-0005-0000-0000-0000255A0000}"/>
    <cellStyle name="Normal 4 2 2 2 2 3 2 4 2" xfId="19572" xr:uid="{00000000-0005-0000-0000-0000265A0000}"/>
    <cellStyle name="Normal 4 2 2 2 2 3 2 4 2 2" xfId="34685" xr:uid="{00000000-0005-0000-0000-0000275A0000}"/>
    <cellStyle name="Normal 4 2 2 2 2 3 2 4 3" xfId="27917" xr:uid="{00000000-0005-0000-0000-0000285A0000}"/>
    <cellStyle name="Normal 4 2 2 2 2 3 2 5" xfId="16177" xr:uid="{00000000-0005-0000-0000-0000295A0000}"/>
    <cellStyle name="Normal 4 2 2 2 2 3 2 5 2" xfId="31301" xr:uid="{00000000-0005-0000-0000-00002A5A0000}"/>
    <cellStyle name="Normal 4 2 2 2 2 3 2 6" xfId="9379" xr:uid="{00000000-0005-0000-0000-00002B5A0000}"/>
    <cellStyle name="Normal 4 2 2 2 2 3 2 6 2" xfId="24533" xr:uid="{00000000-0005-0000-0000-00002C5A0000}"/>
    <cellStyle name="Normal 4 2 2 2 2 3 2 7" xfId="22980" xr:uid="{00000000-0005-0000-0000-00002D5A0000}"/>
    <cellStyle name="Normal 4 2 2 2 2 3 3" xfId="9801" xr:uid="{00000000-0005-0000-0000-00002E5A0000}"/>
    <cellStyle name="Normal 4 2 2 2 2 3 3 2" xfId="11537" xr:uid="{00000000-0005-0000-0000-00002F5A0000}"/>
    <cellStyle name="Normal 4 2 2 2 2 3 3 2 2" xfId="14922" xr:uid="{00000000-0005-0000-0000-0000305A0000}"/>
    <cellStyle name="Normal 4 2 2 2 2 3 3 2 2 2" xfId="21706" xr:uid="{00000000-0005-0000-0000-0000315A0000}"/>
    <cellStyle name="Normal 4 2 2 2 2 3 3 2 2 2 2" xfId="36819" xr:uid="{00000000-0005-0000-0000-0000325A0000}"/>
    <cellStyle name="Normal 4 2 2 2 2 3 3 2 2 3" xfId="30051" xr:uid="{00000000-0005-0000-0000-0000335A0000}"/>
    <cellStyle name="Normal 4 2 2 2 2 3 3 2 3" xfId="18322" xr:uid="{00000000-0005-0000-0000-0000345A0000}"/>
    <cellStyle name="Normal 4 2 2 2 2 3 3 2 3 2" xfId="33435" xr:uid="{00000000-0005-0000-0000-0000355A0000}"/>
    <cellStyle name="Normal 4 2 2 2 2 3 3 2 4" xfId="26667" xr:uid="{00000000-0005-0000-0000-0000365A0000}"/>
    <cellStyle name="Normal 4 2 2 2 2 3 3 3" xfId="13209" xr:uid="{00000000-0005-0000-0000-0000375A0000}"/>
    <cellStyle name="Normal 4 2 2 2 2 3 3 3 2" xfId="19993" xr:uid="{00000000-0005-0000-0000-0000385A0000}"/>
    <cellStyle name="Normal 4 2 2 2 2 3 3 3 2 2" xfId="35106" xr:uid="{00000000-0005-0000-0000-0000395A0000}"/>
    <cellStyle name="Normal 4 2 2 2 2 3 3 3 3" xfId="28338" xr:uid="{00000000-0005-0000-0000-00003A5A0000}"/>
    <cellStyle name="Normal 4 2 2 2 2 3 3 4" xfId="16595" xr:uid="{00000000-0005-0000-0000-00003B5A0000}"/>
    <cellStyle name="Normal 4 2 2 2 2 3 3 4 2" xfId="31719" xr:uid="{00000000-0005-0000-0000-00003C5A0000}"/>
    <cellStyle name="Normal 4 2 2 2 2 3 3 5" xfId="24954" xr:uid="{00000000-0005-0000-0000-00003D5A0000}"/>
    <cellStyle name="Normal 4 2 2 2 2 3 4" xfId="10704" xr:uid="{00000000-0005-0000-0000-00003E5A0000}"/>
    <cellStyle name="Normal 4 2 2 2 2 3 4 2" xfId="14088" xr:uid="{00000000-0005-0000-0000-00003F5A0000}"/>
    <cellStyle name="Normal 4 2 2 2 2 3 4 2 2" xfId="20872" xr:uid="{00000000-0005-0000-0000-0000405A0000}"/>
    <cellStyle name="Normal 4 2 2 2 2 3 4 2 2 2" xfId="35985" xr:uid="{00000000-0005-0000-0000-0000415A0000}"/>
    <cellStyle name="Normal 4 2 2 2 2 3 4 2 3" xfId="29217" xr:uid="{00000000-0005-0000-0000-0000425A0000}"/>
    <cellStyle name="Normal 4 2 2 2 2 3 4 3" xfId="17488" xr:uid="{00000000-0005-0000-0000-0000435A0000}"/>
    <cellStyle name="Normal 4 2 2 2 2 3 4 3 2" xfId="32601" xr:uid="{00000000-0005-0000-0000-0000445A0000}"/>
    <cellStyle name="Normal 4 2 2 2 2 3 4 4" xfId="25833" xr:uid="{00000000-0005-0000-0000-0000455A0000}"/>
    <cellStyle name="Normal 4 2 2 2 2 3 5" xfId="12373" xr:uid="{00000000-0005-0000-0000-0000465A0000}"/>
    <cellStyle name="Normal 4 2 2 2 2 3 5 2" xfId="19156" xr:uid="{00000000-0005-0000-0000-0000475A0000}"/>
    <cellStyle name="Normal 4 2 2 2 2 3 5 2 2" xfId="34269" xr:uid="{00000000-0005-0000-0000-0000485A0000}"/>
    <cellStyle name="Normal 4 2 2 2 2 3 5 3" xfId="27501" xr:uid="{00000000-0005-0000-0000-0000495A0000}"/>
    <cellStyle name="Normal 4 2 2 2 2 3 6" xfId="15761" xr:uid="{00000000-0005-0000-0000-00004A5A0000}"/>
    <cellStyle name="Normal 4 2 2 2 2 3 6 2" xfId="30885" xr:uid="{00000000-0005-0000-0000-00004B5A0000}"/>
    <cellStyle name="Normal 4 2 2 2 2 3 7" xfId="8963" xr:uid="{00000000-0005-0000-0000-00004C5A0000}"/>
    <cellStyle name="Normal 4 2 2 2 2 3 7 2" xfId="24117" xr:uid="{00000000-0005-0000-0000-00004D5A0000}"/>
    <cellStyle name="Normal 4 2 2 2 2 3 8" xfId="22564" xr:uid="{00000000-0005-0000-0000-00004E5A0000}"/>
    <cellStyle name="Normal 4 2 2 2 2 4" xfId="7287" xr:uid="{00000000-0005-0000-0000-00004F5A0000}"/>
    <cellStyle name="Normal 4 2 2 2 2 4 2" xfId="10008" xr:uid="{00000000-0005-0000-0000-0000505A0000}"/>
    <cellStyle name="Normal 4 2 2 2 2 4 2 2" xfId="11745" xr:uid="{00000000-0005-0000-0000-0000515A0000}"/>
    <cellStyle name="Normal 4 2 2 2 2 4 2 2 2" xfId="15130" xr:uid="{00000000-0005-0000-0000-0000525A0000}"/>
    <cellStyle name="Normal 4 2 2 2 2 4 2 2 2 2" xfId="21914" xr:uid="{00000000-0005-0000-0000-0000535A0000}"/>
    <cellStyle name="Normal 4 2 2 2 2 4 2 2 2 2 2" xfId="37027" xr:uid="{00000000-0005-0000-0000-0000545A0000}"/>
    <cellStyle name="Normal 4 2 2 2 2 4 2 2 2 3" xfId="30259" xr:uid="{00000000-0005-0000-0000-0000555A0000}"/>
    <cellStyle name="Normal 4 2 2 2 2 4 2 2 3" xfId="18530" xr:uid="{00000000-0005-0000-0000-0000565A0000}"/>
    <cellStyle name="Normal 4 2 2 2 2 4 2 2 3 2" xfId="33643" xr:uid="{00000000-0005-0000-0000-0000575A0000}"/>
    <cellStyle name="Normal 4 2 2 2 2 4 2 2 4" xfId="26875" xr:uid="{00000000-0005-0000-0000-0000585A0000}"/>
    <cellStyle name="Normal 4 2 2 2 2 4 2 3" xfId="13417" xr:uid="{00000000-0005-0000-0000-0000595A0000}"/>
    <cellStyle name="Normal 4 2 2 2 2 4 2 3 2" xfId="20201" xr:uid="{00000000-0005-0000-0000-00005A5A0000}"/>
    <cellStyle name="Normal 4 2 2 2 2 4 2 3 2 2" xfId="35314" xr:uid="{00000000-0005-0000-0000-00005B5A0000}"/>
    <cellStyle name="Normal 4 2 2 2 2 4 2 3 3" xfId="28546" xr:uid="{00000000-0005-0000-0000-00005C5A0000}"/>
    <cellStyle name="Normal 4 2 2 2 2 4 2 4" xfId="16804" xr:uid="{00000000-0005-0000-0000-00005D5A0000}"/>
    <cellStyle name="Normal 4 2 2 2 2 4 2 4 2" xfId="31927" xr:uid="{00000000-0005-0000-0000-00005E5A0000}"/>
    <cellStyle name="Normal 4 2 2 2 2 4 2 5" xfId="25162" xr:uid="{00000000-0005-0000-0000-00005F5A0000}"/>
    <cellStyle name="Normal 4 2 2 2 2 4 3" xfId="10911" xr:uid="{00000000-0005-0000-0000-0000605A0000}"/>
    <cellStyle name="Normal 4 2 2 2 2 4 3 2" xfId="14296" xr:uid="{00000000-0005-0000-0000-0000615A0000}"/>
    <cellStyle name="Normal 4 2 2 2 2 4 3 2 2" xfId="21080" xr:uid="{00000000-0005-0000-0000-0000625A0000}"/>
    <cellStyle name="Normal 4 2 2 2 2 4 3 2 2 2" xfId="36193" xr:uid="{00000000-0005-0000-0000-0000635A0000}"/>
    <cellStyle name="Normal 4 2 2 2 2 4 3 2 3" xfId="29425" xr:uid="{00000000-0005-0000-0000-0000645A0000}"/>
    <cellStyle name="Normal 4 2 2 2 2 4 3 3" xfId="17696" xr:uid="{00000000-0005-0000-0000-0000655A0000}"/>
    <cellStyle name="Normal 4 2 2 2 2 4 3 3 2" xfId="32809" xr:uid="{00000000-0005-0000-0000-0000665A0000}"/>
    <cellStyle name="Normal 4 2 2 2 2 4 3 4" xfId="26041" xr:uid="{00000000-0005-0000-0000-0000675A0000}"/>
    <cellStyle name="Normal 4 2 2 2 2 4 4" xfId="12581" xr:uid="{00000000-0005-0000-0000-0000685A0000}"/>
    <cellStyle name="Normal 4 2 2 2 2 4 4 2" xfId="19364" xr:uid="{00000000-0005-0000-0000-0000695A0000}"/>
    <cellStyle name="Normal 4 2 2 2 2 4 4 2 2" xfId="34477" xr:uid="{00000000-0005-0000-0000-00006A5A0000}"/>
    <cellStyle name="Normal 4 2 2 2 2 4 4 3" xfId="27709" xr:uid="{00000000-0005-0000-0000-00006B5A0000}"/>
    <cellStyle name="Normal 4 2 2 2 2 4 5" xfId="15969" xr:uid="{00000000-0005-0000-0000-00006C5A0000}"/>
    <cellStyle name="Normal 4 2 2 2 2 4 5 2" xfId="31093" xr:uid="{00000000-0005-0000-0000-00006D5A0000}"/>
    <cellStyle name="Normal 4 2 2 2 2 4 6" xfId="9171" xr:uid="{00000000-0005-0000-0000-00006E5A0000}"/>
    <cellStyle name="Normal 4 2 2 2 2 4 6 2" xfId="24325" xr:uid="{00000000-0005-0000-0000-00006F5A0000}"/>
    <cellStyle name="Normal 4 2 2 2 2 4 7" xfId="22772" xr:uid="{00000000-0005-0000-0000-0000705A0000}"/>
    <cellStyle name="Normal 4 2 2 2 2 5" xfId="9593" xr:uid="{00000000-0005-0000-0000-0000715A0000}"/>
    <cellStyle name="Normal 4 2 2 2 2 5 2" xfId="11329" xr:uid="{00000000-0005-0000-0000-0000725A0000}"/>
    <cellStyle name="Normal 4 2 2 2 2 5 2 2" xfId="14714" xr:uid="{00000000-0005-0000-0000-0000735A0000}"/>
    <cellStyle name="Normal 4 2 2 2 2 5 2 2 2" xfId="21498" xr:uid="{00000000-0005-0000-0000-0000745A0000}"/>
    <cellStyle name="Normal 4 2 2 2 2 5 2 2 2 2" xfId="36611" xr:uid="{00000000-0005-0000-0000-0000755A0000}"/>
    <cellStyle name="Normal 4 2 2 2 2 5 2 2 3" xfId="29843" xr:uid="{00000000-0005-0000-0000-0000765A0000}"/>
    <cellStyle name="Normal 4 2 2 2 2 5 2 3" xfId="18114" xr:uid="{00000000-0005-0000-0000-0000775A0000}"/>
    <cellStyle name="Normal 4 2 2 2 2 5 2 3 2" xfId="33227" xr:uid="{00000000-0005-0000-0000-0000785A0000}"/>
    <cellStyle name="Normal 4 2 2 2 2 5 2 4" xfId="26459" xr:uid="{00000000-0005-0000-0000-0000795A0000}"/>
    <cellStyle name="Normal 4 2 2 2 2 5 3" xfId="13001" xr:uid="{00000000-0005-0000-0000-00007A5A0000}"/>
    <cellStyle name="Normal 4 2 2 2 2 5 3 2" xfId="19785" xr:uid="{00000000-0005-0000-0000-00007B5A0000}"/>
    <cellStyle name="Normal 4 2 2 2 2 5 3 2 2" xfId="34898" xr:uid="{00000000-0005-0000-0000-00007C5A0000}"/>
    <cellStyle name="Normal 4 2 2 2 2 5 3 3" xfId="28130" xr:uid="{00000000-0005-0000-0000-00007D5A0000}"/>
    <cellStyle name="Normal 4 2 2 2 2 5 4" xfId="16387" xr:uid="{00000000-0005-0000-0000-00007E5A0000}"/>
    <cellStyle name="Normal 4 2 2 2 2 5 4 2" xfId="31511" xr:uid="{00000000-0005-0000-0000-00007F5A0000}"/>
    <cellStyle name="Normal 4 2 2 2 2 5 5" xfId="24746" xr:uid="{00000000-0005-0000-0000-0000805A0000}"/>
    <cellStyle name="Normal 4 2 2 2 2 6" xfId="10495" xr:uid="{00000000-0005-0000-0000-0000815A0000}"/>
    <cellStyle name="Normal 4 2 2 2 2 6 2" xfId="13880" xr:uid="{00000000-0005-0000-0000-0000825A0000}"/>
    <cellStyle name="Normal 4 2 2 2 2 6 2 2" xfId="20664" xr:uid="{00000000-0005-0000-0000-0000835A0000}"/>
    <cellStyle name="Normal 4 2 2 2 2 6 2 2 2" xfId="35777" xr:uid="{00000000-0005-0000-0000-0000845A0000}"/>
    <cellStyle name="Normal 4 2 2 2 2 6 2 3" xfId="29009" xr:uid="{00000000-0005-0000-0000-0000855A0000}"/>
    <cellStyle name="Normal 4 2 2 2 2 6 3" xfId="17280" xr:uid="{00000000-0005-0000-0000-0000865A0000}"/>
    <cellStyle name="Normal 4 2 2 2 2 6 3 2" xfId="32393" xr:uid="{00000000-0005-0000-0000-0000875A0000}"/>
    <cellStyle name="Normal 4 2 2 2 2 6 4" xfId="25625" xr:uid="{00000000-0005-0000-0000-0000885A0000}"/>
    <cellStyle name="Normal 4 2 2 2 2 7" xfId="12165" xr:uid="{00000000-0005-0000-0000-0000895A0000}"/>
    <cellStyle name="Normal 4 2 2 2 2 7 2" xfId="18948" xr:uid="{00000000-0005-0000-0000-00008A5A0000}"/>
    <cellStyle name="Normal 4 2 2 2 2 7 2 2" xfId="34061" xr:uid="{00000000-0005-0000-0000-00008B5A0000}"/>
    <cellStyle name="Normal 4 2 2 2 2 7 3" xfId="27293" xr:uid="{00000000-0005-0000-0000-00008C5A0000}"/>
    <cellStyle name="Normal 4 2 2 2 2 8" xfId="15554" xr:uid="{00000000-0005-0000-0000-00008D5A0000}"/>
    <cellStyle name="Normal 4 2 2 2 2 8 2" xfId="30677" xr:uid="{00000000-0005-0000-0000-00008E5A0000}"/>
    <cellStyle name="Normal 4 2 2 2 2 9" xfId="8754" xr:uid="{00000000-0005-0000-0000-00008F5A0000}"/>
    <cellStyle name="Normal 4 2 2 2 2 9 2" xfId="23909" xr:uid="{00000000-0005-0000-0000-0000905A0000}"/>
    <cellStyle name="Normal 4 2 2 2 3" xfId="6922" xr:uid="{00000000-0005-0000-0000-0000915A0000}"/>
    <cellStyle name="Normal 4 2 2 2 3 2" xfId="7132" xr:uid="{00000000-0005-0000-0000-0000925A0000}"/>
    <cellStyle name="Normal 4 2 2 2 3 2 2" xfId="7549" xr:uid="{00000000-0005-0000-0000-0000935A0000}"/>
    <cellStyle name="Normal 4 2 2 2 3 2 2 2" xfId="10271" xr:uid="{00000000-0005-0000-0000-0000945A0000}"/>
    <cellStyle name="Normal 4 2 2 2 3 2 2 2 2" xfId="12008" xr:uid="{00000000-0005-0000-0000-0000955A0000}"/>
    <cellStyle name="Normal 4 2 2 2 3 2 2 2 2 2" xfId="15393" xr:uid="{00000000-0005-0000-0000-0000965A0000}"/>
    <cellStyle name="Normal 4 2 2 2 3 2 2 2 2 2 2" xfId="22177" xr:uid="{00000000-0005-0000-0000-0000975A0000}"/>
    <cellStyle name="Normal 4 2 2 2 3 2 2 2 2 2 2 2" xfId="37290" xr:uid="{00000000-0005-0000-0000-0000985A0000}"/>
    <cellStyle name="Normal 4 2 2 2 3 2 2 2 2 2 3" xfId="30522" xr:uid="{00000000-0005-0000-0000-0000995A0000}"/>
    <cellStyle name="Normal 4 2 2 2 3 2 2 2 2 3" xfId="18793" xr:uid="{00000000-0005-0000-0000-00009A5A0000}"/>
    <cellStyle name="Normal 4 2 2 2 3 2 2 2 2 3 2" xfId="33906" xr:uid="{00000000-0005-0000-0000-00009B5A0000}"/>
    <cellStyle name="Normal 4 2 2 2 3 2 2 2 2 4" xfId="27138" xr:uid="{00000000-0005-0000-0000-00009C5A0000}"/>
    <cellStyle name="Normal 4 2 2 2 3 2 2 2 3" xfId="13680" xr:uid="{00000000-0005-0000-0000-00009D5A0000}"/>
    <cellStyle name="Normal 4 2 2 2 3 2 2 2 3 2" xfId="20464" xr:uid="{00000000-0005-0000-0000-00009E5A0000}"/>
    <cellStyle name="Normal 4 2 2 2 3 2 2 2 3 2 2" xfId="35577" xr:uid="{00000000-0005-0000-0000-00009F5A0000}"/>
    <cellStyle name="Normal 4 2 2 2 3 2 2 2 3 3" xfId="28809" xr:uid="{00000000-0005-0000-0000-0000A05A0000}"/>
    <cellStyle name="Normal 4 2 2 2 3 2 2 2 4" xfId="17067" xr:uid="{00000000-0005-0000-0000-0000A15A0000}"/>
    <cellStyle name="Normal 4 2 2 2 3 2 2 2 4 2" xfId="32190" xr:uid="{00000000-0005-0000-0000-0000A25A0000}"/>
    <cellStyle name="Normal 4 2 2 2 3 2 2 2 5" xfId="25425" xr:uid="{00000000-0005-0000-0000-0000A35A0000}"/>
    <cellStyle name="Normal 4 2 2 2 3 2 2 3" xfId="11174" xr:uid="{00000000-0005-0000-0000-0000A45A0000}"/>
    <cellStyle name="Normal 4 2 2 2 3 2 2 3 2" xfId="14559" xr:uid="{00000000-0005-0000-0000-0000A55A0000}"/>
    <cellStyle name="Normal 4 2 2 2 3 2 2 3 2 2" xfId="21343" xr:uid="{00000000-0005-0000-0000-0000A65A0000}"/>
    <cellStyle name="Normal 4 2 2 2 3 2 2 3 2 2 2" xfId="36456" xr:uid="{00000000-0005-0000-0000-0000A75A0000}"/>
    <cellStyle name="Normal 4 2 2 2 3 2 2 3 2 3" xfId="29688" xr:uid="{00000000-0005-0000-0000-0000A85A0000}"/>
    <cellStyle name="Normal 4 2 2 2 3 2 2 3 3" xfId="17959" xr:uid="{00000000-0005-0000-0000-0000A95A0000}"/>
    <cellStyle name="Normal 4 2 2 2 3 2 2 3 3 2" xfId="33072" xr:uid="{00000000-0005-0000-0000-0000AA5A0000}"/>
    <cellStyle name="Normal 4 2 2 2 3 2 2 3 4" xfId="26304" xr:uid="{00000000-0005-0000-0000-0000AB5A0000}"/>
    <cellStyle name="Normal 4 2 2 2 3 2 2 4" xfId="12844" xr:uid="{00000000-0005-0000-0000-0000AC5A0000}"/>
    <cellStyle name="Normal 4 2 2 2 3 2 2 4 2" xfId="19627" xr:uid="{00000000-0005-0000-0000-0000AD5A0000}"/>
    <cellStyle name="Normal 4 2 2 2 3 2 2 4 2 2" xfId="34740" xr:uid="{00000000-0005-0000-0000-0000AE5A0000}"/>
    <cellStyle name="Normal 4 2 2 2 3 2 2 4 3" xfId="27972" xr:uid="{00000000-0005-0000-0000-0000AF5A0000}"/>
    <cellStyle name="Normal 4 2 2 2 3 2 2 5" xfId="16232" xr:uid="{00000000-0005-0000-0000-0000B05A0000}"/>
    <cellStyle name="Normal 4 2 2 2 3 2 2 5 2" xfId="31356" xr:uid="{00000000-0005-0000-0000-0000B15A0000}"/>
    <cellStyle name="Normal 4 2 2 2 3 2 2 6" xfId="9434" xr:uid="{00000000-0005-0000-0000-0000B25A0000}"/>
    <cellStyle name="Normal 4 2 2 2 3 2 2 6 2" xfId="24588" xr:uid="{00000000-0005-0000-0000-0000B35A0000}"/>
    <cellStyle name="Normal 4 2 2 2 3 2 2 7" xfId="23035" xr:uid="{00000000-0005-0000-0000-0000B45A0000}"/>
    <cellStyle name="Normal 4 2 2 2 3 2 3" xfId="9856" xr:uid="{00000000-0005-0000-0000-0000B55A0000}"/>
    <cellStyle name="Normal 4 2 2 2 3 2 3 2" xfId="11592" xr:uid="{00000000-0005-0000-0000-0000B65A0000}"/>
    <cellStyle name="Normal 4 2 2 2 3 2 3 2 2" xfId="14977" xr:uid="{00000000-0005-0000-0000-0000B75A0000}"/>
    <cellStyle name="Normal 4 2 2 2 3 2 3 2 2 2" xfId="21761" xr:uid="{00000000-0005-0000-0000-0000B85A0000}"/>
    <cellStyle name="Normal 4 2 2 2 3 2 3 2 2 2 2" xfId="36874" xr:uid="{00000000-0005-0000-0000-0000B95A0000}"/>
    <cellStyle name="Normal 4 2 2 2 3 2 3 2 2 3" xfId="30106" xr:uid="{00000000-0005-0000-0000-0000BA5A0000}"/>
    <cellStyle name="Normal 4 2 2 2 3 2 3 2 3" xfId="18377" xr:uid="{00000000-0005-0000-0000-0000BB5A0000}"/>
    <cellStyle name="Normal 4 2 2 2 3 2 3 2 3 2" xfId="33490" xr:uid="{00000000-0005-0000-0000-0000BC5A0000}"/>
    <cellStyle name="Normal 4 2 2 2 3 2 3 2 4" xfId="26722" xr:uid="{00000000-0005-0000-0000-0000BD5A0000}"/>
    <cellStyle name="Normal 4 2 2 2 3 2 3 3" xfId="13264" xr:uid="{00000000-0005-0000-0000-0000BE5A0000}"/>
    <cellStyle name="Normal 4 2 2 2 3 2 3 3 2" xfId="20048" xr:uid="{00000000-0005-0000-0000-0000BF5A0000}"/>
    <cellStyle name="Normal 4 2 2 2 3 2 3 3 2 2" xfId="35161" xr:uid="{00000000-0005-0000-0000-0000C05A0000}"/>
    <cellStyle name="Normal 4 2 2 2 3 2 3 3 3" xfId="28393" xr:uid="{00000000-0005-0000-0000-0000C15A0000}"/>
    <cellStyle name="Normal 4 2 2 2 3 2 3 4" xfId="16650" xr:uid="{00000000-0005-0000-0000-0000C25A0000}"/>
    <cellStyle name="Normal 4 2 2 2 3 2 3 4 2" xfId="31774" xr:uid="{00000000-0005-0000-0000-0000C35A0000}"/>
    <cellStyle name="Normal 4 2 2 2 3 2 3 5" xfId="25009" xr:uid="{00000000-0005-0000-0000-0000C45A0000}"/>
    <cellStyle name="Normal 4 2 2 2 3 2 4" xfId="10759" xr:uid="{00000000-0005-0000-0000-0000C55A0000}"/>
    <cellStyle name="Normal 4 2 2 2 3 2 4 2" xfId="14143" xr:uid="{00000000-0005-0000-0000-0000C65A0000}"/>
    <cellStyle name="Normal 4 2 2 2 3 2 4 2 2" xfId="20927" xr:uid="{00000000-0005-0000-0000-0000C75A0000}"/>
    <cellStyle name="Normal 4 2 2 2 3 2 4 2 2 2" xfId="36040" xr:uid="{00000000-0005-0000-0000-0000C85A0000}"/>
    <cellStyle name="Normal 4 2 2 2 3 2 4 2 3" xfId="29272" xr:uid="{00000000-0005-0000-0000-0000C95A0000}"/>
    <cellStyle name="Normal 4 2 2 2 3 2 4 3" xfId="17543" xr:uid="{00000000-0005-0000-0000-0000CA5A0000}"/>
    <cellStyle name="Normal 4 2 2 2 3 2 4 3 2" xfId="32656" xr:uid="{00000000-0005-0000-0000-0000CB5A0000}"/>
    <cellStyle name="Normal 4 2 2 2 3 2 4 4" xfId="25888" xr:uid="{00000000-0005-0000-0000-0000CC5A0000}"/>
    <cellStyle name="Normal 4 2 2 2 3 2 5" xfId="12428" xr:uid="{00000000-0005-0000-0000-0000CD5A0000}"/>
    <cellStyle name="Normal 4 2 2 2 3 2 5 2" xfId="19211" xr:uid="{00000000-0005-0000-0000-0000CE5A0000}"/>
    <cellStyle name="Normal 4 2 2 2 3 2 5 2 2" xfId="34324" xr:uid="{00000000-0005-0000-0000-0000CF5A0000}"/>
    <cellStyle name="Normal 4 2 2 2 3 2 5 3" xfId="27556" xr:uid="{00000000-0005-0000-0000-0000D05A0000}"/>
    <cellStyle name="Normal 4 2 2 2 3 2 6" xfId="15816" xr:uid="{00000000-0005-0000-0000-0000D15A0000}"/>
    <cellStyle name="Normal 4 2 2 2 3 2 6 2" xfId="30940" xr:uid="{00000000-0005-0000-0000-0000D25A0000}"/>
    <cellStyle name="Normal 4 2 2 2 3 2 7" xfId="9018" xr:uid="{00000000-0005-0000-0000-0000D35A0000}"/>
    <cellStyle name="Normal 4 2 2 2 3 2 7 2" xfId="24172" xr:uid="{00000000-0005-0000-0000-0000D45A0000}"/>
    <cellStyle name="Normal 4 2 2 2 3 2 8" xfId="22619" xr:uid="{00000000-0005-0000-0000-0000D55A0000}"/>
    <cellStyle name="Normal 4 2 2 2 3 3" xfId="7341" xr:uid="{00000000-0005-0000-0000-0000D65A0000}"/>
    <cellStyle name="Normal 4 2 2 2 3 3 2" xfId="10063" xr:uid="{00000000-0005-0000-0000-0000D75A0000}"/>
    <cellStyle name="Normal 4 2 2 2 3 3 2 2" xfId="11800" xr:uid="{00000000-0005-0000-0000-0000D85A0000}"/>
    <cellStyle name="Normal 4 2 2 2 3 3 2 2 2" xfId="15185" xr:uid="{00000000-0005-0000-0000-0000D95A0000}"/>
    <cellStyle name="Normal 4 2 2 2 3 3 2 2 2 2" xfId="21969" xr:uid="{00000000-0005-0000-0000-0000DA5A0000}"/>
    <cellStyle name="Normal 4 2 2 2 3 3 2 2 2 2 2" xfId="37082" xr:uid="{00000000-0005-0000-0000-0000DB5A0000}"/>
    <cellStyle name="Normal 4 2 2 2 3 3 2 2 2 3" xfId="30314" xr:uid="{00000000-0005-0000-0000-0000DC5A0000}"/>
    <cellStyle name="Normal 4 2 2 2 3 3 2 2 3" xfId="18585" xr:uid="{00000000-0005-0000-0000-0000DD5A0000}"/>
    <cellStyle name="Normal 4 2 2 2 3 3 2 2 3 2" xfId="33698" xr:uid="{00000000-0005-0000-0000-0000DE5A0000}"/>
    <cellStyle name="Normal 4 2 2 2 3 3 2 2 4" xfId="26930" xr:uid="{00000000-0005-0000-0000-0000DF5A0000}"/>
    <cellStyle name="Normal 4 2 2 2 3 3 2 3" xfId="13472" xr:uid="{00000000-0005-0000-0000-0000E05A0000}"/>
    <cellStyle name="Normal 4 2 2 2 3 3 2 3 2" xfId="20256" xr:uid="{00000000-0005-0000-0000-0000E15A0000}"/>
    <cellStyle name="Normal 4 2 2 2 3 3 2 3 2 2" xfId="35369" xr:uid="{00000000-0005-0000-0000-0000E25A0000}"/>
    <cellStyle name="Normal 4 2 2 2 3 3 2 3 3" xfId="28601" xr:uid="{00000000-0005-0000-0000-0000E35A0000}"/>
    <cellStyle name="Normal 4 2 2 2 3 3 2 4" xfId="16859" xr:uid="{00000000-0005-0000-0000-0000E45A0000}"/>
    <cellStyle name="Normal 4 2 2 2 3 3 2 4 2" xfId="31982" xr:uid="{00000000-0005-0000-0000-0000E55A0000}"/>
    <cellStyle name="Normal 4 2 2 2 3 3 2 5" xfId="25217" xr:uid="{00000000-0005-0000-0000-0000E65A0000}"/>
    <cellStyle name="Normal 4 2 2 2 3 3 3" xfId="10966" xr:uid="{00000000-0005-0000-0000-0000E75A0000}"/>
    <cellStyle name="Normal 4 2 2 2 3 3 3 2" xfId="14351" xr:uid="{00000000-0005-0000-0000-0000E85A0000}"/>
    <cellStyle name="Normal 4 2 2 2 3 3 3 2 2" xfId="21135" xr:uid="{00000000-0005-0000-0000-0000E95A0000}"/>
    <cellStyle name="Normal 4 2 2 2 3 3 3 2 2 2" xfId="36248" xr:uid="{00000000-0005-0000-0000-0000EA5A0000}"/>
    <cellStyle name="Normal 4 2 2 2 3 3 3 2 3" xfId="29480" xr:uid="{00000000-0005-0000-0000-0000EB5A0000}"/>
    <cellStyle name="Normal 4 2 2 2 3 3 3 3" xfId="17751" xr:uid="{00000000-0005-0000-0000-0000EC5A0000}"/>
    <cellStyle name="Normal 4 2 2 2 3 3 3 3 2" xfId="32864" xr:uid="{00000000-0005-0000-0000-0000ED5A0000}"/>
    <cellStyle name="Normal 4 2 2 2 3 3 3 4" xfId="26096" xr:uid="{00000000-0005-0000-0000-0000EE5A0000}"/>
    <cellStyle name="Normal 4 2 2 2 3 3 4" xfId="12636" xr:uid="{00000000-0005-0000-0000-0000EF5A0000}"/>
    <cellStyle name="Normal 4 2 2 2 3 3 4 2" xfId="19419" xr:uid="{00000000-0005-0000-0000-0000F05A0000}"/>
    <cellStyle name="Normal 4 2 2 2 3 3 4 2 2" xfId="34532" xr:uid="{00000000-0005-0000-0000-0000F15A0000}"/>
    <cellStyle name="Normal 4 2 2 2 3 3 4 3" xfId="27764" xr:uid="{00000000-0005-0000-0000-0000F25A0000}"/>
    <cellStyle name="Normal 4 2 2 2 3 3 5" xfId="16024" xr:uid="{00000000-0005-0000-0000-0000F35A0000}"/>
    <cellStyle name="Normal 4 2 2 2 3 3 5 2" xfId="31148" xr:uid="{00000000-0005-0000-0000-0000F45A0000}"/>
    <cellStyle name="Normal 4 2 2 2 3 3 6" xfId="9226" xr:uid="{00000000-0005-0000-0000-0000F55A0000}"/>
    <cellStyle name="Normal 4 2 2 2 3 3 6 2" xfId="24380" xr:uid="{00000000-0005-0000-0000-0000F65A0000}"/>
    <cellStyle name="Normal 4 2 2 2 3 3 7" xfId="22827" xr:uid="{00000000-0005-0000-0000-0000F75A0000}"/>
    <cellStyle name="Normal 4 2 2 2 3 4" xfId="9648" xr:uid="{00000000-0005-0000-0000-0000F85A0000}"/>
    <cellStyle name="Normal 4 2 2 2 3 4 2" xfId="11384" xr:uid="{00000000-0005-0000-0000-0000F95A0000}"/>
    <cellStyle name="Normal 4 2 2 2 3 4 2 2" xfId="14769" xr:uid="{00000000-0005-0000-0000-0000FA5A0000}"/>
    <cellStyle name="Normal 4 2 2 2 3 4 2 2 2" xfId="21553" xr:uid="{00000000-0005-0000-0000-0000FB5A0000}"/>
    <cellStyle name="Normal 4 2 2 2 3 4 2 2 2 2" xfId="36666" xr:uid="{00000000-0005-0000-0000-0000FC5A0000}"/>
    <cellStyle name="Normal 4 2 2 2 3 4 2 2 3" xfId="29898" xr:uid="{00000000-0005-0000-0000-0000FD5A0000}"/>
    <cellStyle name="Normal 4 2 2 2 3 4 2 3" xfId="18169" xr:uid="{00000000-0005-0000-0000-0000FE5A0000}"/>
    <cellStyle name="Normal 4 2 2 2 3 4 2 3 2" xfId="33282" xr:uid="{00000000-0005-0000-0000-0000FF5A0000}"/>
    <cellStyle name="Normal 4 2 2 2 3 4 2 4" xfId="26514" xr:uid="{00000000-0005-0000-0000-0000005B0000}"/>
    <cellStyle name="Normal 4 2 2 2 3 4 3" xfId="13056" xr:uid="{00000000-0005-0000-0000-0000015B0000}"/>
    <cellStyle name="Normal 4 2 2 2 3 4 3 2" xfId="19840" xr:uid="{00000000-0005-0000-0000-0000025B0000}"/>
    <cellStyle name="Normal 4 2 2 2 3 4 3 2 2" xfId="34953" xr:uid="{00000000-0005-0000-0000-0000035B0000}"/>
    <cellStyle name="Normal 4 2 2 2 3 4 3 3" xfId="28185" xr:uid="{00000000-0005-0000-0000-0000045B0000}"/>
    <cellStyle name="Normal 4 2 2 2 3 4 4" xfId="16442" xr:uid="{00000000-0005-0000-0000-0000055B0000}"/>
    <cellStyle name="Normal 4 2 2 2 3 4 4 2" xfId="31566" xr:uid="{00000000-0005-0000-0000-0000065B0000}"/>
    <cellStyle name="Normal 4 2 2 2 3 4 5" xfId="24801" xr:uid="{00000000-0005-0000-0000-0000075B0000}"/>
    <cellStyle name="Normal 4 2 2 2 3 5" xfId="10551" xr:uid="{00000000-0005-0000-0000-0000085B0000}"/>
    <cellStyle name="Normal 4 2 2 2 3 5 2" xfId="13935" xr:uid="{00000000-0005-0000-0000-0000095B0000}"/>
    <cellStyle name="Normal 4 2 2 2 3 5 2 2" xfId="20719" xr:uid="{00000000-0005-0000-0000-00000A5B0000}"/>
    <cellStyle name="Normal 4 2 2 2 3 5 2 2 2" xfId="35832" xr:uid="{00000000-0005-0000-0000-00000B5B0000}"/>
    <cellStyle name="Normal 4 2 2 2 3 5 2 3" xfId="29064" xr:uid="{00000000-0005-0000-0000-00000C5B0000}"/>
    <cellStyle name="Normal 4 2 2 2 3 5 3" xfId="17335" xr:uid="{00000000-0005-0000-0000-00000D5B0000}"/>
    <cellStyle name="Normal 4 2 2 2 3 5 3 2" xfId="32448" xr:uid="{00000000-0005-0000-0000-00000E5B0000}"/>
    <cellStyle name="Normal 4 2 2 2 3 5 4" xfId="25680" xr:uid="{00000000-0005-0000-0000-00000F5B0000}"/>
    <cellStyle name="Normal 4 2 2 2 3 6" xfId="12220" xr:uid="{00000000-0005-0000-0000-0000105B0000}"/>
    <cellStyle name="Normal 4 2 2 2 3 6 2" xfId="19003" xr:uid="{00000000-0005-0000-0000-0000115B0000}"/>
    <cellStyle name="Normal 4 2 2 2 3 6 2 2" xfId="34116" xr:uid="{00000000-0005-0000-0000-0000125B0000}"/>
    <cellStyle name="Normal 4 2 2 2 3 6 3" xfId="27348" xr:uid="{00000000-0005-0000-0000-0000135B0000}"/>
    <cellStyle name="Normal 4 2 2 2 3 7" xfId="15608" xr:uid="{00000000-0005-0000-0000-0000145B0000}"/>
    <cellStyle name="Normal 4 2 2 2 3 7 2" xfId="30732" xr:uid="{00000000-0005-0000-0000-0000155B0000}"/>
    <cellStyle name="Normal 4 2 2 2 3 8" xfId="8809" xr:uid="{00000000-0005-0000-0000-0000165B0000}"/>
    <cellStyle name="Normal 4 2 2 2 3 8 2" xfId="23964" xr:uid="{00000000-0005-0000-0000-0000175B0000}"/>
    <cellStyle name="Normal 4 2 2 2 3 9" xfId="22411" xr:uid="{00000000-0005-0000-0000-0000185B0000}"/>
    <cellStyle name="Normal 4 2 2 2 4" xfId="7029" xr:uid="{00000000-0005-0000-0000-0000195B0000}"/>
    <cellStyle name="Normal 4 2 2 2 4 2" xfId="7446" xr:uid="{00000000-0005-0000-0000-00001A5B0000}"/>
    <cellStyle name="Normal 4 2 2 2 4 2 2" xfId="10168" xr:uid="{00000000-0005-0000-0000-00001B5B0000}"/>
    <cellStyle name="Normal 4 2 2 2 4 2 2 2" xfId="11905" xr:uid="{00000000-0005-0000-0000-00001C5B0000}"/>
    <cellStyle name="Normal 4 2 2 2 4 2 2 2 2" xfId="15290" xr:uid="{00000000-0005-0000-0000-00001D5B0000}"/>
    <cellStyle name="Normal 4 2 2 2 4 2 2 2 2 2" xfId="22074" xr:uid="{00000000-0005-0000-0000-00001E5B0000}"/>
    <cellStyle name="Normal 4 2 2 2 4 2 2 2 2 2 2" xfId="37187" xr:uid="{00000000-0005-0000-0000-00001F5B0000}"/>
    <cellStyle name="Normal 4 2 2 2 4 2 2 2 2 3" xfId="30419" xr:uid="{00000000-0005-0000-0000-0000205B0000}"/>
    <cellStyle name="Normal 4 2 2 2 4 2 2 2 3" xfId="18690" xr:uid="{00000000-0005-0000-0000-0000215B0000}"/>
    <cellStyle name="Normal 4 2 2 2 4 2 2 2 3 2" xfId="33803" xr:uid="{00000000-0005-0000-0000-0000225B0000}"/>
    <cellStyle name="Normal 4 2 2 2 4 2 2 2 4" xfId="27035" xr:uid="{00000000-0005-0000-0000-0000235B0000}"/>
    <cellStyle name="Normal 4 2 2 2 4 2 2 3" xfId="13577" xr:uid="{00000000-0005-0000-0000-0000245B0000}"/>
    <cellStyle name="Normal 4 2 2 2 4 2 2 3 2" xfId="20361" xr:uid="{00000000-0005-0000-0000-0000255B0000}"/>
    <cellStyle name="Normal 4 2 2 2 4 2 2 3 2 2" xfId="35474" xr:uid="{00000000-0005-0000-0000-0000265B0000}"/>
    <cellStyle name="Normal 4 2 2 2 4 2 2 3 3" xfId="28706" xr:uid="{00000000-0005-0000-0000-0000275B0000}"/>
    <cellStyle name="Normal 4 2 2 2 4 2 2 4" xfId="16964" xr:uid="{00000000-0005-0000-0000-0000285B0000}"/>
    <cellStyle name="Normal 4 2 2 2 4 2 2 4 2" xfId="32087" xr:uid="{00000000-0005-0000-0000-0000295B0000}"/>
    <cellStyle name="Normal 4 2 2 2 4 2 2 5" xfId="25322" xr:uid="{00000000-0005-0000-0000-00002A5B0000}"/>
    <cellStyle name="Normal 4 2 2 2 4 2 3" xfId="11071" xr:uid="{00000000-0005-0000-0000-00002B5B0000}"/>
    <cellStyle name="Normal 4 2 2 2 4 2 3 2" xfId="14456" xr:uid="{00000000-0005-0000-0000-00002C5B0000}"/>
    <cellStyle name="Normal 4 2 2 2 4 2 3 2 2" xfId="21240" xr:uid="{00000000-0005-0000-0000-00002D5B0000}"/>
    <cellStyle name="Normal 4 2 2 2 4 2 3 2 2 2" xfId="36353" xr:uid="{00000000-0005-0000-0000-00002E5B0000}"/>
    <cellStyle name="Normal 4 2 2 2 4 2 3 2 3" xfId="29585" xr:uid="{00000000-0005-0000-0000-00002F5B0000}"/>
    <cellStyle name="Normal 4 2 2 2 4 2 3 3" xfId="17856" xr:uid="{00000000-0005-0000-0000-0000305B0000}"/>
    <cellStyle name="Normal 4 2 2 2 4 2 3 3 2" xfId="32969" xr:uid="{00000000-0005-0000-0000-0000315B0000}"/>
    <cellStyle name="Normal 4 2 2 2 4 2 3 4" xfId="26201" xr:uid="{00000000-0005-0000-0000-0000325B0000}"/>
    <cellStyle name="Normal 4 2 2 2 4 2 4" xfId="12741" xr:uid="{00000000-0005-0000-0000-0000335B0000}"/>
    <cellStyle name="Normal 4 2 2 2 4 2 4 2" xfId="19524" xr:uid="{00000000-0005-0000-0000-0000345B0000}"/>
    <cellStyle name="Normal 4 2 2 2 4 2 4 2 2" xfId="34637" xr:uid="{00000000-0005-0000-0000-0000355B0000}"/>
    <cellStyle name="Normal 4 2 2 2 4 2 4 3" xfId="27869" xr:uid="{00000000-0005-0000-0000-0000365B0000}"/>
    <cellStyle name="Normal 4 2 2 2 4 2 5" xfId="16129" xr:uid="{00000000-0005-0000-0000-0000375B0000}"/>
    <cellStyle name="Normal 4 2 2 2 4 2 5 2" xfId="31253" xr:uid="{00000000-0005-0000-0000-0000385B0000}"/>
    <cellStyle name="Normal 4 2 2 2 4 2 6" xfId="9331" xr:uid="{00000000-0005-0000-0000-0000395B0000}"/>
    <cellStyle name="Normal 4 2 2 2 4 2 6 2" xfId="24485" xr:uid="{00000000-0005-0000-0000-00003A5B0000}"/>
    <cellStyle name="Normal 4 2 2 2 4 2 7" xfId="22932" xr:uid="{00000000-0005-0000-0000-00003B5B0000}"/>
    <cellStyle name="Normal 4 2 2 2 4 3" xfId="9753" xr:uid="{00000000-0005-0000-0000-00003C5B0000}"/>
    <cellStyle name="Normal 4 2 2 2 4 3 2" xfId="11489" xr:uid="{00000000-0005-0000-0000-00003D5B0000}"/>
    <cellStyle name="Normal 4 2 2 2 4 3 2 2" xfId="14874" xr:uid="{00000000-0005-0000-0000-00003E5B0000}"/>
    <cellStyle name="Normal 4 2 2 2 4 3 2 2 2" xfId="21658" xr:uid="{00000000-0005-0000-0000-00003F5B0000}"/>
    <cellStyle name="Normal 4 2 2 2 4 3 2 2 2 2" xfId="36771" xr:uid="{00000000-0005-0000-0000-0000405B0000}"/>
    <cellStyle name="Normal 4 2 2 2 4 3 2 2 3" xfId="30003" xr:uid="{00000000-0005-0000-0000-0000415B0000}"/>
    <cellStyle name="Normal 4 2 2 2 4 3 2 3" xfId="18274" xr:uid="{00000000-0005-0000-0000-0000425B0000}"/>
    <cellStyle name="Normal 4 2 2 2 4 3 2 3 2" xfId="33387" xr:uid="{00000000-0005-0000-0000-0000435B0000}"/>
    <cellStyle name="Normal 4 2 2 2 4 3 2 4" xfId="26619" xr:uid="{00000000-0005-0000-0000-0000445B0000}"/>
    <cellStyle name="Normal 4 2 2 2 4 3 3" xfId="13161" xr:uid="{00000000-0005-0000-0000-0000455B0000}"/>
    <cellStyle name="Normal 4 2 2 2 4 3 3 2" xfId="19945" xr:uid="{00000000-0005-0000-0000-0000465B0000}"/>
    <cellStyle name="Normal 4 2 2 2 4 3 3 2 2" xfId="35058" xr:uid="{00000000-0005-0000-0000-0000475B0000}"/>
    <cellStyle name="Normal 4 2 2 2 4 3 3 3" xfId="28290" xr:uid="{00000000-0005-0000-0000-0000485B0000}"/>
    <cellStyle name="Normal 4 2 2 2 4 3 4" xfId="16547" xr:uid="{00000000-0005-0000-0000-0000495B0000}"/>
    <cellStyle name="Normal 4 2 2 2 4 3 4 2" xfId="31671" xr:uid="{00000000-0005-0000-0000-00004A5B0000}"/>
    <cellStyle name="Normal 4 2 2 2 4 3 5" xfId="24906" xr:uid="{00000000-0005-0000-0000-00004B5B0000}"/>
    <cellStyle name="Normal 4 2 2 2 4 4" xfId="10656" xr:uid="{00000000-0005-0000-0000-00004C5B0000}"/>
    <cellStyle name="Normal 4 2 2 2 4 4 2" xfId="14040" xr:uid="{00000000-0005-0000-0000-00004D5B0000}"/>
    <cellStyle name="Normal 4 2 2 2 4 4 2 2" xfId="20824" xr:uid="{00000000-0005-0000-0000-00004E5B0000}"/>
    <cellStyle name="Normal 4 2 2 2 4 4 2 2 2" xfId="35937" xr:uid="{00000000-0005-0000-0000-00004F5B0000}"/>
    <cellStyle name="Normal 4 2 2 2 4 4 2 3" xfId="29169" xr:uid="{00000000-0005-0000-0000-0000505B0000}"/>
    <cellStyle name="Normal 4 2 2 2 4 4 3" xfId="17440" xr:uid="{00000000-0005-0000-0000-0000515B0000}"/>
    <cellStyle name="Normal 4 2 2 2 4 4 3 2" xfId="32553" xr:uid="{00000000-0005-0000-0000-0000525B0000}"/>
    <cellStyle name="Normal 4 2 2 2 4 4 4" xfId="25785" xr:uid="{00000000-0005-0000-0000-0000535B0000}"/>
    <cellStyle name="Normal 4 2 2 2 4 5" xfId="12325" xr:uid="{00000000-0005-0000-0000-0000545B0000}"/>
    <cellStyle name="Normal 4 2 2 2 4 5 2" xfId="19108" xr:uid="{00000000-0005-0000-0000-0000555B0000}"/>
    <cellStyle name="Normal 4 2 2 2 4 5 2 2" xfId="34221" xr:uid="{00000000-0005-0000-0000-0000565B0000}"/>
    <cellStyle name="Normal 4 2 2 2 4 5 3" xfId="27453" xr:uid="{00000000-0005-0000-0000-0000575B0000}"/>
    <cellStyle name="Normal 4 2 2 2 4 6" xfId="15713" xr:uid="{00000000-0005-0000-0000-0000585B0000}"/>
    <cellStyle name="Normal 4 2 2 2 4 6 2" xfId="30837" xr:uid="{00000000-0005-0000-0000-0000595B0000}"/>
    <cellStyle name="Normal 4 2 2 2 4 7" xfId="8915" xr:uid="{00000000-0005-0000-0000-00005A5B0000}"/>
    <cellStyle name="Normal 4 2 2 2 4 7 2" xfId="24069" xr:uid="{00000000-0005-0000-0000-00005B5B0000}"/>
    <cellStyle name="Normal 4 2 2 2 4 8" xfId="22516" xr:uid="{00000000-0005-0000-0000-00005C5B0000}"/>
    <cellStyle name="Normal 4 2 2 2 5" xfId="7240" xr:uid="{00000000-0005-0000-0000-00005D5B0000}"/>
    <cellStyle name="Normal 4 2 2 2 5 2" xfId="9961" xr:uid="{00000000-0005-0000-0000-00005E5B0000}"/>
    <cellStyle name="Normal 4 2 2 2 5 2 2" xfId="11697" xr:uid="{00000000-0005-0000-0000-00005F5B0000}"/>
    <cellStyle name="Normal 4 2 2 2 5 2 2 2" xfId="15082" xr:uid="{00000000-0005-0000-0000-0000605B0000}"/>
    <cellStyle name="Normal 4 2 2 2 5 2 2 2 2" xfId="21866" xr:uid="{00000000-0005-0000-0000-0000615B0000}"/>
    <cellStyle name="Normal 4 2 2 2 5 2 2 2 2 2" xfId="36979" xr:uid="{00000000-0005-0000-0000-0000625B0000}"/>
    <cellStyle name="Normal 4 2 2 2 5 2 2 2 3" xfId="30211" xr:uid="{00000000-0005-0000-0000-0000635B0000}"/>
    <cellStyle name="Normal 4 2 2 2 5 2 2 3" xfId="18482" xr:uid="{00000000-0005-0000-0000-0000645B0000}"/>
    <cellStyle name="Normal 4 2 2 2 5 2 2 3 2" xfId="33595" xr:uid="{00000000-0005-0000-0000-0000655B0000}"/>
    <cellStyle name="Normal 4 2 2 2 5 2 2 4" xfId="26827" xr:uid="{00000000-0005-0000-0000-0000665B0000}"/>
    <cellStyle name="Normal 4 2 2 2 5 2 3" xfId="13369" xr:uid="{00000000-0005-0000-0000-0000675B0000}"/>
    <cellStyle name="Normal 4 2 2 2 5 2 3 2" xfId="20153" xr:uid="{00000000-0005-0000-0000-0000685B0000}"/>
    <cellStyle name="Normal 4 2 2 2 5 2 3 2 2" xfId="35266" xr:uid="{00000000-0005-0000-0000-0000695B0000}"/>
    <cellStyle name="Normal 4 2 2 2 5 2 3 3" xfId="28498" xr:uid="{00000000-0005-0000-0000-00006A5B0000}"/>
    <cellStyle name="Normal 4 2 2 2 5 2 4" xfId="16756" xr:uid="{00000000-0005-0000-0000-00006B5B0000}"/>
    <cellStyle name="Normal 4 2 2 2 5 2 4 2" xfId="31879" xr:uid="{00000000-0005-0000-0000-00006C5B0000}"/>
    <cellStyle name="Normal 4 2 2 2 5 2 5" xfId="25114" xr:uid="{00000000-0005-0000-0000-00006D5B0000}"/>
    <cellStyle name="Normal 4 2 2 2 5 3" xfId="10864" xr:uid="{00000000-0005-0000-0000-00006E5B0000}"/>
    <cellStyle name="Normal 4 2 2 2 5 3 2" xfId="14248" xr:uid="{00000000-0005-0000-0000-00006F5B0000}"/>
    <cellStyle name="Normal 4 2 2 2 5 3 2 2" xfId="21032" xr:uid="{00000000-0005-0000-0000-0000705B0000}"/>
    <cellStyle name="Normal 4 2 2 2 5 3 2 2 2" xfId="36145" xr:uid="{00000000-0005-0000-0000-0000715B0000}"/>
    <cellStyle name="Normal 4 2 2 2 5 3 2 3" xfId="29377" xr:uid="{00000000-0005-0000-0000-0000725B0000}"/>
    <cellStyle name="Normal 4 2 2 2 5 3 3" xfId="17648" xr:uid="{00000000-0005-0000-0000-0000735B0000}"/>
    <cellStyle name="Normal 4 2 2 2 5 3 3 2" xfId="32761" xr:uid="{00000000-0005-0000-0000-0000745B0000}"/>
    <cellStyle name="Normal 4 2 2 2 5 3 4" xfId="25993" xr:uid="{00000000-0005-0000-0000-0000755B0000}"/>
    <cellStyle name="Normal 4 2 2 2 5 4" xfId="12533" xr:uid="{00000000-0005-0000-0000-0000765B0000}"/>
    <cellStyle name="Normal 4 2 2 2 5 4 2" xfId="19316" xr:uid="{00000000-0005-0000-0000-0000775B0000}"/>
    <cellStyle name="Normal 4 2 2 2 5 4 2 2" xfId="34429" xr:uid="{00000000-0005-0000-0000-0000785B0000}"/>
    <cellStyle name="Normal 4 2 2 2 5 4 3" xfId="27661" xr:uid="{00000000-0005-0000-0000-0000795B0000}"/>
    <cellStyle name="Normal 4 2 2 2 5 5" xfId="15921" xr:uid="{00000000-0005-0000-0000-00007A5B0000}"/>
    <cellStyle name="Normal 4 2 2 2 5 5 2" xfId="31045" xr:uid="{00000000-0005-0000-0000-00007B5B0000}"/>
    <cellStyle name="Normal 4 2 2 2 5 6" xfId="9123" xr:uid="{00000000-0005-0000-0000-00007C5B0000}"/>
    <cellStyle name="Normal 4 2 2 2 5 6 2" xfId="24277" xr:uid="{00000000-0005-0000-0000-00007D5B0000}"/>
    <cellStyle name="Normal 4 2 2 2 5 7" xfId="22724" xr:uid="{00000000-0005-0000-0000-00007E5B0000}"/>
    <cellStyle name="Normal 4 2 2 2 6" xfId="9545" xr:uid="{00000000-0005-0000-0000-00007F5B0000}"/>
    <cellStyle name="Normal 4 2 2 2 6 2" xfId="11281" xr:uid="{00000000-0005-0000-0000-0000805B0000}"/>
    <cellStyle name="Normal 4 2 2 2 6 2 2" xfId="14666" xr:uid="{00000000-0005-0000-0000-0000815B0000}"/>
    <cellStyle name="Normal 4 2 2 2 6 2 2 2" xfId="21450" xr:uid="{00000000-0005-0000-0000-0000825B0000}"/>
    <cellStyle name="Normal 4 2 2 2 6 2 2 2 2" xfId="36563" xr:uid="{00000000-0005-0000-0000-0000835B0000}"/>
    <cellStyle name="Normal 4 2 2 2 6 2 2 3" xfId="29795" xr:uid="{00000000-0005-0000-0000-0000845B0000}"/>
    <cellStyle name="Normal 4 2 2 2 6 2 3" xfId="18066" xr:uid="{00000000-0005-0000-0000-0000855B0000}"/>
    <cellStyle name="Normal 4 2 2 2 6 2 3 2" xfId="33179" xr:uid="{00000000-0005-0000-0000-0000865B0000}"/>
    <cellStyle name="Normal 4 2 2 2 6 2 4" xfId="26411" xr:uid="{00000000-0005-0000-0000-0000875B0000}"/>
    <cellStyle name="Normal 4 2 2 2 6 3" xfId="12953" xr:uid="{00000000-0005-0000-0000-0000885B0000}"/>
    <cellStyle name="Normal 4 2 2 2 6 3 2" xfId="19737" xr:uid="{00000000-0005-0000-0000-0000895B0000}"/>
    <cellStyle name="Normal 4 2 2 2 6 3 2 2" xfId="34850" xr:uid="{00000000-0005-0000-0000-00008A5B0000}"/>
    <cellStyle name="Normal 4 2 2 2 6 3 3" xfId="28082" xr:uid="{00000000-0005-0000-0000-00008B5B0000}"/>
    <cellStyle name="Normal 4 2 2 2 6 4" xfId="16339" xr:uid="{00000000-0005-0000-0000-00008C5B0000}"/>
    <cellStyle name="Normal 4 2 2 2 6 4 2" xfId="31463" xr:uid="{00000000-0005-0000-0000-00008D5B0000}"/>
    <cellStyle name="Normal 4 2 2 2 6 5" xfId="24698" xr:uid="{00000000-0005-0000-0000-00008E5B0000}"/>
    <cellStyle name="Normal 4 2 2 2 7" xfId="10446" xr:uid="{00000000-0005-0000-0000-00008F5B0000}"/>
    <cellStyle name="Normal 4 2 2 2 7 2" xfId="13832" xr:uid="{00000000-0005-0000-0000-0000905B0000}"/>
    <cellStyle name="Normal 4 2 2 2 7 2 2" xfId="20616" xr:uid="{00000000-0005-0000-0000-0000915B0000}"/>
    <cellStyle name="Normal 4 2 2 2 7 2 2 2" xfId="35729" xr:uid="{00000000-0005-0000-0000-0000925B0000}"/>
    <cellStyle name="Normal 4 2 2 2 7 2 3" xfId="28961" xr:uid="{00000000-0005-0000-0000-0000935B0000}"/>
    <cellStyle name="Normal 4 2 2 2 7 3" xfId="17232" xr:uid="{00000000-0005-0000-0000-0000945B0000}"/>
    <cellStyle name="Normal 4 2 2 2 7 3 2" xfId="32345" xr:uid="{00000000-0005-0000-0000-0000955B0000}"/>
    <cellStyle name="Normal 4 2 2 2 7 4" xfId="25577" xr:uid="{00000000-0005-0000-0000-0000965B0000}"/>
    <cellStyle name="Normal 4 2 2 2 8" xfId="12117" xr:uid="{00000000-0005-0000-0000-0000975B0000}"/>
    <cellStyle name="Normal 4 2 2 2 8 2" xfId="18900" xr:uid="{00000000-0005-0000-0000-0000985B0000}"/>
    <cellStyle name="Normal 4 2 2 2 8 2 2" xfId="34013" xr:uid="{00000000-0005-0000-0000-0000995B0000}"/>
    <cellStyle name="Normal 4 2 2 2 8 3" xfId="27245" xr:uid="{00000000-0005-0000-0000-00009A5B0000}"/>
    <cellStyle name="Normal 4 2 2 2 9" xfId="15507" xr:uid="{00000000-0005-0000-0000-00009B5B0000}"/>
    <cellStyle name="Normal 4 2 2 2 9 2" xfId="30629" xr:uid="{00000000-0005-0000-0000-00009C5B0000}"/>
    <cellStyle name="Normal 4 2 2 3" xfId="2915" xr:uid="{00000000-0005-0000-0000-00009D5B0000}"/>
    <cellStyle name="Normal 4 2 2 3 10" xfId="22332" xr:uid="{00000000-0005-0000-0000-00009E5B0000}"/>
    <cellStyle name="Normal 4 2 2 3 11" xfId="6845" xr:uid="{00000000-0005-0000-0000-00009F5B0000}"/>
    <cellStyle name="Normal 4 2 2 3 2" xfId="6946" xr:uid="{00000000-0005-0000-0000-0000A05B0000}"/>
    <cellStyle name="Normal 4 2 2 3 2 2" xfId="7156" xr:uid="{00000000-0005-0000-0000-0000A15B0000}"/>
    <cellStyle name="Normal 4 2 2 3 2 2 2" xfId="7573" xr:uid="{00000000-0005-0000-0000-0000A25B0000}"/>
    <cellStyle name="Normal 4 2 2 3 2 2 2 2" xfId="10295" xr:uid="{00000000-0005-0000-0000-0000A35B0000}"/>
    <cellStyle name="Normal 4 2 2 3 2 2 2 2 2" xfId="12032" xr:uid="{00000000-0005-0000-0000-0000A45B0000}"/>
    <cellStyle name="Normal 4 2 2 3 2 2 2 2 2 2" xfId="15417" xr:uid="{00000000-0005-0000-0000-0000A55B0000}"/>
    <cellStyle name="Normal 4 2 2 3 2 2 2 2 2 2 2" xfId="22201" xr:uid="{00000000-0005-0000-0000-0000A65B0000}"/>
    <cellStyle name="Normal 4 2 2 3 2 2 2 2 2 2 2 2" xfId="37314" xr:uid="{00000000-0005-0000-0000-0000A75B0000}"/>
    <cellStyle name="Normal 4 2 2 3 2 2 2 2 2 2 3" xfId="30546" xr:uid="{00000000-0005-0000-0000-0000A85B0000}"/>
    <cellStyle name="Normal 4 2 2 3 2 2 2 2 2 3" xfId="18817" xr:uid="{00000000-0005-0000-0000-0000A95B0000}"/>
    <cellStyle name="Normal 4 2 2 3 2 2 2 2 2 3 2" xfId="33930" xr:uid="{00000000-0005-0000-0000-0000AA5B0000}"/>
    <cellStyle name="Normal 4 2 2 3 2 2 2 2 2 4" xfId="27162" xr:uid="{00000000-0005-0000-0000-0000AB5B0000}"/>
    <cellStyle name="Normal 4 2 2 3 2 2 2 2 3" xfId="13704" xr:uid="{00000000-0005-0000-0000-0000AC5B0000}"/>
    <cellStyle name="Normal 4 2 2 3 2 2 2 2 3 2" xfId="20488" xr:uid="{00000000-0005-0000-0000-0000AD5B0000}"/>
    <cellStyle name="Normal 4 2 2 3 2 2 2 2 3 2 2" xfId="35601" xr:uid="{00000000-0005-0000-0000-0000AE5B0000}"/>
    <cellStyle name="Normal 4 2 2 3 2 2 2 2 3 3" xfId="28833" xr:uid="{00000000-0005-0000-0000-0000AF5B0000}"/>
    <cellStyle name="Normal 4 2 2 3 2 2 2 2 4" xfId="17091" xr:uid="{00000000-0005-0000-0000-0000B05B0000}"/>
    <cellStyle name="Normal 4 2 2 3 2 2 2 2 4 2" xfId="32214" xr:uid="{00000000-0005-0000-0000-0000B15B0000}"/>
    <cellStyle name="Normal 4 2 2 3 2 2 2 2 5" xfId="25449" xr:uid="{00000000-0005-0000-0000-0000B25B0000}"/>
    <cellStyle name="Normal 4 2 2 3 2 2 2 3" xfId="11198" xr:uid="{00000000-0005-0000-0000-0000B35B0000}"/>
    <cellStyle name="Normal 4 2 2 3 2 2 2 3 2" xfId="14583" xr:uid="{00000000-0005-0000-0000-0000B45B0000}"/>
    <cellStyle name="Normal 4 2 2 3 2 2 2 3 2 2" xfId="21367" xr:uid="{00000000-0005-0000-0000-0000B55B0000}"/>
    <cellStyle name="Normal 4 2 2 3 2 2 2 3 2 2 2" xfId="36480" xr:uid="{00000000-0005-0000-0000-0000B65B0000}"/>
    <cellStyle name="Normal 4 2 2 3 2 2 2 3 2 3" xfId="29712" xr:uid="{00000000-0005-0000-0000-0000B75B0000}"/>
    <cellStyle name="Normal 4 2 2 3 2 2 2 3 3" xfId="17983" xr:uid="{00000000-0005-0000-0000-0000B85B0000}"/>
    <cellStyle name="Normal 4 2 2 3 2 2 2 3 3 2" xfId="33096" xr:uid="{00000000-0005-0000-0000-0000B95B0000}"/>
    <cellStyle name="Normal 4 2 2 3 2 2 2 3 4" xfId="26328" xr:uid="{00000000-0005-0000-0000-0000BA5B0000}"/>
    <cellStyle name="Normal 4 2 2 3 2 2 2 4" xfId="12868" xr:uid="{00000000-0005-0000-0000-0000BB5B0000}"/>
    <cellStyle name="Normal 4 2 2 3 2 2 2 4 2" xfId="19651" xr:uid="{00000000-0005-0000-0000-0000BC5B0000}"/>
    <cellStyle name="Normal 4 2 2 3 2 2 2 4 2 2" xfId="34764" xr:uid="{00000000-0005-0000-0000-0000BD5B0000}"/>
    <cellStyle name="Normal 4 2 2 3 2 2 2 4 3" xfId="27996" xr:uid="{00000000-0005-0000-0000-0000BE5B0000}"/>
    <cellStyle name="Normal 4 2 2 3 2 2 2 5" xfId="16256" xr:uid="{00000000-0005-0000-0000-0000BF5B0000}"/>
    <cellStyle name="Normal 4 2 2 3 2 2 2 5 2" xfId="31380" xr:uid="{00000000-0005-0000-0000-0000C05B0000}"/>
    <cellStyle name="Normal 4 2 2 3 2 2 2 6" xfId="9458" xr:uid="{00000000-0005-0000-0000-0000C15B0000}"/>
    <cellStyle name="Normal 4 2 2 3 2 2 2 6 2" xfId="24612" xr:uid="{00000000-0005-0000-0000-0000C25B0000}"/>
    <cellStyle name="Normal 4 2 2 3 2 2 2 7" xfId="23059" xr:uid="{00000000-0005-0000-0000-0000C35B0000}"/>
    <cellStyle name="Normal 4 2 2 3 2 2 3" xfId="9880" xr:uid="{00000000-0005-0000-0000-0000C45B0000}"/>
    <cellStyle name="Normal 4 2 2 3 2 2 3 2" xfId="11616" xr:uid="{00000000-0005-0000-0000-0000C55B0000}"/>
    <cellStyle name="Normal 4 2 2 3 2 2 3 2 2" xfId="15001" xr:uid="{00000000-0005-0000-0000-0000C65B0000}"/>
    <cellStyle name="Normal 4 2 2 3 2 2 3 2 2 2" xfId="21785" xr:uid="{00000000-0005-0000-0000-0000C75B0000}"/>
    <cellStyle name="Normal 4 2 2 3 2 2 3 2 2 2 2" xfId="36898" xr:uid="{00000000-0005-0000-0000-0000C85B0000}"/>
    <cellStyle name="Normal 4 2 2 3 2 2 3 2 2 3" xfId="30130" xr:uid="{00000000-0005-0000-0000-0000C95B0000}"/>
    <cellStyle name="Normal 4 2 2 3 2 2 3 2 3" xfId="18401" xr:uid="{00000000-0005-0000-0000-0000CA5B0000}"/>
    <cellStyle name="Normal 4 2 2 3 2 2 3 2 3 2" xfId="33514" xr:uid="{00000000-0005-0000-0000-0000CB5B0000}"/>
    <cellStyle name="Normal 4 2 2 3 2 2 3 2 4" xfId="26746" xr:uid="{00000000-0005-0000-0000-0000CC5B0000}"/>
    <cellStyle name="Normal 4 2 2 3 2 2 3 3" xfId="13288" xr:uid="{00000000-0005-0000-0000-0000CD5B0000}"/>
    <cellStyle name="Normal 4 2 2 3 2 2 3 3 2" xfId="20072" xr:uid="{00000000-0005-0000-0000-0000CE5B0000}"/>
    <cellStyle name="Normal 4 2 2 3 2 2 3 3 2 2" xfId="35185" xr:uid="{00000000-0005-0000-0000-0000CF5B0000}"/>
    <cellStyle name="Normal 4 2 2 3 2 2 3 3 3" xfId="28417" xr:uid="{00000000-0005-0000-0000-0000D05B0000}"/>
    <cellStyle name="Normal 4 2 2 3 2 2 3 4" xfId="16674" xr:uid="{00000000-0005-0000-0000-0000D15B0000}"/>
    <cellStyle name="Normal 4 2 2 3 2 2 3 4 2" xfId="31798" xr:uid="{00000000-0005-0000-0000-0000D25B0000}"/>
    <cellStyle name="Normal 4 2 2 3 2 2 3 5" xfId="25033" xr:uid="{00000000-0005-0000-0000-0000D35B0000}"/>
    <cellStyle name="Normal 4 2 2 3 2 2 4" xfId="10783" xr:uid="{00000000-0005-0000-0000-0000D45B0000}"/>
    <cellStyle name="Normal 4 2 2 3 2 2 4 2" xfId="14167" xr:uid="{00000000-0005-0000-0000-0000D55B0000}"/>
    <cellStyle name="Normal 4 2 2 3 2 2 4 2 2" xfId="20951" xr:uid="{00000000-0005-0000-0000-0000D65B0000}"/>
    <cellStyle name="Normal 4 2 2 3 2 2 4 2 2 2" xfId="36064" xr:uid="{00000000-0005-0000-0000-0000D75B0000}"/>
    <cellStyle name="Normal 4 2 2 3 2 2 4 2 3" xfId="29296" xr:uid="{00000000-0005-0000-0000-0000D85B0000}"/>
    <cellStyle name="Normal 4 2 2 3 2 2 4 3" xfId="17567" xr:uid="{00000000-0005-0000-0000-0000D95B0000}"/>
    <cellStyle name="Normal 4 2 2 3 2 2 4 3 2" xfId="32680" xr:uid="{00000000-0005-0000-0000-0000DA5B0000}"/>
    <cellStyle name="Normal 4 2 2 3 2 2 4 4" xfId="25912" xr:uid="{00000000-0005-0000-0000-0000DB5B0000}"/>
    <cellStyle name="Normal 4 2 2 3 2 2 5" xfId="12452" xr:uid="{00000000-0005-0000-0000-0000DC5B0000}"/>
    <cellStyle name="Normal 4 2 2 3 2 2 5 2" xfId="19235" xr:uid="{00000000-0005-0000-0000-0000DD5B0000}"/>
    <cellStyle name="Normal 4 2 2 3 2 2 5 2 2" xfId="34348" xr:uid="{00000000-0005-0000-0000-0000DE5B0000}"/>
    <cellStyle name="Normal 4 2 2 3 2 2 5 3" xfId="27580" xr:uid="{00000000-0005-0000-0000-0000DF5B0000}"/>
    <cellStyle name="Normal 4 2 2 3 2 2 6" xfId="15840" xr:uid="{00000000-0005-0000-0000-0000E05B0000}"/>
    <cellStyle name="Normal 4 2 2 3 2 2 6 2" xfId="30964" xr:uid="{00000000-0005-0000-0000-0000E15B0000}"/>
    <cellStyle name="Normal 4 2 2 3 2 2 7" xfId="9042" xr:uid="{00000000-0005-0000-0000-0000E25B0000}"/>
    <cellStyle name="Normal 4 2 2 3 2 2 7 2" xfId="24196" xr:uid="{00000000-0005-0000-0000-0000E35B0000}"/>
    <cellStyle name="Normal 4 2 2 3 2 2 8" xfId="22643" xr:uid="{00000000-0005-0000-0000-0000E45B0000}"/>
    <cellStyle name="Normal 4 2 2 3 2 3" xfId="7365" xr:uid="{00000000-0005-0000-0000-0000E55B0000}"/>
    <cellStyle name="Normal 4 2 2 3 2 3 2" xfId="10087" xr:uid="{00000000-0005-0000-0000-0000E65B0000}"/>
    <cellStyle name="Normal 4 2 2 3 2 3 2 2" xfId="11824" xr:uid="{00000000-0005-0000-0000-0000E75B0000}"/>
    <cellStyle name="Normal 4 2 2 3 2 3 2 2 2" xfId="15209" xr:uid="{00000000-0005-0000-0000-0000E85B0000}"/>
    <cellStyle name="Normal 4 2 2 3 2 3 2 2 2 2" xfId="21993" xr:uid="{00000000-0005-0000-0000-0000E95B0000}"/>
    <cellStyle name="Normal 4 2 2 3 2 3 2 2 2 2 2" xfId="37106" xr:uid="{00000000-0005-0000-0000-0000EA5B0000}"/>
    <cellStyle name="Normal 4 2 2 3 2 3 2 2 2 3" xfId="30338" xr:uid="{00000000-0005-0000-0000-0000EB5B0000}"/>
    <cellStyle name="Normal 4 2 2 3 2 3 2 2 3" xfId="18609" xr:uid="{00000000-0005-0000-0000-0000EC5B0000}"/>
    <cellStyle name="Normal 4 2 2 3 2 3 2 2 3 2" xfId="33722" xr:uid="{00000000-0005-0000-0000-0000ED5B0000}"/>
    <cellStyle name="Normal 4 2 2 3 2 3 2 2 4" xfId="26954" xr:uid="{00000000-0005-0000-0000-0000EE5B0000}"/>
    <cellStyle name="Normal 4 2 2 3 2 3 2 3" xfId="13496" xr:uid="{00000000-0005-0000-0000-0000EF5B0000}"/>
    <cellStyle name="Normal 4 2 2 3 2 3 2 3 2" xfId="20280" xr:uid="{00000000-0005-0000-0000-0000F05B0000}"/>
    <cellStyle name="Normal 4 2 2 3 2 3 2 3 2 2" xfId="35393" xr:uid="{00000000-0005-0000-0000-0000F15B0000}"/>
    <cellStyle name="Normal 4 2 2 3 2 3 2 3 3" xfId="28625" xr:uid="{00000000-0005-0000-0000-0000F25B0000}"/>
    <cellStyle name="Normal 4 2 2 3 2 3 2 4" xfId="16883" xr:uid="{00000000-0005-0000-0000-0000F35B0000}"/>
    <cellStyle name="Normal 4 2 2 3 2 3 2 4 2" xfId="32006" xr:uid="{00000000-0005-0000-0000-0000F45B0000}"/>
    <cellStyle name="Normal 4 2 2 3 2 3 2 5" xfId="25241" xr:uid="{00000000-0005-0000-0000-0000F55B0000}"/>
    <cellStyle name="Normal 4 2 2 3 2 3 3" xfId="10990" xr:uid="{00000000-0005-0000-0000-0000F65B0000}"/>
    <cellStyle name="Normal 4 2 2 3 2 3 3 2" xfId="14375" xr:uid="{00000000-0005-0000-0000-0000F75B0000}"/>
    <cellStyle name="Normal 4 2 2 3 2 3 3 2 2" xfId="21159" xr:uid="{00000000-0005-0000-0000-0000F85B0000}"/>
    <cellStyle name="Normal 4 2 2 3 2 3 3 2 2 2" xfId="36272" xr:uid="{00000000-0005-0000-0000-0000F95B0000}"/>
    <cellStyle name="Normal 4 2 2 3 2 3 3 2 3" xfId="29504" xr:uid="{00000000-0005-0000-0000-0000FA5B0000}"/>
    <cellStyle name="Normal 4 2 2 3 2 3 3 3" xfId="17775" xr:uid="{00000000-0005-0000-0000-0000FB5B0000}"/>
    <cellStyle name="Normal 4 2 2 3 2 3 3 3 2" xfId="32888" xr:uid="{00000000-0005-0000-0000-0000FC5B0000}"/>
    <cellStyle name="Normal 4 2 2 3 2 3 3 4" xfId="26120" xr:uid="{00000000-0005-0000-0000-0000FD5B0000}"/>
    <cellStyle name="Normal 4 2 2 3 2 3 4" xfId="12660" xr:uid="{00000000-0005-0000-0000-0000FE5B0000}"/>
    <cellStyle name="Normal 4 2 2 3 2 3 4 2" xfId="19443" xr:uid="{00000000-0005-0000-0000-0000FF5B0000}"/>
    <cellStyle name="Normal 4 2 2 3 2 3 4 2 2" xfId="34556" xr:uid="{00000000-0005-0000-0000-0000005C0000}"/>
    <cellStyle name="Normal 4 2 2 3 2 3 4 3" xfId="27788" xr:uid="{00000000-0005-0000-0000-0000015C0000}"/>
    <cellStyle name="Normal 4 2 2 3 2 3 5" xfId="16048" xr:uid="{00000000-0005-0000-0000-0000025C0000}"/>
    <cellStyle name="Normal 4 2 2 3 2 3 5 2" xfId="31172" xr:uid="{00000000-0005-0000-0000-0000035C0000}"/>
    <cellStyle name="Normal 4 2 2 3 2 3 6" xfId="9250" xr:uid="{00000000-0005-0000-0000-0000045C0000}"/>
    <cellStyle name="Normal 4 2 2 3 2 3 6 2" xfId="24404" xr:uid="{00000000-0005-0000-0000-0000055C0000}"/>
    <cellStyle name="Normal 4 2 2 3 2 3 7" xfId="22851" xr:uid="{00000000-0005-0000-0000-0000065C0000}"/>
    <cellStyle name="Normal 4 2 2 3 2 4" xfId="9672" xr:uid="{00000000-0005-0000-0000-0000075C0000}"/>
    <cellStyle name="Normal 4 2 2 3 2 4 2" xfId="11408" xr:uid="{00000000-0005-0000-0000-0000085C0000}"/>
    <cellStyle name="Normal 4 2 2 3 2 4 2 2" xfId="14793" xr:uid="{00000000-0005-0000-0000-0000095C0000}"/>
    <cellStyle name="Normal 4 2 2 3 2 4 2 2 2" xfId="21577" xr:uid="{00000000-0005-0000-0000-00000A5C0000}"/>
    <cellStyle name="Normal 4 2 2 3 2 4 2 2 2 2" xfId="36690" xr:uid="{00000000-0005-0000-0000-00000B5C0000}"/>
    <cellStyle name="Normal 4 2 2 3 2 4 2 2 3" xfId="29922" xr:uid="{00000000-0005-0000-0000-00000C5C0000}"/>
    <cellStyle name="Normal 4 2 2 3 2 4 2 3" xfId="18193" xr:uid="{00000000-0005-0000-0000-00000D5C0000}"/>
    <cellStyle name="Normal 4 2 2 3 2 4 2 3 2" xfId="33306" xr:uid="{00000000-0005-0000-0000-00000E5C0000}"/>
    <cellStyle name="Normal 4 2 2 3 2 4 2 4" xfId="26538" xr:uid="{00000000-0005-0000-0000-00000F5C0000}"/>
    <cellStyle name="Normal 4 2 2 3 2 4 3" xfId="13080" xr:uid="{00000000-0005-0000-0000-0000105C0000}"/>
    <cellStyle name="Normal 4 2 2 3 2 4 3 2" xfId="19864" xr:uid="{00000000-0005-0000-0000-0000115C0000}"/>
    <cellStyle name="Normal 4 2 2 3 2 4 3 2 2" xfId="34977" xr:uid="{00000000-0005-0000-0000-0000125C0000}"/>
    <cellStyle name="Normal 4 2 2 3 2 4 3 3" xfId="28209" xr:uid="{00000000-0005-0000-0000-0000135C0000}"/>
    <cellStyle name="Normal 4 2 2 3 2 4 4" xfId="16466" xr:uid="{00000000-0005-0000-0000-0000145C0000}"/>
    <cellStyle name="Normal 4 2 2 3 2 4 4 2" xfId="31590" xr:uid="{00000000-0005-0000-0000-0000155C0000}"/>
    <cellStyle name="Normal 4 2 2 3 2 4 5" xfId="24825" xr:uid="{00000000-0005-0000-0000-0000165C0000}"/>
    <cellStyle name="Normal 4 2 2 3 2 5" xfId="10575" xr:uid="{00000000-0005-0000-0000-0000175C0000}"/>
    <cellStyle name="Normal 4 2 2 3 2 5 2" xfId="13959" xr:uid="{00000000-0005-0000-0000-0000185C0000}"/>
    <cellStyle name="Normal 4 2 2 3 2 5 2 2" xfId="20743" xr:uid="{00000000-0005-0000-0000-0000195C0000}"/>
    <cellStyle name="Normal 4 2 2 3 2 5 2 2 2" xfId="35856" xr:uid="{00000000-0005-0000-0000-00001A5C0000}"/>
    <cellStyle name="Normal 4 2 2 3 2 5 2 3" xfId="29088" xr:uid="{00000000-0005-0000-0000-00001B5C0000}"/>
    <cellStyle name="Normal 4 2 2 3 2 5 3" xfId="17359" xr:uid="{00000000-0005-0000-0000-00001C5C0000}"/>
    <cellStyle name="Normal 4 2 2 3 2 5 3 2" xfId="32472" xr:uid="{00000000-0005-0000-0000-00001D5C0000}"/>
    <cellStyle name="Normal 4 2 2 3 2 5 4" xfId="25704" xr:uid="{00000000-0005-0000-0000-00001E5C0000}"/>
    <cellStyle name="Normal 4 2 2 3 2 6" xfId="12244" xr:uid="{00000000-0005-0000-0000-00001F5C0000}"/>
    <cellStyle name="Normal 4 2 2 3 2 6 2" xfId="19027" xr:uid="{00000000-0005-0000-0000-0000205C0000}"/>
    <cellStyle name="Normal 4 2 2 3 2 6 2 2" xfId="34140" xr:uid="{00000000-0005-0000-0000-0000215C0000}"/>
    <cellStyle name="Normal 4 2 2 3 2 6 3" xfId="27372" xr:uid="{00000000-0005-0000-0000-0000225C0000}"/>
    <cellStyle name="Normal 4 2 2 3 2 7" xfId="15632" xr:uid="{00000000-0005-0000-0000-0000235C0000}"/>
    <cellStyle name="Normal 4 2 2 3 2 7 2" xfId="30756" xr:uid="{00000000-0005-0000-0000-0000245C0000}"/>
    <cellStyle name="Normal 4 2 2 3 2 8" xfId="8833" xr:uid="{00000000-0005-0000-0000-0000255C0000}"/>
    <cellStyle name="Normal 4 2 2 3 2 8 2" xfId="23988" xr:uid="{00000000-0005-0000-0000-0000265C0000}"/>
    <cellStyle name="Normal 4 2 2 3 2 9" xfId="22435" xr:uid="{00000000-0005-0000-0000-0000275C0000}"/>
    <cellStyle name="Normal 4 2 2 3 3" xfId="7053" xr:uid="{00000000-0005-0000-0000-0000285C0000}"/>
    <cellStyle name="Normal 4 2 2 3 3 2" xfId="7470" xr:uid="{00000000-0005-0000-0000-0000295C0000}"/>
    <cellStyle name="Normal 4 2 2 3 3 2 2" xfId="10192" xr:uid="{00000000-0005-0000-0000-00002A5C0000}"/>
    <cellStyle name="Normal 4 2 2 3 3 2 2 2" xfId="11929" xr:uid="{00000000-0005-0000-0000-00002B5C0000}"/>
    <cellStyle name="Normal 4 2 2 3 3 2 2 2 2" xfId="15314" xr:uid="{00000000-0005-0000-0000-00002C5C0000}"/>
    <cellStyle name="Normal 4 2 2 3 3 2 2 2 2 2" xfId="22098" xr:uid="{00000000-0005-0000-0000-00002D5C0000}"/>
    <cellStyle name="Normal 4 2 2 3 3 2 2 2 2 2 2" xfId="37211" xr:uid="{00000000-0005-0000-0000-00002E5C0000}"/>
    <cellStyle name="Normal 4 2 2 3 3 2 2 2 2 3" xfId="30443" xr:uid="{00000000-0005-0000-0000-00002F5C0000}"/>
    <cellStyle name="Normal 4 2 2 3 3 2 2 2 3" xfId="18714" xr:uid="{00000000-0005-0000-0000-0000305C0000}"/>
    <cellStyle name="Normal 4 2 2 3 3 2 2 2 3 2" xfId="33827" xr:uid="{00000000-0005-0000-0000-0000315C0000}"/>
    <cellStyle name="Normal 4 2 2 3 3 2 2 2 4" xfId="27059" xr:uid="{00000000-0005-0000-0000-0000325C0000}"/>
    <cellStyle name="Normal 4 2 2 3 3 2 2 3" xfId="13601" xr:uid="{00000000-0005-0000-0000-0000335C0000}"/>
    <cellStyle name="Normal 4 2 2 3 3 2 2 3 2" xfId="20385" xr:uid="{00000000-0005-0000-0000-0000345C0000}"/>
    <cellStyle name="Normal 4 2 2 3 3 2 2 3 2 2" xfId="35498" xr:uid="{00000000-0005-0000-0000-0000355C0000}"/>
    <cellStyle name="Normal 4 2 2 3 3 2 2 3 3" xfId="28730" xr:uid="{00000000-0005-0000-0000-0000365C0000}"/>
    <cellStyle name="Normal 4 2 2 3 3 2 2 4" xfId="16988" xr:uid="{00000000-0005-0000-0000-0000375C0000}"/>
    <cellStyle name="Normal 4 2 2 3 3 2 2 4 2" xfId="32111" xr:uid="{00000000-0005-0000-0000-0000385C0000}"/>
    <cellStyle name="Normal 4 2 2 3 3 2 2 5" xfId="25346" xr:uid="{00000000-0005-0000-0000-0000395C0000}"/>
    <cellStyle name="Normal 4 2 2 3 3 2 3" xfId="11095" xr:uid="{00000000-0005-0000-0000-00003A5C0000}"/>
    <cellStyle name="Normal 4 2 2 3 3 2 3 2" xfId="14480" xr:uid="{00000000-0005-0000-0000-00003B5C0000}"/>
    <cellStyle name="Normal 4 2 2 3 3 2 3 2 2" xfId="21264" xr:uid="{00000000-0005-0000-0000-00003C5C0000}"/>
    <cellStyle name="Normal 4 2 2 3 3 2 3 2 2 2" xfId="36377" xr:uid="{00000000-0005-0000-0000-00003D5C0000}"/>
    <cellStyle name="Normal 4 2 2 3 3 2 3 2 3" xfId="29609" xr:uid="{00000000-0005-0000-0000-00003E5C0000}"/>
    <cellStyle name="Normal 4 2 2 3 3 2 3 3" xfId="17880" xr:uid="{00000000-0005-0000-0000-00003F5C0000}"/>
    <cellStyle name="Normal 4 2 2 3 3 2 3 3 2" xfId="32993" xr:uid="{00000000-0005-0000-0000-0000405C0000}"/>
    <cellStyle name="Normal 4 2 2 3 3 2 3 4" xfId="26225" xr:uid="{00000000-0005-0000-0000-0000415C0000}"/>
    <cellStyle name="Normal 4 2 2 3 3 2 4" xfId="12765" xr:uid="{00000000-0005-0000-0000-0000425C0000}"/>
    <cellStyle name="Normal 4 2 2 3 3 2 4 2" xfId="19548" xr:uid="{00000000-0005-0000-0000-0000435C0000}"/>
    <cellStyle name="Normal 4 2 2 3 3 2 4 2 2" xfId="34661" xr:uid="{00000000-0005-0000-0000-0000445C0000}"/>
    <cellStyle name="Normal 4 2 2 3 3 2 4 3" xfId="27893" xr:uid="{00000000-0005-0000-0000-0000455C0000}"/>
    <cellStyle name="Normal 4 2 2 3 3 2 5" xfId="16153" xr:uid="{00000000-0005-0000-0000-0000465C0000}"/>
    <cellStyle name="Normal 4 2 2 3 3 2 5 2" xfId="31277" xr:uid="{00000000-0005-0000-0000-0000475C0000}"/>
    <cellStyle name="Normal 4 2 2 3 3 2 6" xfId="9355" xr:uid="{00000000-0005-0000-0000-0000485C0000}"/>
    <cellStyle name="Normal 4 2 2 3 3 2 6 2" xfId="24509" xr:uid="{00000000-0005-0000-0000-0000495C0000}"/>
    <cellStyle name="Normal 4 2 2 3 3 2 7" xfId="22956" xr:uid="{00000000-0005-0000-0000-00004A5C0000}"/>
    <cellStyle name="Normal 4 2 2 3 3 3" xfId="9777" xr:uid="{00000000-0005-0000-0000-00004B5C0000}"/>
    <cellStyle name="Normal 4 2 2 3 3 3 2" xfId="11513" xr:uid="{00000000-0005-0000-0000-00004C5C0000}"/>
    <cellStyle name="Normal 4 2 2 3 3 3 2 2" xfId="14898" xr:uid="{00000000-0005-0000-0000-00004D5C0000}"/>
    <cellStyle name="Normal 4 2 2 3 3 3 2 2 2" xfId="21682" xr:uid="{00000000-0005-0000-0000-00004E5C0000}"/>
    <cellStyle name="Normal 4 2 2 3 3 3 2 2 2 2" xfId="36795" xr:uid="{00000000-0005-0000-0000-00004F5C0000}"/>
    <cellStyle name="Normal 4 2 2 3 3 3 2 2 3" xfId="30027" xr:uid="{00000000-0005-0000-0000-0000505C0000}"/>
    <cellStyle name="Normal 4 2 2 3 3 3 2 3" xfId="18298" xr:uid="{00000000-0005-0000-0000-0000515C0000}"/>
    <cellStyle name="Normal 4 2 2 3 3 3 2 3 2" xfId="33411" xr:uid="{00000000-0005-0000-0000-0000525C0000}"/>
    <cellStyle name="Normal 4 2 2 3 3 3 2 4" xfId="26643" xr:uid="{00000000-0005-0000-0000-0000535C0000}"/>
    <cellStyle name="Normal 4 2 2 3 3 3 3" xfId="13185" xr:uid="{00000000-0005-0000-0000-0000545C0000}"/>
    <cellStyle name="Normal 4 2 2 3 3 3 3 2" xfId="19969" xr:uid="{00000000-0005-0000-0000-0000555C0000}"/>
    <cellStyle name="Normal 4 2 2 3 3 3 3 2 2" xfId="35082" xr:uid="{00000000-0005-0000-0000-0000565C0000}"/>
    <cellStyle name="Normal 4 2 2 3 3 3 3 3" xfId="28314" xr:uid="{00000000-0005-0000-0000-0000575C0000}"/>
    <cellStyle name="Normal 4 2 2 3 3 3 4" xfId="16571" xr:uid="{00000000-0005-0000-0000-0000585C0000}"/>
    <cellStyle name="Normal 4 2 2 3 3 3 4 2" xfId="31695" xr:uid="{00000000-0005-0000-0000-0000595C0000}"/>
    <cellStyle name="Normal 4 2 2 3 3 3 5" xfId="24930" xr:uid="{00000000-0005-0000-0000-00005A5C0000}"/>
    <cellStyle name="Normal 4 2 2 3 3 4" xfId="10680" xr:uid="{00000000-0005-0000-0000-00005B5C0000}"/>
    <cellStyle name="Normal 4 2 2 3 3 4 2" xfId="14064" xr:uid="{00000000-0005-0000-0000-00005C5C0000}"/>
    <cellStyle name="Normal 4 2 2 3 3 4 2 2" xfId="20848" xr:uid="{00000000-0005-0000-0000-00005D5C0000}"/>
    <cellStyle name="Normal 4 2 2 3 3 4 2 2 2" xfId="35961" xr:uid="{00000000-0005-0000-0000-00005E5C0000}"/>
    <cellStyle name="Normal 4 2 2 3 3 4 2 3" xfId="29193" xr:uid="{00000000-0005-0000-0000-00005F5C0000}"/>
    <cellStyle name="Normal 4 2 2 3 3 4 3" xfId="17464" xr:uid="{00000000-0005-0000-0000-0000605C0000}"/>
    <cellStyle name="Normal 4 2 2 3 3 4 3 2" xfId="32577" xr:uid="{00000000-0005-0000-0000-0000615C0000}"/>
    <cellStyle name="Normal 4 2 2 3 3 4 4" xfId="25809" xr:uid="{00000000-0005-0000-0000-0000625C0000}"/>
    <cellStyle name="Normal 4 2 2 3 3 5" xfId="12349" xr:uid="{00000000-0005-0000-0000-0000635C0000}"/>
    <cellStyle name="Normal 4 2 2 3 3 5 2" xfId="19132" xr:uid="{00000000-0005-0000-0000-0000645C0000}"/>
    <cellStyle name="Normal 4 2 2 3 3 5 2 2" xfId="34245" xr:uid="{00000000-0005-0000-0000-0000655C0000}"/>
    <cellStyle name="Normal 4 2 2 3 3 5 3" xfId="27477" xr:uid="{00000000-0005-0000-0000-0000665C0000}"/>
    <cellStyle name="Normal 4 2 2 3 3 6" xfId="15737" xr:uid="{00000000-0005-0000-0000-0000675C0000}"/>
    <cellStyle name="Normal 4 2 2 3 3 6 2" xfId="30861" xr:uid="{00000000-0005-0000-0000-0000685C0000}"/>
    <cellStyle name="Normal 4 2 2 3 3 7" xfId="8939" xr:uid="{00000000-0005-0000-0000-0000695C0000}"/>
    <cellStyle name="Normal 4 2 2 3 3 7 2" xfId="24093" xr:uid="{00000000-0005-0000-0000-00006A5C0000}"/>
    <cellStyle name="Normal 4 2 2 3 3 8" xfId="22540" xr:uid="{00000000-0005-0000-0000-00006B5C0000}"/>
    <cellStyle name="Normal 4 2 2 3 4" xfId="7264" xr:uid="{00000000-0005-0000-0000-00006C5C0000}"/>
    <cellStyle name="Normal 4 2 2 3 4 2" xfId="9985" xr:uid="{00000000-0005-0000-0000-00006D5C0000}"/>
    <cellStyle name="Normal 4 2 2 3 4 2 2" xfId="11721" xr:uid="{00000000-0005-0000-0000-00006E5C0000}"/>
    <cellStyle name="Normal 4 2 2 3 4 2 2 2" xfId="15106" xr:uid="{00000000-0005-0000-0000-00006F5C0000}"/>
    <cellStyle name="Normal 4 2 2 3 4 2 2 2 2" xfId="21890" xr:uid="{00000000-0005-0000-0000-0000705C0000}"/>
    <cellStyle name="Normal 4 2 2 3 4 2 2 2 2 2" xfId="37003" xr:uid="{00000000-0005-0000-0000-0000715C0000}"/>
    <cellStyle name="Normal 4 2 2 3 4 2 2 2 3" xfId="30235" xr:uid="{00000000-0005-0000-0000-0000725C0000}"/>
    <cellStyle name="Normal 4 2 2 3 4 2 2 3" xfId="18506" xr:uid="{00000000-0005-0000-0000-0000735C0000}"/>
    <cellStyle name="Normal 4 2 2 3 4 2 2 3 2" xfId="33619" xr:uid="{00000000-0005-0000-0000-0000745C0000}"/>
    <cellStyle name="Normal 4 2 2 3 4 2 2 4" xfId="26851" xr:uid="{00000000-0005-0000-0000-0000755C0000}"/>
    <cellStyle name="Normal 4 2 2 3 4 2 3" xfId="13393" xr:uid="{00000000-0005-0000-0000-0000765C0000}"/>
    <cellStyle name="Normal 4 2 2 3 4 2 3 2" xfId="20177" xr:uid="{00000000-0005-0000-0000-0000775C0000}"/>
    <cellStyle name="Normal 4 2 2 3 4 2 3 2 2" xfId="35290" xr:uid="{00000000-0005-0000-0000-0000785C0000}"/>
    <cellStyle name="Normal 4 2 2 3 4 2 3 3" xfId="28522" xr:uid="{00000000-0005-0000-0000-0000795C0000}"/>
    <cellStyle name="Normal 4 2 2 3 4 2 4" xfId="16780" xr:uid="{00000000-0005-0000-0000-00007A5C0000}"/>
    <cellStyle name="Normal 4 2 2 3 4 2 4 2" xfId="31903" xr:uid="{00000000-0005-0000-0000-00007B5C0000}"/>
    <cellStyle name="Normal 4 2 2 3 4 2 5" xfId="25138" xr:uid="{00000000-0005-0000-0000-00007C5C0000}"/>
    <cellStyle name="Normal 4 2 2 3 4 3" xfId="10888" xr:uid="{00000000-0005-0000-0000-00007D5C0000}"/>
    <cellStyle name="Normal 4 2 2 3 4 3 2" xfId="14272" xr:uid="{00000000-0005-0000-0000-00007E5C0000}"/>
    <cellStyle name="Normal 4 2 2 3 4 3 2 2" xfId="21056" xr:uid="{00000000-0005-0000-0000-00007F5C0000}"/>
    <cellStyle name="Normal 4 2 2 3 4 3 2 2 2" xfId="36169" xr:uid="{00000000-0005-0000-0000-0000805C0000}"/>
    <cellStyle name="Normal 4 2 2 3 4 3 2 3" xfId="29401" xr:uid="{00000000-0005-0000-0000-0000815C0000}"/>
    <cellStyle name="Normal 4 2 2 3 4 3 3" xfId="17672" xr:uid="{00000000-0005-0000-0000-0000825C0000}"/>
    <cellStyle name="Normal 4 2 2 3 4 3 3 2" xfId="32785" xr:uid="{00000000-0005-0000-0000-0000835C0000}"/>
    <cellStyle name="Normal 4 2 2 3 4 3 4" xfId="26017" xr:uid="{00000000-0005-0000-0000-0000845C0000}"/>
    <cellStyle name="Normal 4 2 2 3 4 4" xfId="12557" xr:uid="{00000000-0005-0000-0000-0000855C0000}"/>
    <cellStyle name="Normal 4 2 2 3 4 4 2" xfId="19340" xr:uid="{00000000-0005-0000-0000-0000865C0000}"/>
    <cellStyle name="Normal 4 2 2 3 4 4 2 2" xfId="34453" xr:uid="{00000000-0005-0000-0000-0000875C0000}"/>
    <cellStyle name="Normal 4 2 2 3 4 4 3" xfId="27685" xr:uid="{00000000-0005-0000-0000-0000885C0000}"/>
    <cellStyle name="Normal 4 2 2 3 4 5" xfId="15945" xr:uid="{00000000-0005-0000-0000-0000895C0000}"/>
    <cellStyle name="Normal 4 2 2 3 4 5 2" xfId="31069" xr:uid="{00000000-0005-0000-0000-00008A5C0000}"/>
    <cellStyle name="Normal 4 2 2 3 4 6" xfId="9147" xr:uid="{00000000-0005-0000-0000-00008B5C0000}"/>
    <cellStyle name="Normal 4 2 2 3 4 6 2" xfId="24301" xr:uid="{00000000-0005-0000-0000-00008C5C0000}"/>
    <cellStyle name="Normal 4 2 2 3 4 7" xfId="22748" xr:uid="{00000000-0005-0000-0000-00008D5C0000}"/>
    <cellStyle name="Normal 4 2 2 3 5" xfId="9569" xr:uid="{00000000-0005-0000-0000-00008E5C0000}"/>
    <cellStyle name="Normal 4 2 2 3 5 2" xfId="11305" xr:uid="{00000000-0005-0000-0000-00008F5C0000}"/>
    <cellStyle name="Normal 4 2 2 3 5 2 2" xfId="14690" xr:uid="{00000000-0005-0000-0000-0000905C0000}"/>
    <cellStyle name="Normal 4 2 2 3 5 2 2 2" xfId="21474" xr:uid="{00000000-0005-0000-0000-0000915C0000}"/>
    <cellStyle name="Normal 4 2 2 3 5 2 2 2 2" xfId="36587" xr:uid="{00000000-0005-0000-0000-0000925C0000}"/>
    <cellStyle name="Normal 4 2 2 3 5 2 2 3" xfId="29819" xr:uid="{00000000-0005-0000-0000-0000935C0000}"/>
    <cellStyle name="Normal 4 2 2 3 5 2 3" xfId="18090" xr:uid="{00000000-0005-0000-0000-0000945C0000}"/>
    <cellStyle name="Normal 4 2 2 3 5 2 3 2" xfId="33203" xr:uid="{00000000-0005-0000-0000-0000955C0000}"/>
    <cellStyle name="Normal 4 2 2 3 5 2 4" xfId="26435" xr:uid="{00000000-0005-0000-0000-0000965C0000}"/>
    <cellStyle name="Normal 4 2 2 3 5 3" xfId="12977" xr:uid="{00000000-0005-0000-0000-0000975C0000}"/>
    <cellStyle name="Normal 4 2 2 3 5 3 2" xfId="19761" xr:uid="{00000000-0005-0000-0000-0000985C0000}"/>
    <cellStyle name="Normal 4 2 2 3 5 3 2 2" xfId="34874" xr:uid="{00000000-0005-0000-0000-0000995C0000}"/>
    <cellStyle name="Normal 4 2 2 3 5 3 3" xfId="28106" xr:uid="{00000000-0005-0000-0000-00009A5C0000}"/>
    <cellStyle name="Normal 4 2 2 3 5 4" xfId="16363" xr:uid="{00000000-0005-0000-0000-00009B5C0000}"/>
    <cellStyle name="Normal 4 2 2 3 5 4 2" xfId="31487" xr:uid="{00000000-0005-0000-0000-00009C5C0000}"/>
    <cellStyle name="Normal 4 2 2 3 5 5" xfId="24722" xr:uid="{00000000-0005-0000-0000-00009D5C0000}"/>
    <cellStyle name="Normal 4 2 2 3 6" xfId="10471" xr:uid="{00000000-0005-0000-0000-00009E5C0000}"/>
    <cellStyle name="Normal 4 2 2 3 6 2" xfId="13856" xr:uid="{00000000-0005-0000-0000-00009F5C0000}"/>
    <cellStyle name="Normal 4 2 2 3 6 2 2" xfId="20640" xr:uid="{00000000-0005-0000-0000-0000A05C0000}"/>
    <cellStyle name="Normal 4 2 2 3 6 2 2 2" xfId="35753" xr:uid="{00000000-0005-0000-0000-0000A15C0000}"/>
    <cellStyle name="Normal 4 2 2 3 6 2 3" xfId="28985" xr:uid="{00000000-0005-0000-0000-0000A25C0000}"/>
    <cellStyle name="Normal 4 2 2 3 6 3" xfId="17256" xr:uid="{00000000-0005-0000-0000-0000A35C0000}"/>
    <cellStyle name="Normal 4 2 2 3 6 3 2" xfId="32369" xr:uid="{00000000-0005-0000-0000-0000A45C0000}"/>
    <cellStyle name="Normal 4 2 2 3 6 4" xfId="25601" xr:uid="{00000000-0005-0000-0000-0000A55C0000}"/>
    <cellStyle name="Normal 4 2 2 3 7" xfId="12141" xr:uid="{00000000-0005-0000-0000-0000A65C0000}"/>
    <cellStyle name="Normal 4 2 2 3 7 2" xfId="18924" xr:uid="{00000000-0005-0000-0000-0000A75C0000}"/>
    <cellStyle name="Normal 4 2 2 3 7 2 2" xfId="34037" xr:uid="{00000000-0005-0000-0000-0000A85C0000}"/>
    <cellStyle name="Normal 4 2 2 3 7 3" xfId="27269" xr:uid="{00000000-0005-0000-0000-0000A95C0000}"/>
    <cellStyle name="Normal 4 2 2 3 8" xfId="15530" xr:uid="{00000000-0005-0000-0000-0000AA5C0000}"/>
    <cellStyle name="Normal 4 2 2 3 8 2" xfId="30653" xr:uid="{00000000-0005-0000-0000-0000AB5C0000}"/>
    <cellStyle name="Normal 4 2 2 3 9" xfId="8730" xr:uid="{00000000-0005-0000-0000-0000AC5C0000}"/>
    <cellStyle name="Normal 4 2 2 3 9 2" xfId="23885" xr:uid="{00000000-0005-0000-0000-0000AD5C0000}"/>
    <cellStyle name="Normal 4 2 2 4" xfId="6899" xr:uid="{00000000-0005-0000-0000-0000AE5C0000}"/>
    <cellStyle name="Normal 4 2 2 4 2" xfId="7108" xr:uid="{00000000-0005-0000-0000-0000AF5C0000}"/>
    <cellStyle name="Normal 4 2 2 4 2 2" xfId="7525" xr:uid="{00000000-0005-0000-0000-0000B05C0000}"/>
    <cellStyle name="Normal 4 2 2 4 2 2 2" xfId="10247" xr:uid="{00000000-0005-0000-0000-0000B15C0000}"/>
    <cellStyle name="Normal 4 2 2 4 2 2 2 2" xfId="11984" xr:uid="{00000000-0005-0000-0000-0000B25C0000}"/>
    <cellStyle name="Normal 4 2 2 4 2 2 2 2 2" xfId="15369" xr:uid="{00000000-0005-0000-0000-0000B35C0000}"/>
    <cellStyle name="Normal 4 2 2 4 2 2 2 2 2 2" xfId="22153" xr:uid="{00000000-0005-0000-0000-0000B45C0000}"/>
    <cellStyle name="Normal 4 2 2 4 2 2 2 2 2 2 2" xfId="37266" xr:uid="{00000000-0005-0000-0000-0000B55C0000}"/>
    <cellStyle name="Normal 4 2 2 4 2 2 2 2 2 3" xfId="30498" xr:uid="{00000000-0005-0000-0000-0000B65C0000}"/>
    <cellStyle name="Normal 4 2 2 4 2 2 2 2 3" xfId="18769" xr:uid="{00000000-0005-0000-0000-0000B75C0000}"/>
    <cellStyle name="Normal 4 2 2 4 2 2 2 2 3 2" xfId="33882" xr:uid="{00000000-0005-0000-0000-0000B85C0000}"/>
    <cellStyle name="Normal 4 2 2 4 2 2 2 2 4" xfId="27114" xr:uid="{00000000-0005-0000-0000-0000B95C0000}"/>
    <cellStyle name="Normal 4 2 2 4 2 2 2 3" xfId="13656" xr:uid="{00000000-0005-0000-0000-0000BA5C0000}"/>
    <cellStyle name="Normal 4 2 2 4 2 2 2 3 2" xfId="20440" xr:uid="{00000000-0005-0000-0000-0000BB5C0000}"/>
    <cellStyle name="Normal 4 2 2 4 2 2 2 3 2 2" xfId="35553" xr:uid="{00000000-0005-0000-0000-0000BC5C0000}"/>
    <cellStyle name="Normal 4 2 2 4 2 2 2 3 3" xfId="28785" xr:uid="{00000000-0005-0000-0000-0000BD5C0000}"/>
    <cellStyle name="Normal 4 2 2 4 2 2 2 4" xfId="17043" xr:uid="{00000000-0005-0000-0000-0000BE5C0000}"/>
    <cellStyle name="Normal 4 2 2 4 2 2 2 4 2" xfId="32166" xr:uid="{00000000-0005-0000-0000-0000BF5C0000}"/>
    <cellStyle name="Normal 4 2 2 4 2 2 2 5" xfId="25401" xr:uid="{00000000-0005-0000-0000-0000C05C0000}"/>
    <cellStyle name="Normal 4 2 2 4 2 2 3" xfId="11150" xr:uid="{00000000-0005-0000-0000-0000C15C0000}"/>
    <cellStyle name="Normal 4 2 2 4 2 2 3 2" xfId="14535" xr:uid="{00000000-0005-0000-0000-0000C25C0000}"/>
    <cellStyle name="Normal 4 2 2 4 2 2 3 2 2" xfId="21319" xr:uid="{00000000-0005-0000-0000-0000C35C0000}"/>
    <cellStyle name="Normal 4 2 2 4 2 2 3 2 2 2" xfId="36432" xr:uid="{00000000-0005-0000-0000-0000C45C0000}"/>
    <cellStyle name="Normal 4 2 2 4 2 2 3 2 3" xfId="29664" xr:uid="{00000000-0005-0000-0000-0000C55C0000}"/>
    <cellStyle name="Normal 4 2 2 4 2 2 3 3" xfId="17935" xr:uid="{00000000-0005-0000-0000-0000C65C0000}"/>
    <cellStyle name="Normal 4 2 2 4 2 2 3 3 2" xfId="33048" xr:uid="{00000000-0005-0000-0000-0000C75C0000}"/>
    <cellStyle name="Normal 4 2 2 4 2 2 3 4" xfId="26280" xr:uid="{00000000-0005-0000-0000-0000C85C0000}"/>
    <cellStyle name="Normal 4 2 2 4 2 2 4" xfId="12820" xr:uid="{00000000-0005-0000-0000-0000C95C0000}"/>
    <cellStyle name="Normal 4 2 2 4 2 2 4 2" xfId="19603" xr:uid="{00000000-0005-0000-0000-0000CA5C0000}"/>
    <cellStyle name="Normal 4 2 2 4 2 2 4 2 2" xfId="34716" xr:uid="{00000000-0005-0000-0000-0000CB5C0000}"/>
    <cellStyle name="Normal 4 2 2 4 2 2 4 3" xfId="27948" xr:uid="{00000000-0005-0000-0000-0000CC5C0000}"/>
    <cellStyle name="Normal 4 2 2 4 2 2 5" xfId="16208" xr:uid="{00000000-0005-0000-0000-0000CD5C0000}"/>
    <cellStyle name="Normal 4 2 2 4 2 2 5 2" xfId="31332" xr:uid="{00000000-0005-0000-0000-0000CE5C0000}"/>
    <cellStyle name="Normal 4 2 2 4 2 2 6" xfId="9410" xr:uid="{00000000-0005-0000-0000-0000CF5C0000}"/>
    <cellStyle name="Normal 4 2 2 4 2 2 6 2" xfId="24564" xr:uid="{00000000-0005-0000-0000-0000D05C0000}"/>
    <cellStyle name="Normal 4 2 2 4 2 2 7" xfId="23011" xr:uid="{00000000-0005-0000-0000-0000D15C0000}"/>
    <cellStyle name="Normal 4 2 2 4 2 3" xfId="9832" xr:uid="{00000000-0005-0000-0000-0000D25C0000}"/>
    <cellStyle name="Normal 4 2 2 4 2 3 2" xfId="11568" xr:uid="{00000000-0005-0000-0000-0000D35C0000}"/>
    <cellStyle name="Normal 4 2 2 4 2 3 2 2" xfId="14953" xr:uid="{00000000-0005-0000-0000-0000D45C0000}"/>
    <cellStyle name="Normal 4 2 2 4 2 3 2 2 2" xfId="21737" xr:uid="{00000000-0005-0000-0000-0000D55C0000}"/>
    <cellStyle name="Normal 4 2 2 4 2 3 2 2 2 2" xfId="36850" xr:uid="{00000000-0005-0000-0000-0000D65C0000}"/>
    <cellStyle name="Normal 4 2 2 4 2 3 2 2 3" xfId="30082" xr:uid="{00000000-0005-0000-0000-0000D75C0000}"/>
    <cellStyle name="Normal 4 2 2 4 2 3 2 3" xfId="18353" xr:uid="{00000000-0005-0000-0000-0000D85C0000}"/>
    <cellStyle name="Normal 4 2 2 4 2 3 2 3 2" xfId="33466" xr:uid="{00000000-0005-0000-0000-0000D95C0000}"/>
    <cellStyle name="Normal 4 2 2 4 2 3 2 4" xfId="26698" xr:uid="{00000000-0005-0000-0000-0000DA5C0000}"/>
    <cellStyle name="Normal 4 2 2 4 2 3 3" xfId="13240" xr:uid="{00000000-0005-0000-0000-0000DB5C0000}"/>
    <cellStyle name="Normal 4 2 2 4 2 3 3 2" xfId="20024" xr:uid="{00000000-0005-0000-0000-0000DC5C0000}"/>
    <cellStyle name="Normal 4 2 2 4 2 3 3 2 2" xfId="35137" xr:uid="{00000000-0005-0000-0000-0000DD5C0000}"/>
    <cellStyle name="Normal 4 2 2 4 2 3 3 3" xfId="28369" xr:uid="{00000000-0005-0000-0000-0000DE5C0000}"/>
    <cellStyle name="Normal 4 2 2 4 2 3 4" xfId="16626" xr:uid="{00000000-0005-0000-0000-0000DF5C0000}"/>
    <cellStyle name="Normal 4 2 2 4 2 3 4 2" xfId="31750" xr:uid="{00000000-0005-0000-0000-0000E05C0000}"/>
    <cellStyle name="Normal 4 2 2 4 2 3 5" xfId="24985" xr:uid="{00000000-0005-0000-0000-0000E15C0000}"/>
    <cellStyle name="Normal 4 2 2 4 2 4" xfId="10735" xr:uid="{00000000-0005-0000-0000-0000E25C0000}"/>
    <cellStyle name="Normal 4 2 2 4 2 4 2" xfId="14119" xr:uid="{00000000-0005-0000-0000-0000E35C0000}"/>
    <cellStyle name="Normal 4 2 2 4 2 4 2 2" xfId="20903" xr:uid="{00000000-0005-0000-0000-0000E45C0000}"/>
    <cellStyle name="Normal 4 2 2 4 2 4 2 2 2" xfId="36016" xr:uid="{00000000-0005-0000-0000-0000E55C0000}"/>
    <cellStyle name="Normal 4 2 2 4 2 4 2 3" xfId="29248" xr:uid="{00000000-0005-0000-0000-0000E65C0000}"/>
    <cellStyle name="Normal 4 2 2 4 2 4 3" xfId="17519" xr:uid="{00000000-0005-0000-0000-0000E75C0000}"/>
    <cellStyle name="Normal 4 2 2 4 2 4 3 2" xfId="32632" xr:uid="{00000000-0005-0000-0000-0000E85C0000}"/>
    <cellStyle name="Normal 4 2 2 4 2 4 4" xfId="25864" xr:uid="{00000000-0005-0000-0000-0000E95C0000}"/>
    <cellStyle name="Normal 4 2 2 4 2 5" xfId="12404" xr:uid="{00000000-0005-0000-0000-0000EA5C0000}"/>
    <cellStyle name="Normal 4 2 2 4 2 5 2" xfId="19187" xr:uid="{00000000-0005-0000-0000-0000EB5C0000}"/>
    <cellStyle name="Normal 4 2 2 4 2 5 2 2" xfId="34300" xr:uid="{00000000-0005-0000-0000-0000EC5C0000}"/>
    <cellStyle name="Normal 4 2 2 4 2 5 3" xfId="27532" xr:uid="{00000000-0005-0000-0000-0000ED5C0000}"/>
    <cellStyle name="Normal 4 2 2 4 2 6" xfId="15792" xr:uid="{00000000-0005-0000-0000-0000EE5C0000}"/>
    <cellStyle name="Normal 4 2 2 4 2 6 2" xfId="30916" xr:uid="{00000000-0005-0000-0000-0000EF5C0000}"/>
    <cellStyle name="Normal 4 2 2 4 2 7" xfId="8994" xr:uid="{00000000-0005-0000-0000-0000F05C0000}"/>
    <cellStyle name="Normal 4 2 2 4 2 7 2" xfId="24148" xr:uid="{00000000-0005-0000-0000-0000F15C0000}"/>
    <cellStyle name="Normal 4 2 2 4 2 8" xfId="22595" xr:uid="{00000000-0005-0000-0000-0000F25C0000}"/>
    <cellStyle name="Normal 4 2 2 4 3" xfId="7317" xr:uid="{00000000-0005-0000-0000-0000F35C0000}"/>
    <cellStyle name="Normal 4 2 2 4 3 2" xfId="10039" xr:uid="{00000000-0005-0000-0000-0000F45C0000}"/>
    <cellStyle name="Normal 4 2 2 4 3 2 2" xfId="11776" xr:uid="{00000000-0005-0000-0000-0000F55C0000}"/>
    <cellStyle name="Normal 4 2 2 4 3 2 2 2" xfId="15161" xr:uid="{00000000-0005-0000-0000-0000F65C0000}"/>
    <cellStyle name="Normal 4 2 2 4 3 2 2 2 2" xfId="21945" xr:uid="{00000000-0005-0000-0000-0000F75C0000}"/>
    <cellStyle name="Normal 4 2 2 4 3 2 2 2 2 2" xfId="37058" xr:uid="{00000000-0005-0000-0000-0000F85C0000}"/>
    <cellStyle name="Normal 4 2 2 4 3 2 2 2 3" xfId="30290" xr:uid="{00000000-0005-0000-0000-0000F95C0000}"/>
    <cellStyle name="Normal 4 2 2 4 3 2 2 3" xfId="18561" xr:uid="{00000000-0005-0000-0000-0000FA5C0000}"/>
    <cellStyle name="Normal 4 2 2 4 3 2 2 3 2" xfId="33674" xr:uid="{00000000-0005-0000-0000-0000FB5C0000}"/>
    <cellStyle name="Normal 4 2 2 4 3 2 2 4" xfId="26906" xr:uid="{00000000-0005-0000-0000-0000FC5C0000}"/>
    <cellStyle name="Normal 4 2 2 4 3 2 3" xfId="13448" xr:uid="{00000000-0005-0000-0000-0000FD5C0000}"/>
    <cellStyle name="Normal 4 2 2 4 3 2 3 2" xfId="20232" xr:uid="{00000000-0005-0000-0000-0000FE5C0000}"/>
    <cellStyle name="Normal 4 2 2 4 3 2 3 2 2" xfId="35345" xr:uid="{00000000-0005-0000-0000-0000FF5C0000}"/>
    <cellStyle name="Normal 4 2 2 4 3 2 3 3" xfId="28577" xr:uid="{00000000-0005-0000-0000-0000005D0000}"/>
    <cellStyle name="Normal 4 2 2 4 3 2 4" xfId="16835" xr:uid="{00000000-0005-0000-0000-0000015D0000}"/>
    <cellStyle name="Normal 4 2 2 4 3 2 4 2" xfId="31958" xr:uid="{00000000-0005-0000-0000-0000025D0000}"/>
    <cellStyle name="Normal 4 2 2 4 3 2 5" xfId="25193" xr:uid="{00000000-0005-0000-0000-0000035D0000}"/>
    <cellStyle name="Normal 4 2 2 4 3 3" xfId="10942" xr:uid="{00000000-0005-0000-0000-0000045D0000}"/>
    <cellStyle name="Normal 4 2 2 4 3 3 2" xfId="14327" xr:uid="{00000000-0005-0000-0000-0000055D0000}"/>
    <cellStyle name="Normal 4 2 2 4 3 3 2 2" xfId="21111" xr:uid="{00000000-0005-0000-0000-0000065D0000}"/>
    <cellStyle name="Normal 4 2 2 4 3 3 2 2 2" xfId="36224" xr:uid="{00000000-0005-0000-0000-0000075D0000}"/>
    <cellStyle name="Normal 4 2 2 4 3 3 2 3" xfId="29456" xr:uid="{00000000-0005-0000-0000-0000085D0000}"/>
    <cellStyle name="Normal 4 2 2 4 3 3 3" xfId="17727" xr:uid="{00000000-0005-0000-0000-0000095D0000}"/>
    <cellStyle name="Normal 4 2 2 4 3 3 3 2" xfId="32840" xr:uid="{00000000-0005-0000-0000-00000A5D0000}"/>
    <cellStyle name="Normal 4 2 2 4 3 3 4" xfId="26072" xr:uid="{00000000-0005-0000-0000-00000B5D0000}"/>
    <cellStyle name="Normal 4 2 2 4 3 4" xfId="12612" xr:uid="{00000000-0005-0000-0000-00000C5D0000}"/>
    <cellStyle name="Normal 4 2 2 4 3 4 2" xfId="19395" xr:uid="{00000000-0005-0000-0000-00000D5D0000}"/>
    <cellStyle name="Normal 4 2 2 4 3 4 2 2" xfId="34508" xr:uid="{00000000-0005-0000-0000-00000E5D0000}"/>
    <cellStyle name="Normal 4 2 2 4 3 4 3" xfId="27740" xr:uid="{00000000-0005-0000-0000-00000F5D0000}"/>
    <cellStyle name="Normal 4 2 2 4 3 5" xfId="16000" xr:uid="{00000000-0005-0000-0000-0000105D0000}"/>
    <cellStyle name="Normal 4 2 2 4 3 5 2" xfId="31124" xr:uid="{00000000-0005-0000-0000-0000115D0000}"/>
    <cellStyle name="Normal 4 2 2 4 3 6" xfId="9202" xr:uid="{00000000-0005-0000-0000-0000125D0000}"/>
    <cellStyle name="Normal 4 2 2 4 3 6 2" xfId="24356" xr:uid="{00000000-0005-0000-0000-0000135D0000}"/>
    <cellStyle name="Normal 4 2 2 4 3 7" xfId="22803" xr:uid="{00000000-0005-0000-0000-0000145D0000}"/>
    <cellStyle name="Normal 4 2 2 4 4" xfId="9624" xr:uid="{00000000-0005-0000-0000-0000155D0000}"/>
    <cellStyle name="Normal 4 2 2 4 4 2" xfId="11360" xr:uid="{00000000-0005-0000-0000-0000165D0000}"/>
    <cellStyle name="Normal 4 2 2 4 4 2 2" xfId="14745" xr:uid="{00000000-0005-0000-0000-0000175D0000}"/>
    <cellStyle name="Normal 4 2 2 4 4 2 2 2" xfId="21529" xr:uid="{00000000-0005-0000-0000-0000185D0000}"/>
    <cellStyle name="Normal 4 2 2 4 4 2 2 2 2" xfId="36642" xr:uid="{00000000-0005-0000-0000-0000195D0000}"/>
    <cellStyle name="Normal 4 2 2 4 4 2 2 3" xfId="29874" xr:uid="{00000000-0005-0000-0000-00001A5D0000}"/>
    <cellStyle name="Normal 4 2 2 4 4 2 3" xfId="18145" xr:uid="{00000000-0005-0000-0000-00001B5D0000}"/>
    <cellStyle name="Normal 4 2 2 4 4 2 3 2" xfId="33258" xr:uid="{00000000-0005-0000-0000-00001C5D0000}"/>
    <cellStyle name="Normal 4 2 2 4 4 2 4" xfId="26490" xr:uid="{00000000-0005-0000-0000-00001D5D0000}"/>
    <cellStyle name="Normal 4 2 2 4 4 3" xfId="13032" xr:uid="{00000000-0005-0000-0000-00001E5D0000}"/>
    <cellStyle name="Normal 4 2 2 4 4 3 2" xfId="19816" xr:uid="{00000000-0005-0000-0000-00001F5D0000}"/>
    <cellStyle name="Normal 4 2 2 4 4 3 2 2" xfId="34929" xr:uid="{00000000-0005-0000-0000-0000205D0000}"/>
    <cellStyle name="Normal 4 2 2 4 4 3 3" xfId="28161" xr:uid="{00000000-0005-0000-0000-0000215D0000}"/>
    <cellStyle name="Normal 4 2 2 4 4 4" xfId="16418" xr:uid="{00000000-0005-0000-0000-0000225D0000}"/>
    <cellStyle name="Normal 4 2 2 4 4 4 2" xfId="31542" xr:uid="{00000000-0005-0000-0000-0000235D0000}"/>
    <cellStyle name="Normal 4 2 2 4 4 5" xfId="24777" xr:uid="{00000000-0005-0000-0000-0000245D0000}"/>
    <cellStyle name="Normal 4 2 2 4 5" xfId="10527" xr:uid="{00000000-0005-0000-0000-0000255D0000}"/>
    <cellStyle name="Normal 4 2 2 4 5 2" xfId="13911" xr:uid="{00000000-0005-0000-0000-0000265D0000}"/>
    <cellStyle name="Normal 4 2 2 4 5 2 2" xfId="20695" xr:uid="{00000000-0005-0000-0000-0000275D0000}"/>
    <cellStyle name="Normal 4 2 2 4 5 2 2 2" xfId="35808" xr:uid="{00000000-0005-0000-0000-0000285D0000}"/>
    <cellStyle name="Normal 4 2 2 4 5 2 3" xfId="29040" xr:uid="{00000000-0005-0000-0000-0000295D0000}"/>
    <cellStyle name="Normal 4 2 2 4 5 3" xfId="17311" xr:uid="{00000000-0005-0000-0000-00002A5D0000}"/>
    <cellStyle name="Normal 4 2 2 4 5 3 2" xfId="32424" xr:uid="{00000000-0005-0000-0000-00002B5D0000}"/>
    <cellStyle name="Normal 4 2 2 4 5 4" xfId="25656" xr:uid="{00000000-0005-0000-0000-00002C5D0000}"/>
    <cellStyle name="Normal 4 2 2 4 6" xfId="12196" xr:uid="{00000000-0005-0000-0000-00002D5D0000}"/>
    <cellStyle name="Normal 4 2 2 4 6 2" xfId="18979" xr:uid="{00000000-0005-0000-0000-00002E5D0000}"/>
    <cellStyle name="Normal 4 2 2 4 6 2 2" xfId="34092" xr:uid="{00000000-0005-0000-0000-00002F5D0000}"/>
    <cellStyle name="Normal 4 2 2 4 6 3" xfId="27324" xr:uid="{00000000-0005-0000-0000-0000305D0000}"/>
    <cellStyle name="Normal 4 2 2 4 7" xfId="15584" xr:uid="{00000000-0005-0000-0000-0000315D0000}"/>
    <cellStyle name="Normal 4 2 2 4 7 2" xfId="30708" xr:uid="{00000000-0005-0000-0000-0000325D0000}"/>
    <cellStyle name="Normal 4 2 2 4 8" xfId="8785" xr:uid="{00000000-0005-0000-0000-0000335D0000}"/>
    <cellStyle name="Normal 4 2 2 4 8 2" xfId="23940" xr:uid="{00000000-0005-0000-0000-0000345D0000}"/>
    <cellStyle name="Normal 4 2 2 4 9" xfId="22387" xr:uid="{00000000-0005-0000-0000-0000355D0000}"/>
    <cellStyle name="Normal 4 2 2 5" xfId="7006" xr:uid="{00000000-0005-0000-0000-0000365D0000}"/>
    <cellStyle name="Normal 4 2 2 5 2" xfId="7422" xr:uid="{00000000-0005-0000-0000-0000375D0000}"/>
    <cellStyle name="Normal 4 2 2 5 2 2" xfId="10144" xr:uid="{00000000-0005-0000-0000-0000385D0000}"/>
    <cellStyle name="Normal 4 2 2 5 2 2 2" xfId="11881" xr:uid="{00000000-0005-0000-0000-0000395D0000}"/>
    <cellStyle name="Normal 4 2 2 5 2 2 2 2" xfId="15266" xr:uid="{00000000-0005-0000-0000-00003A5D0000}"/>
    <cellStyle name="Normal 4 2 2 5 2 2 2 2 2" xfId="22050" xr:uid="{00000000-0005-0000-0000-00003B5D0000}"/>
    <cellStyle name="Normal 4 2 2 5 2 2 2 2 2 2" xfId="37163" xr:uid="{00000000-0005-0000-0000-00003C5D0000}"/>
    <cellStyle name="Normal 4 2 2 5 2 2 2 2 3" xfId="30395" xr:uid="{00000000-0005-0000-0000-00003D5D0000}"/>
    <cellStyle name="Normal 4 2 2 5 2 2 2 3" xfId="18666" xr:uid="{00000000-0005-0000-0000-00003E5D0000}"/>
    <cellStyle name="Normal 4 2 2 5 2 2 2 3 2" xfId="33779" xr:uid="{00000000-0005-0000-0000-00003F5D0000}"/>
    <cellStyle name="Normal 4 2 2 5 2 2 2 4" xfId="27011" xr:uid="{00000000-0005-0000-0000-0000405D0000}"/>
    <cellStyle name="Normal 4 2 2 5 2 2 3" xfId="13553" xr:uid="{00000000-0005-0000-0000-0000415D0000}"/>
    <cellStyle name="Normal 4 2 2 5 2 2 3 2" xfId="20337" xr:uid="{00000000-0005-0000-0000-0000425D0000}"/>
    <cellStyle name="Normal 4 2 2 5 2 2 3 2 2" xfId="35450" xr:uid="{00000000-0005-0000-0000-0000435D0000}"/>
    <cellStyle name="Normal 4 2 2 5 2 2 3 3" xfId="28682" xr:uid="{00000000-0005-0000-0000-0000445D0000}"/>
    <cellStyle name="Normal 4 2 2 5 2 2 4" xfId="16940" xr:uid="{00000000-0005-0000-0000-0000455D0000}"/>
    <cellStyle name="Normal 4 2 2 5 2 2 4 2" xfId="32063" xr:uid="{00000000-0005-0000-0000-0000465D0000}"/>
    <cellStyle name="Normal 4 2 2 5 2 2 5" xfId="25298" xr:uid="{00000000-0005-0000-0000-0000475D0000}"/>
    <cellStyle name="Normal 4 2 2 5 2 3" xfId="11047" xr:uid="{00000000-0005-0000-0000-0000485D0000}"/>
    <cellStyle name="Normal 4 2 2 5 2 3 2" xfId="14432" xr:uid="{00000000-0005-0000-0000-0000495D0000}"/>
    <cellStyle name="Normal 4 2 2 5 2 3 2 2" xfId="21216" xr:uid="{00000000-0005-0000-0000-00004A5D0000}"/>
    <cellStyle name="Normal 4 2 2 5 2 3 2 2 2" xfId="36329" xr:uid="{00000000-0005-0000-0000-00004B5D0000}"/>
    <cellStyle name="Normal 4 2 2 5 2 3 2 3" xfId="29561" xr:uid="{00000000-0005-0000-0000-00004C5D0000}"/>
    <cellStyle name="Normal 4 2 2 5 2 3 3" xfId="17832" xr:uid="{00000000-0005-0000-0000-00004D5D0000}"/>
    <cellStyle name="Normal 4 2 2 5 2 3 3 2" xfId="32945" xr:uid="{00000000-0005-0000-0000-00004E5D0000}"/>
    <cellStyle name="Normal 4 2 2 5 2 3 4" xfId="26177" xr:uid="{00000000-0005-0000-0000-00004F5D0000}"/>
    <cellStyle name="Normal 4 2 2 5 2 4" xfId="12717" xr:uid="{00000000-0005-0000-0000-0000505D0000}"/>
    <cellStyle name="Normal 4 2 2 5 2 4 2" xfId="19500" xr:uid="{00000000-0005-0000-0000-0000515D0000}"/>
    <cellStyle name="Normal 4 2 2 5 2 4 2 2" xfId="34613" xr:uid="{00000000-0005-0000-0000-0000525D0000}"/>
    <cellStyle name="Normal 4 2 2 5 2 4 3" xfId="27845" xr:uid="{00000000-0005-0000-0000-0000535D0000}"/>
    <cellStyle name="Normal 4 2 2 5 2 5" xfId="16105" xr:uid="{00000000-0005-0000-0000-0000545D0000}"/>
    <cellStyle name="Normal 4 2 2 5 2 5 2" xfId="31229" xr:uid="{00000000-0005-0000-0000-0000555D0000}"/>
    <cellStyle name="Normal 4 2 2 5 2 6" xfId="9307" xr:uid="{00000000-0005-0000-0000-0000565D0000}"/>
    <cellStyle name="Normal 4 2 2 5 2 6 2" xfId="24461" xr:uid="{00000000-0005-0000-0000-0000575D0000}"/>
    <cellStyle name="Normal 4 2 2 5 2 7" xfId="22908" xr:uid="{00000000-0005-0000-0000-0000585D0000}"/>
    <cellStyle name="Normal 4 2 2 5 3" xfId="9729" xr:uid="{00000000-0005-0000-0000-0000595D0000}"/>
    <cellStyle name="Normal 4 2 2 5 3 2" xfId="11465" xr:uid="{00000000-0005-0000-0000-00005A5D0000}"/>
    <cellStyle name="Normal 4 2 2 5 3 2 2" xfId="14850" xr:uid="{00000000-0005-0000-0000-00005B5D0000}"/>
    <cellStyle name="Normal 4 2 2 5 3 2 2 2" xfId="21634" xr:uid="{00000000-0005-0000-0000-00005C5D0000}"/>
    <cellStyle name="Normal 4 2 2 5 3 2 2 2 2" xfId="36747" xr:uid="{00000000-0005-0000-0000-00005D5D0000}"/>
    <cellStyle name="Normal 4 2 2 5 3 2 2 3" xfId="29979" xr:uid="{00000000-0005-0000-0000-00005E5D0000}"/>
    <cellStyle name="Normal 4 2 2 5 3 2 3" xfId="18250" xr:uid="{00000000-0005-0000-0000-00005F5D0000}"/>
    <cellStyle name="Normal 4 2 2 5 3 2 3 2" xfId="33363" xr:uid="{00000000-0005-0000-0000-0000605D0000}"/>
    <cellStyle name="Normal 4 2 2 5 3 2 4" xfId="26595" xr:uid="{00000000-0005-0000-0000-0000615D0000}"/>
    <cellStyle name="Normal 4 2 2 5 3 3" xfId="13137" xr:uid="{00000000-0005-0000-0000-0000625D0000}"/>
    <cellStyle name="Normal 4 2 2 5 3 3 2" xfId="19921" xr:uid="{00000000-0005-0000-0000-0000635D0000}"/>
    <cellStyle name="Normal 4 2 2 5 3 3 2 2" xfId="35034" xr:uid="{00000000-0005-0000-0000-0000645D0000}"/>
    <cellStyle name="Normal 4 2 2 5 3 3 3" xfId="28266" xr:uid="{00000000-0005-0000-0000-0000655D0000}"/>
    <cellStyle name="Normal 4 2 2 5 3 4" xfId="16523" xr:uid="{00000000-0005-0000-0000-0000665D0000}"/>
    <cellStyle name="Normal 4 2 2 5 3 4 2" xfId="31647" xr:uid="{00000000-0005-0000-0000-0000675D0000}"/>
    <cellStyle name="Normal 4 2 2 5 3 5" xfId="24882" xr:uid="{00000000-0005-0000-0000-0000685D0000}"/>
    <cellStyle name="Normal 4 2 2 5 4" xfId="10632" xr:uid="{00000000-0005-0000-0000-0000695D0000}"/>
    <cellStyle name="Normal 4 2 2 5 4 2" xfId="14016" xr:uid="{00000000-0005-0000-0000-00006A5D0000}"/>
    <cellStyle name="Normal 4 2 2 5 4 2 2" xfId="20800" xr:uid="{00000000-0005-0000-0000-00006B5D0000}"/>
    <cellStyle name="Normal 4 2 2 5 4 2 2 2" xfId="35913" xr:uid="{00000000-0005-0000-0000-00006C5D0000}"/>
    <cellStyle name="Normal 4 2 2 5 4 2 3" xfId="29145" xr:uid="{00000000-0005-0000-0000-00006D5D0000}"/>
    <cellStyle name="Normal 4 2 2 5 4 3" xfId="17416" xr:uid="{00000000-0005-0000-0000-00006E5D0000}"/>
    <cellStyle name="Normal 4 2 2 5 4 3 2" xfId="32529" xr:uid="{00000000-0005-0000-0000-00006F5D0000}"/>
    <cellStyle name="Normal 4 2 2 5 4 4" xfId="25761" xr:uid="{00000000-0005-0000-0000-0000705D0000}"/>
    <cellStyle name="Normal 4 2 2 5 5" xfId="12301" xr:uid="{00000000-0005-0000-0000-0000715D0000}"/>
    <cellStyle name="Normal 4 2 2 5 5 2" xfId="19084" xr:uid="{00000000-0005-0000-0000-0000725D0000}"/>
    <cellStyle name="Normal 4 2 2 5 5 2 2" xfId="34197" xr:uid="{00000000-0005-0000-0000-0000735D0000}"/>
    <cellStyle name="Normal 4 2 2 5 5 3" xfId="27429" xr:uid="{00000000-0005-0000-0000-0000745D0000}"/>
    <cellStyle name="Normal 4 2 2 5 6" xfId="15689" xr:uid="{00000000-0005-0000-0000-0000755D0000}"/>
    <cellStyle name="Normal 4 2 2 5 6 2" xfId="30813" xr:uid="{00000000-0005-0000-0000-0000765D0000}"/>
    <cellStyle name="Normal 4 2 2 5 7" xfId="8891" xr:uid="{00000000-0005-0000-0000-0000775D0000}"/>
    <cellStyle name="Normal 4 2 2 5 7 2" xfId="24045" xr:uid="{00000000-0005-0000-0000-0000785D0000}"/>
    <cellStyle name="Normal 4 2 2 5 8" xfId="22492" xr:uid="{00000000-0005-0000-0000-0000795D0000}"/>
    <cellStyle name="Normal 4 2 2 6" xfId="7216" xr:uid="{00000000-0005-0000-0000-00007A5D0000}"/>
    <cellStyle name="Normal 4 2 2 6 2" xfId="9937" xr:uid="{00000000-0005-0000-0000-00007B5D0000}"/>
    <cellStyle name="Normal 4 2 2 6 2 2" xfId="11673" xr:uid="{00000000-0005-0000-0000-00007C5D0000}"/>
    <cellStyle name="Normal 4 2 2 6 2 2 2" xfId="15058" xr:uid="{00000000-0005-0000-0000-00007D5D0000}"/>
    <cellStyle name="Normal 4 2 2 6 2 2 2 2" xfId="21842" xr:uid="{00000000-0005-0000-0000-00007E5D0000}"/>
    <cellStyle name="Normal 4 2 2 6 2 2 2 2 2" xfId="36955" xr:uid="{00000000-0005-0000-0000-00007F5D0000}"/>
    <cellStyle name="Normal 4 2 2 6 2 2 2 3" xfId="30187" xr:uid="{00000000-0005-0000-0000-0000805D0000}"/>
    <cellStyle name="Normal 4 2 2 6 2 2 3" xfId="18458" xr:uid="{00000000-0005-0000-0000-0000815D0000}"/>
    <cellStyle name="Normal 4 2 2 6 2 2 3 2" xfId="33571" xr:uid="{00000000-0005-0000-0000-0000825D0000}"/>
    <cellStyle name="Normal 4 2 2 6 2 2 4" xfId="26803" xr:uid="{00000000-0005-0000-0000-0000835D0000}"/>
    <cellStyle name="Normal 4 2 2 6 2 3" xfId="13345" xr:uid="{00000000-0005-0000-0000-0000845D0000}"/>
    <cellStyle name="Normal 4 2 2 6 2 3 2" xfId="20129" xr:uid="{00000000-0005-0000-0000-0000855D0000}"/>
    <cellStyle name="Normal 4 2 2 6 2 3 2 2" xfId="35242" xr:uid="{00000000-0005-0000-0000-0000865D0000}"/>
    <cellStyle name="Normal 4 2 2 6 2 3 3" xfId="28474" xr:uid="{00000000-0005-0000-0000-0000875D0000}"/>
    <cellStyle name="Normal 4 2 2 6 2 4" xfId="16732" xr:uid="{00000000-0005-0000-0000-0000885D0000}"/>
    <cellStyle name="Normal 4 2 2 6 2 4 2" xfId="31855" xr:uid="{00000000-0005-0000-0000-0000895D0000}"/>
    <cellStyle name="Normal 4 2 2 6 2 5" xfId="25090" xr:uid="{00000000-0005-0000-0000-00008A5D0000}"/>
    <cellStyle name="Normal 4 2 2 6 3" xfId="10840" xr:uid="{00000000-0005-0000-0000-00008B5D0000}"/>
    <cellStyle name="Normal 4 2 2 6 3 2" xfId="14224" xr:uid="{00000000-0005-0000-0000-00008C5D0000}"/>
    <cellStyle name="Normal 4 2 2 6 3 2 2" xfId="21008" xr:uid="{00000000-0005-0000-0000-00008D5D0000}"/>
    <cellStyle name="Normal 4 2 2 6 3 2 2 2" xfId="36121" xr:uid="{00000000-0005-0000-0000-00008E5D0000}"/>
    <cellStyle name="Normal 4 2 2 6 3 2 3" xfId="29353" xr:uid="{00000000-0005-0000-0000-00008F5D0000}"/>
    <cellStyle name="Normal 4 2 2 6 3 3" xfId="17624" xr:uid="{00000000-0005-0000-0000-0000905D0000}"/>
    <cellStyle name="Normal 4 2 2 6 3 3 2" xfId="32737" xr:uid="{00000000-0005-0000-0000-0000915D0000}"/>
    <cellStyle name="Normal 4 2 2 6 3 4" xfId="25969" xr:uid="{00000000-0005-0000-0000-0000925D0000}"/>
    <cellStyle name="Normal 4 2 2 6 4" xfId="12509" xr:uid="{00000000-0005-0000-0000-0000935D0000}"/>
    <cellStyle name="Normal 4 2 2 6 4 2" xfId="19292" xr:uid="{00000000-0005-0000-0000-0000945D0000}"/>
    <cellStyle name="Normal 4 2 2 6 4 2 2" xfId="34405" xr:uid="{00000000-0005-0000-0000-0000955D0000}"/>
    <cellStyle name="Normal 4 2 2 6 4 3" xfId="27637" xr:uid="{00000000-0005-0000-0000-0000965D0000}"/>
    <cellStyle name="Normal 4 2 2 6 5" xfId="15897" xr:uid="{00000000-0005-0000-0000-0000975D0000}"/>
    <cellStyle name="Normal 4 2 2 6 5 2" xfId="31021" xr:uid="{00000000-0005-0000-0000-0000985D0000}"/>
    <cellStyle name="Normal 4 2 2 6 6" xfId="9099" xr:uid="{00000000-0005-0000-0000-0000995D0000}"/>
    <cellStyle name="Normal 4 2 2 6 6 2" xfId="24253" xr:uid="{00000000-0005-0000-0000-00009A5D0000}"/>
    <cellStyle name="Normal 4 2 2 6 7" xfId="22700" xr:uid="{00000000-0005-0000-0000-00009B5D0000}"/>
    <cellStyle name="Normal 4 2 2 7" xfId="7777" xr:uid="{00000000-0005-0000-0000-00009C5D0000}"/>
    <cellStyle name="Normal 4 2 2 7 2" xfId="10421" xr:uid="{00000000-0005-0000-0000-00009D5D0000}"/>
    <cellStyle name="Normal 4 2 2 7 2 2" xfId="13808" xr:uid="{00000000-0005-0000-0000-00009E5D0000}"/>
    <cellStyle name="Normal 4 2 2 7 2 2 2" xfId="20592" xr:uid="{00000000-0005-0000-0000-00009F5D0000}"/>
    <cellStyle name="Normal 4 2 2 7 2 2 2 2" xfId="35705" xr:uid="{00000000-0005-0000-0000-0000A05D0000}"/>
    <cellStyle name="Normal 4 2 2 7 2 2 3" xfId="28937" xr:uid="{00000000-0005-0000-0000-0000A15D0000}"/>
    <cellStyle name="Normal 4 2 2 7 2 3" xfId="17208" xr:uid="{00000000-0005-0000-0000-0000A25D0000}"/>
    <cellStyle name="Normal 4 2 2 7 2 3 2" xfId="32321" xr:uid="{00000000-0005-0000-0000-0000A35D0000}"/>
    <cellStyle name="Normal 4 2 2 7 2 4" xfId="25553" xr:uid="{00000000-0005-0000-0000-0000A45D0000}"/>
    <cellStyle name="Normal 4 2 2 7 3" xfId="12929" xr:uid="{00000000-0005-0000-0000-0000A55D0000}"/>
    <cellStyle name="Normal 4 2 2 7 3 2" xfId="19713" xr:uid="{00000000-0005-0000-0000-0000A65D0000}"/>
    <cellStyle name="Normal 4 2 2 7 3 2 2" xfId="34826" xr:uid="{00000000-0005-0000-0000-0000A75D0000}"/>
    <cellStyle name="Normal 4 2 2 7 3 3" xfId="28058" xr:uid="{00000000-0005-0000-0000-0000A85D0000}"/>
    <cellStyle name="Normal 4 2 2 7 4" xfId="16315" xr:uid="{00000000-0005-0000-0000-0000A95D0000}"/>
    <cellStyle name="Normal 4 2 2 7 4 2" xfId="31439" xr:uid="{00000000-0005-0000-0000-0000AA5D0000}"/>
    <cellStyle name="Normal 4 2 2 7 5" xfId="9521" xr:uid="{00000000-0005-0000-0000-0000AB5D0000}"/>
    <cellStyle name="Normal 4 2 2 7 5 2" xfId="24674" xr:uid="{00000000-0005-0000-0000-0000AC5D0000}"/>
    <cellStyle name="Normal 4 2 2 8" xfId="11246" xr:uid="{00000000-0005-0000-0000-0000AD5D0000}"/>
    <cellStyle name="Normal 4 2 2 8 2" xfId="14631" xr:uid="{00000000-0005-0000-0000-0000AE5D0000}"/>
    <cellStyle name="Normal 4 2 2 8 2 2" xfId="21415" xr:uid="{00000000-0005-0000-0000-0000AF5D0000}"/>
    <cellStyle name="Normal 4 2 2 8 2 2 2" xfId="36528" xr:uid="{00000000-0005-0000-0000-0000B05D0000}"/>
    <cellStyle name="Normal 4 2 2 8 2 3" xfId="29760" xr:uid="{00000000-0005-0000-0000-0000B15D0000}"/>
    <cellStyle name="Normal 4 2 2 8 3" xfId="18031" xr:uid="{00000000-0005-0000-0000-0000B25D0000}"/>
    <cellStyle name="Normal 4 2 2 8 3 2" xfId="33144" xr:uid="{00000000-0005-0000-0000-0000B35D0000}"/>
    <cellStyle name="Normal 4 2 2 8 4" xfId="26376" xr:uid="{00000000-0005-0000-0000-0000B45D0000}"/>
    <cellStyle name="Normal 4 2 2 9" xfId="10383" xr:uid="{00000000-0005-0000-0000-0000B55D0000}"/>
    <cellStyle name="Normal 4 2 2 9 2" xfId="13770" xr:uid="{00000000-0005-0000-0000-0000B65D0000}"/>
    <cellStyle name="Normal 4 2 2 9 2 2" xfId="20554" xr:uid="{00000000-0005-0000-0000-0000B75D0000}"/>
    <cellStyle name="Normal 4 2 2 9 2 2 2" xfId="35667" xr:uid="{00000000-0005-0000-0000-0000B85D0000}"/>
    <cellStyle name="Normal 4 2 2 9 2 3" xfId="28899" xr:uid="{00000000-0005-0000-0000-0000B95D0000}"/>
    <cellStyle name="Normal 4 2 2 9 3" xfId="17173" xr:uid="{00000000-0005-0000-0000-0000BA5D0000}"/>
    <cellStyle name="Normal 4 2 2 9 3 2" xfId="32286" xr:uid="{00000000-0005-0000-0000-0000BB5D0000}"/>
    <cellStyle name="Normal 4 2 2 9 4" xfId="25515" xr:uid="{00000000-0005-0000-0000-0000BC5D0000}"/>
    <cellStyle name="Normal 4 2 3" xfId="755" xr:uid="{00000000-0005-0000-0000-0000BD5D0000}"/>
    <cellStyle name="Normal 4 2 3 10" xfId="8696" xr:uid="{00000000-0005-0000-0000-0000BE5D0000}"/>
    <cellStyle name="Normal 4 2 3 10 2" xfId="23851" xr:uid="{00000000-0005-0000-0000-0000BF5D0000}"/>
    <cellStyle name="Normal 4 2 3 11" xfId="22298" xr:uid="{00000000-0005-0000-0000-0000C05D0000}"/>
    <cellStyle name="Normal 4 2 3 12" xfId="6810" xr:uid="{00000000-0005-0000-0000-0000C15D0000}"/>
    <cellStyle name="Normal 4 2 3 13" xfId="6300" xr:uid="{00000000-0005-0000-0000-0000C25D0000}"/>
    <cellStyle name="Normal 4 2 3 14" xfId="5235" xr:uid="{00000000-0005-0000-0000-0000C35D0000}"/>
    <cellStyle name="Normal 4 2 3 15" xfId="4497" xr:uid="{00000000-0005-0000-0000-0000C45D0000}"/>
    <cellStyle name="Normal 4 2 3 2" xfId="2916" xr:uid="{00000000-0005-0000-0000-0000C55D0000}"/>
    <cellStyle name="Normal 4 2 3 2 10" xfId="22346" xr:uid="{00000000-0005-0000-0000-0000C65D0000}"/>
    <cellStyle name="Normal 4 2 3 2 11" xfId="6857" xr:uid="{00000000-0005-0000-0000-0000C75D0000}"/>
    <cellStyle name="Normal 4 2 3 2 2" xfId="6960" xr:uid="{00000000-0005-0000-0000-0000C85D0000}"/>
    <cellStyle name="Normal 4 2 3 2 2 2" xfId="7170" xr:uid="{00000000-0005-0000-0000-0000C95D0000}"/>
    <cellStyle name="Normal 4 2 3 2 2 2 2" xfId="7587" xr:uid="{00000000-0005-0000-0000-0000CA5D0000}"/>
    <cellStyle name="Normal 4 2 3 2 2 2 2 2" xfId="10309" xr:uid="{00000000-0005-0000-0000-0000CB5D0000}"/>
    <cellStyle name="Normal 4 2 3 2 2 2 2 2 2" xfId="12046" xr:uid="{00000000-0005-0000-0000-0000CC5D0000}"/>
    <cellStyle name="Normal 4 2 3 2 2 2 2 2 2 2" xfId="15431" xr:uid="{00000000-0005-0000-0000-0000CD5D0000}"/>
    <cellStyle name="Normal 4 2 3 2 2 2 2 2 2 2 2" xfId="22215" xr:uid="{00000000-0005-0000-0000-0000CE5D0000}"/>
    <cellStyle name="Normal 4 2 3 2 2 2 2 2 2 2 2 2" xfId="37328" xr:uid="{00000000-0005-0000-0000-0000CF5D0000}"/>
    <cellStyle name="Normal 4 2 3 2 2 2 2 2 2 2 3" xfId="30560" xr:uid="{00000000-0005-0000-0000-0000D05D0000}"/>
    <cellStyle name="Normal 4 2 3 2 2 2 2 2 2 3" xfId="18831" xr:uid="{00000000-0005-0000-0000-0000D15D0000}"/>
    <cellStyle name="Normal 4 2 3 2 2 2 2 2 2 3 2" xfId="33944" xr:uid="{00000000-0005-0000-0000-0000D25D0000}"/>
    <cellStyle name="Normal 4 2 3 2 2 2 2 2 2 4" xfId="27176" xr:uid="{00000000-0005-0000-0000-0000D35D0000}"/>
    <cellStyle name="Normal 4 2 3 2 2 2 2 2 3" xfId="13718" xr:uid="{00000000-0005-0000-0000-0000D45D0000}"/>
    <cellStyle name="Normal 4 2 3 2 2 2 2 2 3 2" xfId="20502" xr:uid="{00000000-0005-0000-0000-0000D55D0000}"/>
    <cellStyle name="Normal 4 2 3 2 2 2 2 2 3 2 2" xfId="35615" xr:uid="{00000000-0005-0000-0000-0000D65D0000}"/>
    <cellStyle name="Normal 4 2 3 2 2 2 2 2 3 3" xfId="28847" xr:uid="{00000000-0005-0000-0000-0000D75D0000}"/>
    <cellStyle name="Normal 4 2 3 2 2 2 2 2 4" xfId="17105" xr:uid="{00000000-0005-0000-0000-0000D85D0000}"/>
    <cellStyle name="Normal 4 2 3 2 2 2 2 2 4 2" xfId="32228" xr:uid="{00000000-0005-0000-0000-0000D95D0000}"/>
    <cellStyle name="Normal 4 2 3 2 2 2 2 2 5" xfId="25463" xr:uid="{00000000-0005-0000-0000-0000DA5D0000}"/>
    <cellStyle name="Normal 4 2 3 2 2 2 2 3" xfId="11212" xr:uid="{00000000-0005-0000-0000-0000DB5D0000}"/>
    <cellStyle name="Normal 4 2 3 2 2 2 2 3 2" xfId="14597" xr:uid="{00000000-0005-0000-0000-0000DC5D0000}"/>
    <cellStyle name="Normal 4 2 3 2 2 2 2 3 2 2" xfId="21381" xr:uid="{00000000-0005-0000-0000-0000DD5D0000}"/>
    <cellStyle name="Normal 4 2 3 2 2 2 2 3 2 2 2" xfId="36494" xr:uid="{00000000-0005-0000-0000-0000DE5D0000}"/>
    <cellStyle name="Normal 4 2 3 2 2 2 2 3 2 3" xfId="29726" xr:uid="{00000000-0005-0000-0000-0000DF5D0000}"/>
    <cellStyle name="Normal 4 2 3 2 2 2 2 3 3" xfId="17997" xr:uid="{00000000-0005-0000-0000-0000E05D0000}"/>
    <cellStyle name="Normal 4 2 3 2 2 2 2 3 3 2" xfId="33110" xr:uid="{00000000-0005-0000-0000-0000E15D0000}"/>
    <cellStyle name="Normal 4 2 3 2 2 2 2 3 4" xfId="26342" xr:uid="{00000000-0005-0000-0000-0000E25D0000}"/>
    <cellStyle name="Normal 4 2 3 2 2 2 2 4" xfId="12882" xr:uid="{00000000-0005-0000-0000-0000E35D0000}"/>
    <cellStyle name="Normal 4 2 3 2 2 2 2 4 2" xfId="19665" xr:uid="{00000000-0005-0000-0000-0000E45D0000}"/>
    <cellStyle name="Normal 4 2 3 2 2 2 2 4 2 2" xfId="34778" xr:uid="{00000000-0005-0000-0000-0000E55D0000}"/>
    <cellStyle name="Normal 4 2 3 2 2 2 2 4 3" xfId="28010" xr:uid="{00000000-0005-0000-0000-0000E65D0000}"/>
    <cellStyle name="Normal 4 2 3 2 2 2 2 5" xfId="16270" xr:uid="{00000000-0005-0000-0000-0000E75D0000}"/>
    <cellStyle name="Normal 4 2 3 2 2 2 2 5 2" xfId="31394" xr:uid="{00000000-0005-0000-0000-0000E85D0000}"/>
    <cellStyle name="Normal 4 2 3 2 2 2 2 6" xfId="9472" xr:uid="{00000000-0005-0000-0000-0000E95D0000}"/>
    <cellStyle name="Normal 4 2 3 2 2 2 2 6 2" xfId="24626" xr:uid="{00000000-0005-0000-0000-0000EA5D0000}"/>
    <cellStyle name="Normal 4 2 3 2 2 2 2 7" xfId="23073" xr:uid="{00000000-0005-0000-0000-0000EB5D0000}"/>
    <cellStyle name="Normal 4 2 3 2 2 2 3" xfId="9894" xr:uid="{00000000-0005-0000-0000-0000EC5D0000}"/>
    <cellStyle name="Normal 4 2 3 2 2 2 3 2" xfId="11630" xr:uid="{00000000-0005-0000-0000-0000ED5D0000}"/>
    <cellStyle name="Normal 4 2 3 2 2 2 3 2 2" xfId="15015" xr:uid="{00000000-0005-0000-0000-0000EE5D0000}"/>
    <cellStyle name="Normal 4 2 3 2 2 2 3 2 2 2" xfId="21799" xr:uid="{00000000-0005-0000-0000-0000EF5D0000}"/>
    <cellStyle name="Normal 4 2 3 2 2 2 3 2 2 2 2" xfId="36912" xr:uid="{00000000-0005-0000-0000-0000F05D0000}"/>
    <cellStyle name="Normal 4 2 3 2 2 2 3 2 2 3" xfId="30144" xr:uid="{00000000-0005-0000-0000-0000F15D0000}"/>
    <cellStyle name="Normal 4 2 3 2 2 2 3 2 3" xfId="18415" xr:uid="{00000000-0005-0000-0000-0000F25D0000}"/>
    <cellStyle name="Normal 4 2 3 2 2 2 3 2 3 2" xfId="33528" xr:uid="{00000000-0005-0000-0000-0000F35D0000}"/>
    <cellStyle name="Normal 4 2 3 2 2 2 3 2 4" xfId="26760" xr:uid="{00000000-0005-0000-0000-0000F45D0000}"/>
    <cellStyle name="Normal 4 2 3 2 2 2 3 3" xfId="13302" xr:uid="{00000000-0005-0000-0000-0000F55D0000}"/>
    <cellStyle name="Normal 4 2 3 2 2 2 3 3 2" xfId="20086" xr:uid="{00000000-0005-0000-0000-0000F65D0000}"/>
    <cellStyle name="Normal 4 2 3 2 2 2 3 3 2 2" xfId="35199" xr:uid="{00000000-0005-0000-0000-0000F75D0000}"/>
    <cellStyle name="Normal 4 2 3 2 2 2 3 3 3" xfId="28431" xr:uid="{00000000-0005-0000-0000-0000F85D0000}"/>
    <cellStyle name="Normal 4 2 3 2 2 2 3 4" xfId="16688" xr:uid="{00000000-0005-0000-0000-0000F95D0000}"/>
    <cellStyle name="Normal 4 2 3 2 2 2 3 4 2" xfId="31812" xr:uid="{00000000-0005-0000-0000-0000FA5D0000}"/>
    <cellStyle name="Normal 4 2 3 2 2 2 3 5" xfId="25047" xr:uid="{00000000-0005-0000-0000-0000FB5D0000}"/>
    <cellStyle name="Normal 4 2 3 2 2 2 4" xfId="10797" xr:uid="{00000000-0005-0000-0000-0000FC5D0000}"/>
    <cellStyle name="Normal 4 2 3 2 2 2 4 2" xfId="14181" xr:uid="{00000000-0005-0000-0000-0000FD5D0000}"/>
    <cellStyle name="Normal 4 2 3 2 2 2 4 2 2" xfId="20965" xr:uid="{00000000-0005-0000-0000-0000FE5D0000}"/>
    <cellStyle name="Normal 4 2 3 2 2 2 4 2 2 2" xfId="36078" xr:uid="{00000000-0005-0000-0000-0000FF5D0000}"/>
    <cellStyle name="Normal 4 2 3 2 2 2 4 2 3" xfId="29310" xr:uid="{00000000-0005-0000-0000-0000005E0000}"/>
    <cellStyle name="Normal 4 2 3 2 2 2 4 3" xfId="17581" xr:uid="{00000000-0005-0000-0000-0000015E0000}"/>
    <cellStyle name="Normal 4 2 3 2 2 2 4 3 2" xfId="32694" xr:uid="{00000000-0005-0000-0000-0000025E0000}"/>
    <cellStyle name="Normal 4 2 3 2 2 2 4 4" xfId="25926" xr:uid="{00000000-0005-0000-0000-0000035E0000}"/>
    <cellStyle name="Normal 4 2 3 2 2 2 5" xfId="12466" xr:uid="{00000000-0005-0000-0000-0000045E0000}"/>
    <cellStyle name="Normal 4 2 3 2 2 2 5 2" xfId="19249" xr:uid="{00000000-0005-0000-0000-0000055E0000}"/>
    <cellStyle name="Normal 4 2 3 2 2 2 5 2 2" xfId="34362" xr:uid="{00000000-0005-0000-0000-0000065E0000}"/>
    <cellStyle name="Normal 4 2 3 2 2 2 5 3" xfId="27594" xr:uid="{00000000-0005-0000-0000-0000075E0000}"/>
    <cellStyle name="Normal 4 2 3 2 2 2 6" xfId="15854" xr:uid="{00000000-0005-0000-0000-0000085E0000}"/>
    <cellStyle name="Normal 4 2 3 2 2 2 6 2" xfId="30978" xr:uid="{00000000-0005-0000-0000-0000095E0000}"/>
    <cellStyle name="Normal 4 2 3 2 2 2 7" xfId="9056" xr:uid="{00000000-0005-0000-0000-00000A5E0000}"/>
    <cellStyle name="Normal 4 2 3 2 2 2 7 2" xfId="24210" xr:uid="{00000000-0005-0000-0000-00000B5E0000}"/>
    <cellStyle name="Normal 4 2 3 2 2 2 8" xfId="22657" xr:uid="{00000000-0005-0000-0000-00000C5E0000}"/>
    <cellStyle name="Normal 4 2 3 2 2 3" xfId="7379" xr:uid="{00000000-0005-0000-0000-00000D5E0000}"/>
    <cellStyle name="Normal 4 2 3 2 2 3 2" xfId="10101" xr:uid="{00000000-0005-0000-0000-00000E5E0000}"/>
    <cellStyle name="Normal 4 2 3 2 2 3 2 2" xfId="11838" xr:uid="{00000000-0005-0000-0000-00000F5E0000}"/>
    <cellStyle name="Normal 4 2 3 2 2 3 2 2 2" xfId="15223" xr:uid="{00000000-0005-0000-0000-0000105E0000}"/>
    <cellStyle name="Normal 4 2 3 2 2 3 2 2 2 2" xfId="22007" xr:uid="{00000000-0005-0000-0000-0000115E0000}"/>
    <cellStyle name="Normal 4 2 3 2 2 3 2 2 2 2 2" xfId="37120" xr:uid="{00000000-0005-0000-0000-0000125E0000}"/>
    <cellStyle name="Normal 4 2 3 2 2 3 2 2 2 3" xfId="30352" xr:uid="{00000000-0005-0000-0000-0000135E0000}"/>
    <cellStyle name="Normal 4 2 3 2 2 3 2 2 3" xfId="18623" xr:uid="{00000000-0005-0000-0000-0000145E0000}"/>
    <cellStyle name="Normal 4 2 3 2 2 3 2 2 3 2" xfId="33736" xr:uid="{00000000-0005-0000-0000-0000155E0000}"/>
    <cellStyle name="Normal 4 2 3 2 2 3 2 2 4" xfId="26968" xr:uid="{00000000-0005-0000-0000-0000165E0000}"/>
    <cellStyle name="Normal 4 2 3 2 2 3 2 3" xfId="13510" xr:uid="{00000000-0005-0000-0000-0000175E0000}"/>
    <cellStyle name="Normal 4 2 3 2 2 3 2 3 2" xfId="20294" xr:uid="{00000000-0005-0000-0000-0000185E0000}"/>
    <cellStyle name="Normal 4 2 3 2 2 3 2 3 2 2" xfId="35407" xr:uid="{00000000-0005-0000-0000-0000195E0000}"/>
    <cellStyle name="Normal 4 2 3 2 2 3 2 3 3" xfId="28639" xr:uid="{00000000-0005-0000-0000-00001A5E0000}"/>
    <cellStyle name="Normal 4 2 3 2 2 3 2 4" xfId="16897" xr:uid="{00000000-0005-0000-0000-00001B5E0000}"/>
    <cellStyle name="Normal 4 2 3 2 2 3 2 4 2" xfId="32020" xr:uid="{00000000-0005-0000-0000-00001C5E0000}"/>
    <cellStyle name="Normal 4 2 3 2 2 3 2 5" xfId="25255" xr:uid="{00000000-0005-0000-0000-00001D5E0000}"/>
    <cellStyle name="Normal 4 2 3 2 2 3 3" xfId="11004" xr:uid="{00000000-0005-0000-0000-00001E5E0000}"/>
    <cellStyle name="Normal 4 2 3 2 2 3 3 2" xfId="14389" xr:uid="{00000000-0005-0000-0000-00001F5E0000}"/>
    <cellStyle name="Normal 4 2 3 2 2 3 3 2 2" xfId="21173" xr:uid="{00000000-0005-0000-0000-0000205E0000}"/>
    <cellStyle name="Normal 4 2 3 2 2 3 3 2 2 2" xfId="36286" xr:uid="{00000000-0005-0000-0000-0000215E0000}"/>
    <cellStyle name="Normal 4 2 3 2 2 3 3 2 3" xfId="29518" xr:uid="{00000000-0005-0000-0000-0000225E0000}"/>
    <cellStyle name="Normal 4 2 3 2 2 3 3 3" xfId="17789" xr:uid="{00000000-0005-0000-0000-0000235E0000}"/>
    <cellStyle name="Normal 4 2 3 2 2 3 3 3 2" xfId="32902" xr:uid="{00000000-0005-0000-0000-0000245E0000}"/>
    <cellStyle name="Normal 4 2 3 2 2 3 3 4" xfId="26134" xr:uid="{00000000-0005-0000-0000-0000255E0000}"/>
    <cellStyle name="Normal 4 2 3 2 2 3 4" xfId="12674" xr:uid="{00000000-0005-0000-0000-0000265E0000}"/>
    <cellStyle name="Normal 4 2 3 2 2 3 4 2" xfId="19457" xr:uid="{00000000-0005-0000-0000-0000275E0000}"/>
    <cellStyle name="Normal 4 2 3 2 2 3 4 2 2" xfId="34570" xr:uid="{00000000-0005-0000-0000-0000285E0000}"/>
    <cellStyle name="Normal 4 2 3 2 2 3 4 3" xfId="27802" xr:uid="{00000000-0005-0000-0000-0000295E0000}"/>
    <cellStyle name="Normal 4 2 3 2 2 3 5" xfId="16062" xr:uid="{00000000-0005-0000-0000-00002A5E0000}"/>
    <cellStyle name="Normal 4 2 3 2 2 3 5 2" xfId="31186" xr:uid="{00000000-0005-0000-0000-00002B5E0000}"/>
    <cellStyle name="Normal 4 2 3 2 2 3 6" xfId="9264" xr:uid="{00000000-0005-0000-0000-00002C5E0000}"/>
    <cellStyle name="Normal 4 2 3 2 2 3 6 2" xfId="24418" xr:uid="{00000000-0005-0000-0000-00002D5E0000}"/>
    <cellStyle name="Normal 4 2 3 2 2 3 7" xfId="22865" xr:uid="{00000000-0005-0000-0000-00002E5E0000}"/>
    <cellStyle name="Normal 4 2 3 2 2 4" xfId="9686" xr:uid="{00000000-0005-0000-0000-00002F5E0000}"/>
    <cellStyle name="Normal 4 2 3 2 2 4 2" xfId="11422" xr:uid="{00000000-0005-0000-0000-0000305E0000}"/>
    <cellStyle name="Normal 4 2 3 2 2 4 2 2" xfId="14807" xr:uid="{00000000-0005-0000-0000-0000315E0000}"/>
    <cellStyle name="Normal 4 2 3 2 2 4 2 2 2" xfId="21591" xr:uid="{00000000-0005-0000-0000-0000325E0000}"/>
    <cellStyle name="Normal 4 2 3 2 2 4 2 2 2 2" xfId="36704" xr:uid="{00000000-0005-0000-0000-0000335E0000}"/>
    <cellStyle name="Normal 4 2 3 2 2 4 2 2 3" xfId="29936" xr:uid="{00000000-0005-0000-0000-0000345E0000}"/>
    <cellStyle name="Normal 4 2 3 2 2 4 2 3" xfId="18207" xr:uid="{00000000-0005-0000-0000-0000355E0000}"/>
    <cellStyle name="Normal 4 2 3 2 2 4 2 3 2" xfId="33320" xr:uid="{00000000-0005-0000-0000-0000365E0000}"/>
    <cellStyle name="Normal 4 2 3 2 2 4 2 4" xfId="26552" xr:uid="{00000000-0005-0000-0000-0000375E0000}"/>
    <cellStyle name="Normal 4 2 3 2 2 4 3" xfId="13094" xr:uid="{00000000-0005-0000-0000-0000385E0000}"/>
    <cellStyle name="Normal 4 2 3 2 2 4 3 2" xfId="19878" xr:uid="{00000000-0005-0000-0000-0000395E0000}"/>
    <cellStyle name="Normal 4 2 3 2 2 4 3 2 2" xfId="34991" xr:uid="{00000000-0005-0000-0000-00003A5E0000}"/>
    <cellStyle name="Normal 4 2 3 2 2 4 3 3" xfId="28223" xr:uid="{00000000-0005-0000-0000-00003B5E0000}"/>
    <cellStyle name="Normal 4 2 3 2 2 4 4" xfId="16480" xr:uid="{00000000-0005-0000-0000-00003C5E0000}"/>
    <cellStyle name="Normal 4 2 3 2 2 4 4 2" xfId="31604" xr:uid="{00000000-0005-0000-0000-00003D5E0000}"/>
    <cellStyle name="Normal 4 2 3 2 2 4 5" xfId="24839" xr:uid="{00000000-0005-0000-0000-00003E5E0000}"/>
    <cellStyle name="Normal 4 2 3 2 2 5" xfId="10589" xr:uid="{00000000-0005-0000-0000-00003F5E0000}"/>
    <cellStyle name="Normal 4 2 3 2 2 5 2" xfId="13973" xr:uid="{00000000-0005-0000-0000-0000405E0000}"/>
    <cellStyle name="Normal 4 2 3 2 2 5 2 2" xfId="20757" xr:uid="{00000000-0005-0000-0000-0000415E0000}"/>
    <cellStyle name="Normal 4 2 3 2 2 5 2 2 2" xfId="35870" xr:uid="{00000000-0005-0000-0000-0000425E0000}"/>
    <cellStyle name="Normal 4 2 3 2 2 5 2 3" xfId="29102" xr:uid="{00000000-0005-0000-0000-0000435E0000}"/>
    <cellStyle name="Normal 4 2 3 2 2 5 3" xfId="17373" xr:uid="{00000000-0005-0000-0000-0000445E0000}"/>
    <cellStyle name="Normal 4 2 3 2 2 5 3 2" xfId="32486" xr:uid="{00000000-0005-0000-0000-0000455E0000}"/>
    <cellStyle name="Normal 4 2 3 2 2 5 4" xfId="25718" xr:uid="{00000000-0005-0000-0000-0000465E0000}"/>
    <cellStyle name="Normal 4 2 3 2 2 6" xfId="12258" xr:uid="{00000000-0005-0000-0000-0000475E0000}"/>
    <cellStyle name="Normal 4 2 3 2 2 6 2" xfId="19041" xr:uid="{00000000-0005-0000-0000-0000485E0000}"/>
    <cellStyle name="Normal 4 2 3 2 2 6 2 2" xfId="34154" xr:uid="{00000000-0005-0000-0000-0000495E0000}"/>
    <cellStyle name="Normal 4 2 3 2 2 6 3" xfId="27386" xr:uid="{00000000-0005-0000-0000-00004A5E0000}"/>
    <cellStyle name="Normal 4 2 3 2 2 7" xfId="15646" xr:uid="{00000000-0005-0000-0000-00004B5E0000}"/>
    <cellStyle name="Normal 4 2 3 2 2 7 2" xfId="30770" xr:uid="{00000000-0005-0000-0000-00004C5E0000}"/>
    <cellStyle name="Normal 4 2 3 2 2 8" xfId="8847" xr:uid="{00000000-0005-0000-0000-00004D5E0000}"/>
    <cellStyle name="Normal 4 2 3 2 2 8 2" xfId="24002" xr:uid="{00000000-0005-0000-0000-00004E5E0000}"/>
    <cellStyle name="Normal 4 2 3 2 2 9" xfId="22449" xr:uid="{00000000-0005-0000-0000-00004F5E0000}"/>
    <cellStyle name="Normal 4 2 3 2 3" xfId="7067" xr:uid="{00000000-0005-0000-0000-0000505E0000}"/>
    <cellStyle name="Normal 4 2 3 2 3 2" xfId="7484" xr:uid="{00000000-0005-0000-0000-0000515E0000}"/>
    <cellStyle name="Normal 4 2 3 2 3 2 2" xfId="10206" xr:uid="{00000000-0005-0000-0000-0000525E0000}"/>
    <cellStyle name="Normal 4 2 3 2 3 2 2 2" xfId="11943" xr:uid="{00000000-0005-0000-0000-0000535E0000}"/>
    <cellStyle name="Normal 4 2 3 2 3 2 2 2 2" xfId="15328" xr:uid="{00000000-0005-0000-0000-0000545E0000}"/>
    <cellStyle name="Normal 4 2 3 2 3 2 2 2 2 2" xfId="22112" xr:uid="{00000000-0005-0000-0000-0000555E0000}"/>
    <cellStyle name="Normal 4 2 3 2 3 2 2 2 2 2 2" xfId="37225" xr:uid="{00000000-0005-0000-0000-0000565E0000}"/>
    <cellStyle name="Normal 4 2 3 2 3 2 2 2 2 3" xfId="30457" xr:uid="{00000000-0005-0000-0000-0000575E0000}"/>
    <cellStyle name="Normal 4 2 3 2 3 2 2 2 3" xfId="18728" xr:uid="{00000000-0005-0000-0000-0000585E0000}"/>
    <cellStyle name="Normal 4 2 3 2 3 2 2 2 3 2" xfId="33841" xr:uid="{00000000-0005-0000-0000-0000595E0000}"/>
    <cellStyle name="Normal 4 2 3 2 3 2 2 2 4" xfId="27073" xr:uid="{00000000-0005-0000-0000-00005A5E0000}"/>
    <cellStyle name="Normal 4 2 3 2 3 2 2 3" xfId="13615" xr:uid="{00000000-0005-0000-0000-00005B5E0000}"/>
    <cellStyle name="Normal 4 2 3 2 3 2 2 3 2" xfId="20399" xr:uid="{00000000-0005-0000-0000-00005C5E0000}"/>
    <cellStyle name="Normal 4 2 3 2 3 2 2 3 2 2" xfId="35512" xr:uid="{00000000-0005-0000-0000-00005D5E0000}"/>
    <cellStyle name="Normal 4 2 3 2 3 2 2 3 3" xfId="28744" xr:uid="{00000000-0005-0000-0000-00005E5E0000}"/>
    <cellStyle name="Normal 4 2 3 2 3 2 2 4" xfId="17002" xr:uid="{00000000-0005-0000-0000-00005F5E0000}"/>
    <cellStyle name="Normal 4 2 3 2 3 2 2 4 2" xfId="32125" xr:uid="{00000000-0005-0000-0000-0000605E0000}"/>
    <cellStyle name="Normal 4 2 3 2 3 2 2 5" xfId="25360" xr:uid="{00000000-0005-0000-0000-0000615E0000}"/>
    <cellStyle name="Normal 4 2 3 2 3 2 3" xfId="11109" xr:uid="{00000000-0005-0000-0000-0000625E0000}"/>
    <cellStyle name="Normal 4 2 3 2 3 2 3 2" xfId="14494" xr:uid="{00000000-0005-0000-0000-0000635E0000}"/>
    <cellStyle name="Normal 4 2 3 2 3 2 3 2 2" xfId="21278" xr:uid="{00000000-0005-0000-0000-0000645E0000}"/>
    <cellStyle name="Normal 4 2 3 2 3 2 3 2 2 2" xfId="36391" xr:uid="{00000000-0005-0000-0000-0000655E0000}"/>
    <cellStyle name="Normal 4 2 3 2 3 2 3 2 3" xfId="29623" xr:uid="{00000000-0005-0000-0000-0000665E0000}"/>
    <cellStyle name="Normal 4 2 3 2 3 2 3 3" xfId="17894" xr:uid="{00000000-0005-0000-0000-0000675E0000}"/>
    <cellStyle name="Normal 4 2 3 2 3 2 3 3 2" xfId="33007" xr:uid="{00000000-0005-0000-0000-0000685E0000}"/>
    <cellStyle name="Normal 4 2 3 2 3 2 3 4" xfId="26239" xr:uid="{00000000-0005-0000-0000-0000695E0000}"/>
    <cellStyle name="Normal 4 2 3 2 3 2 4" xfId="12779" xr:uid="{00000000-0005-0000-0000-00006A5E0000}"/>
    <cellStyle name="Normal 4 2 3 2 3 2 4 2" xfId="19562" xr:uid="{00000000-0005-0000-0000-00006B5E0000}"/>
    <cellStyle name="Normal 4 2 3 2 3 2 4 2 2" xfId="34675" xr:uid="{00000000-0005-0000-0000-00006C5E0000}"/>
    <cellStyle name="Normal 4 2 3 2 3 2 4 3" xfId="27907" xr:uid="{00000000-0005-0000-0000-00006D5E0000}"/>
    <cellStyle name="Normal 4 2 3 2 3 2 5" xfId="16167" xr:uid="{00000000-0005-0000-0000-00006E5E0000}"/>
    <cellStyle name="Normal 4 2 3 2 3 2 5 2" xfId="31291" xr:uid="{00000000-0005-0000-0000-00006F5E0000}"/>
    <cellStyle name="Normal 4 2 3 2 3 2 6" xfId="9369" xr:uid="{00000000-0005-0000-0000-0000705E0000}"/>
    <cellStyle name="Normal 4 2 3 2 3 2 6 2" xfId="24523" xr:uid="{00000000-0005-0000-0000-0000715E0000}"/>
    <cellStyle name="Normal 4 2 3 2 3 2 7" xfId="22970" xr:uid="{00000000-0005-0000-0000-0000725E0000}"/>
    <cellStyle name="Normal 4 2 3 2 3 3" xfId="9791" xr:uid="{00000000-0005-0000-0000-0000735E0000}"/>
    <cellStyle name="Normal 4 2 3 2 3 3 2" xfId="11527" xr:uid="{00000000-0005-0000-0000-0000745E0000}"/>
    <cellStyle name="Normal 4 2 3 2 3 3 2 2" xfId="14912" xr:uid="{00000000-0005-0000-0000-0000755E0000}"/>
    <cellStyle name="Normal 4 2 3 2 3 3 2 2 2" xfId="21696" xr:uid="{00000000-0005-0000-0000-0000765E0000}"/>
    <cellStyle name="Normal 4 2 3 2 3 3 2 2 2 2" xfId="36809" xr:uid="{00000000-0005-0000-0000-0000775E0000}"/>
    <cellStyle name="Normal 4 2 3 2 3 3 2 2 3" xfId="30041" xr:uid="{00000000-0005-0000-0000-0000785E0000}"/>
    <cellStyle name="Normal 4 2 3 2 3 3 2 3" xfId="18312" xr:uid="{00000000-0005-0000-0000-0000795E0000}"/>
    <cellStyle name="Normal 4 2 3 2 3 3 2 3 2" xfId="33425" xr:uid="{00000000-0005-0000-0000-00007A5E0000}"/>
    <cellStyle name="Normal 4 2 3 2 3 3 2 4" xfId="26657" xr:uid="{00000000-0005-0000-0000-00007B5E0000}"/>
    <cellStyle name="Normal 4 2 3 2 3 3 3" xfId="13199" xr:uid="{00000000-0005-0000-0000-00007C5E0000}"/>
    <cellStyle name="Normal 4 2 3 2 3 3 3 2" xfId="19983" xr:uid="{00000000-0005-0000-0000-00007D5E0000}"/>
    <cellStyle name="Normal 4 2 3 2 3 3 3 2 2" xfId="35096" xr:uid="{00000000-0005-0000-0000-00007E5E0000}"/>
    <cellStyle name="Normal 4 2 3 2 3 3 3 3" xfId="28328" xr:uid="{00000000-0005-0000-0000-00007F5E0000}"/>
    <cellStyle name="Normal 4 2 3 2 3 3 4" xfId="16585" xr:uid="{00000000-0005-0000-0000-0000805E0000}"/>
    <cellStyle name="Normal 4 2 3 2 3 3 4 2" xfId="31709" xr:uid="{00000000-0005-0000-0000-0000815E0000}"/>
    <cellStyle name="Normal 4 2 3 2 3 3 5" xfId="24944" xr:uid="{00000000-0005-0000-0000-0000825E0000}"/>
    <cellStyle name="Normal 4 2 3 2 3 4" xfId="10694" xr:uid="{00000000-0005-0000-0000-0000835E0000}"/>
    <cellStyle name="Normal 4 2 3 2 3 4 2" xfId="14078" xr:uid="{00000000-0005-0000-0000-0000845E0000}"/>
    <cellStyle name="Normal 4 2 3 2 3 4 2 2" xfId="20862" xr:uid="{00000000-0005-0000-0000-0000855E0000}"/>
    <cellStyle name="Normal 4 2 3 2 3 4 2 2 2" xfId="35975" xr:uid="{00000000-0005-0000-0000-0000865E0000}"/>
    <cellStyle name="Normal 4 2 3 2 3 4 2 3" xfId="29207" xr:uid="{00000000-0005-0000-0000-0000875E0000}"/>
    <cellStyle name="Normal 4 2 3 2 3 4 3" xfId="17478" xr:uid="{00000000-0005-0000-0000-0000885E0000}"/>
    <cellStyle name="Normal 4 2 3 2 3 4 3 2" xfId="32591" xr:uid="{00000000-0005-0000-0000-0000895E0000}"/>
    <cellStyle name="Normal 4 2 3 2 3 4 4" xfId="25823" xr:uid="{00000000-0005-0000-0000-00008A5E0000}"/>
    <cellStyle name="Normal 4 2 3 2 3 5" xfId="12363" xr:uid="{00000000-0005-0000-0000-00008B5E0000}"/>
    <cellStyle name="Normal 4 2 3 2 3 5 2" xfId="19146" xr:uid="{00000000-0005-0000-0000-00008C5E0000}"/>
    <cellStyle name="Normal 4 2 3 2 3 5 2 2" xfId="34259" xr:uid="{00000000-0005-0000-0000-00008D5E0000}"/>
    <cellStyle name="Normal 4 2 3 2 3 5 3" xfId="27491" xr:uid="{00000000-0005-0000-0000-00008E5E0000}"/>
    <cellStyle name="Normal 4 2 3 2 3 6" xfId="15751" xr:uid="{00000000-0005-0000-0000-00008F5E0000}"/>
    <cellStyle name="Normal 4 2 3 2 3 6 2" xfId="30875" xr:uid="{00000000-0005-0000-0000-0000905E0000}"/>
    <cellStyle name="Normal 4 2 3 2 3 7" xfId="8953" xr:uid="{00000000-0005-0000-0000-0000915E0000}"/>
    <cellStyle name="Normal 4 2 3 2 3 7 2" xfId="24107" xr:uid="{00000000-0005-0000-0000-0000925E0000}"/>
    <cellStyle name="Normal 4 2 3 2 3 8" xfId="22554" xr:uid="{00000000-0005-0000-0000-0000935E0000}"/>
    <cellStyle name="Normal 4 2 3 2 4" xfId="7278" xr:uid="{00000000-0005-0000-0000-0000945E0000}"/>
    <cellStyle name="Normal 4 2 3 2 4 2" xfId="9999" xr:uid="{00000000-0005-0000-0000-0000955E0000}"/>
    <cellStyle name="Normal 4 2 3 2 4 2 2" xfId="11735" xr:uid="{00000000-0005-0000-0000-0000965E0000}"/>
    <cellStyle name="Normal 4 2 3 2 4 2 2 2" xfId="15120" xr:uid="{00000000-0005-0000-0000-0000975E0000}"/>
    <cellStyle name="Normal 4 2 3 2 4 2 2 2 2" xfId="21904" xr:uid="{00000000-0005-0000-0000-0000985E0000}"/>
    <cellStyle name="Normal 4 2 3 2 4 2 2 2 2 2" xfId="37017" xr:uid="{00000000-0005-0000-0000-0000995E0000}"/>
    <cellStyle name="Normal 4 2 3 2 4 2 2 2 3" xfId="30249" xr:uid="{00000000-0005-0000-0000-00009A5E0000}"/>
    <cellStyle name="Normal 4 2 3 2 4 2 2 3" xfId="18520" xr:uid="{00000000-0005-0000-0000-00009B5E0000}"/>
    <cellStyle name="Normal 4 2 3 2 4 2 2 3 2" xfId="33633" xr:uid="{00000000-0005-0000-0000-00009C5E0000}"/>
    <cellStyle name="Normal 4 2 3 2 4 2 2 4" xfId="26865" xr:uid="{00000000-0005-0000-0000-00009D5E0000}"/>
    <cellStyle name="Normal 4 2 3 2 4 2 3" xfId="13407" xr:uid="{00000000-0005-0000-0000-00009E5E0000}"/>
    <cellStyle name="Normal 4 2 3 2 4 2 3 2" xfId="20191" xr:uid="{00000000-0005-0000-0000-00009F5E0000}"/>
    <cellStyle name="Normal 4 2 3 2 4 2 3 2 2" xfId="35304" xr:uid="{00000000-0005-0000-0000-0000A05E0000}"/>
    <cellStyle name="Normal 4 2 3 2 4 2 3 3" xfId="28536" xr:uid="{00000000-0005-0000-0000-0000A15E0000}"/>
    <cellStyle name="Normal 4 2 3 2 4 2 4" xfId="16794" xr:uid="{00000000-0005-0000-0000-0000A25E0000}"/>
    <cellStyle name="Normal 4 2 3 2 4 2 4 2" xfId="31917" xr:uid="{00000000-0005-0000-0000-0000A35E0000}"/>
    <cellStyle name="Normal 4 2 3 2 4 2 5" xfId="25152" xr:uid="{00000000-0005-0000-0000-0000A45E0000}"/>
    <cellStyle name="Normal 4 2 3 2 4 3" xfId="10902" xr:uid="{00000000-0005-0000-0000-0000A55E0000}"/>
    <cellStyle name="Normal 4 2 3 2 4 3 2" xfId="14286" xr:uid="{00000000-0005-0000-0000-0000A65E0000}"/>
    <cellStyle name="Normal 4 2 3 2 4 3 2 2" xfId="21070" xr:uid="{00000000-0005-0000-0000-0000A75E0000}"/>
    <cellStyle name="Normal 4 2 3 2 4 3 2 2 2" xfId="36183" xr:uid="{00000000-0005-0000-0000-0000A85E0000}"/>
    <cellStyle name="Normal 4 2 3 2 4 3 2 3" xfId="29415" xr:uid="{00000000-0005-0000-0000-0000A95E0000}"/>
    <cellStyle name="Normal 4 2 3 2 4 3 3" xfId="17686" xr:uid="{00000000-0005-0000-0000-0000AA5E0000}"/>
    <cellStyle name="Normal 4 2 3 2 4 3 3 2" xfId="32799" xr:uid="{00000000-0005-0000-0000-0000AB5E0000}"/>
    <cellStyle name="Normal 4 2 3 2 4 3 4" xfId="26031" xr:uid="{00000000-0005-0000-0000-0000AC5E0000}"/>
    <cellStyle name="Normal 4 2 3 2 4 4" xfId="12571" xr:uid="{00000000-0005-0000-0000-0000AD5E0000}"/>
    <cellStyle name="Normal 4 2 3 2 4 4 2" xfId="19354" xr:uid="{00000000-0005-0000-0000-0000AE5E0000}"/>
    <cellStyle name="Normal 4 2 3 2 4 4 2 2" xfId="34467" xr:uid="{00000000-0005-0000-0000-0000AF5E0000}"/>
    <cellStyle name="Normal 4 2 3 2 4 4 3" xfId="27699" xr:uid="{00000000-0005-0000-0000-0000B05E0000}"/>
    <cellStyle name="Normal 4 2 3 2 4 5" xfId="15959" xr:uid="{00000000-0005-0000-0000-0000B15E0000}"/>
    <cellStyle name="Normal 4 2 3 2 4 5 2" xfId="31083" xr:uid="{00000000-0005-0000-0000-0000B25E0000}"/>
    <cellStyle name="Normal 4 2 3 2 4 6" xfId="9161" xr:uid="{00000000-0005-0000-0000-0000B35E0000}"/>
    <cellStyle name="Normal 4 2 3 2 4 6 2" xfId="24315" xr:uid="{00000000-0005-0000-0000-0000B45E0000}"/>
    <cellStyle name="Normal 4 2 3 2 4 7" xfId="22762" xr:uid="{00000000-0005-0000-0000-0000B55E0000}"/>
    <cellStyle name="Normal 4 2 3 2 5" xfId="9583" xr:uid="{00000000-0005-0000-0000-0000B65E0000}"/>
    <cellStyle name="Normal 4 2 3 2 5 2" xfId="11319" xr:uid="{00000000-0005-0000-0000-0000B75E0000}"/>
    <cellStyle name="Normal 4 2 3 2 5 2 2" xfId="14704" xr:uid="{00000000-0005-0000-0000-0000B85E0000}"/>
    <cellStyle name="Normal 4 2 3 2 5 2 2 2" xfId="21488" xr:uid="{00000000-0005-0000-0000-0000B95E0000}"/>
    <cellStyle name="Normal 4 2 3 2 5 2 2 2 2" xfId="36601" xr:uid="{00000000-0005-0000-0000-0000BA5E0000}"/>
    <cellStyle name="Normal 4 2 3 2 5 2 2 3" xfId="29833" xr:uid="{00000000-0005-0000-0000-0000BB5E0000}"/>
    <cellStyle name="Normal 4 2 3 2 5 2 3" xfId="18104" xr:uid="{00000000-0005-0000-0000-0000BC5E0000}"/>
    <cellStyle name="Normal 4 2 3 2 5 2 3 2" xfId="33217" xr:uid="{00000000-0005-0000-0000-0000BD5E0000}"/>
    <cellStyle name="Normal 4 2 3 2 5 2 4" xfId="26449" xr:uid="{00000000-0005-0000-0000-0000BE5E0000}"/>
    <cellStyle name="Normal 4 2 3 2 5 3" xfId="12991" xr:uid="{00000000-0005-0000-0000-0000BF5E0000}"/>
    <cellStyle name="Normal 4 2 3 2 5 3 2" xfId="19775" xr:uid="{00000000-0005-0000-0000-0000C05E0000}"/>
    <cellStyle name="Normal 4 2 3 2 5 3 2 2" xfId="34888" xr:uid="{00000000-0005-0000-0000-0000C15E0000}"/>
    <cellStyle name="Normal 4 2 3 2 5 3 3" xfId="28120" xr:uid="{00000000-0005-0000-0000-0000C25E0000}"/>
    <cellStyle name="Normal 4 2 3 2 5 4" xfId="16377" xr:uid="{00000000-0005-0000-0000-0000C35E0000}"/>
    <cellStyle name="Normal 4 2 3 2 5 4 2" xfId="31501" xr:uid="{00000000-0005-0000-0000-0000C45E0000}"/>
    <cellStyle name="Normal 4 2 3 2 5 5" xfId="24736" xr:uid="{00000000-0005-0000-0000-0000C55E0000}"/>
    <cellStyle name="Normal 4 2 3 2 6" xfId="10485" xr:uid="{00000000-0005-0000-0000-0000C65E0000}"/>
    <cellStyle name="Normal 4 2 3 2 6 2" xfId="13870" xr:uid="{00000000-0005-0000-0000-0000C75E0000}"/>
    <cellStyle name="Normal 4 2 3 2 6 2 2" xfId="20654" xr:uid="{00000000-0005-0000-0000-0000C85E0000}"/>
    <cellStyle name="Normal 4 2 3 2 6 2 2 2" xfId="35767" xr:uid="{00000000-0005-0000-0000-0000C95E0000}"/>
    <cellStyle name="Normal 4 2 3 2 6 2 3" xfId="28999" xr:uid="{00000000-0005-0000-0000-0000CA5E0000}"/>
    <cellStyle name="Normal 4 2 3 2 6 3" xfId="17270" xr:uid="{00000000-0005-0000-0000-0000CB5E0000}"/>
    <cellStyle name="Normal 4 2 3 2 6 3 2" xfId="32383" xr:uid="{00000000-0005-0000-0000-0000CC5E0000}"/>
    <cellStyle name="Normal 4 2 3 2 6 4" xfId="25615" xr:uid="{00000000-0005-0000-0000-0000CD5E0000}"/>
    <cellStyle name="Normal 4 2 3 2 7" xfId="12155" xr:uid="{00000000-0005-0000-0000-0000CE5E0000}"/>
    <cellStyle name="Normal 4 2 3 2 7 2" xfId="18938" xr:uid="{00000000-0005-0000-0000-0000CF5E0000}"/>
    <cellStyle name="Normal 4 2 3 2 7 2 2" xfId="34051" xr:uid="{00000000-0005-0000-0000-0000D05E0000}"/>
    <cellStyle name="Normal 4 2 3 2 7 3" xfId="27283" xr:uid="{00000000-0005-0000-0000-0000D15E0000}"/>
    <cellStyle name="Normal 4 2 3 2 8" xfId="15544" xr:uid="{00000000-0005-0000-0000-0000D25E0000}"/>
    <cellStyle name="Normal 4 2 3 2 8 2" xfId="30667" xr:uid="{00000000-0005-0000-0000-0000D35E0000}"/>
    <cellStyle name="Normal 4 2 3 2 9" xfId="8744" xr:uid="{00000000-0005-0000-0000-0000D45E0000}"/>
    <cellStyle name="Normal 4 2 3 2 9 2" xfId="23899" xr:uid="{00000000-0005-0000-0000-0000D55E0000}"/>
    <cellStyle name="Normal 4 2 3 3" xfId="6912" xr:uid="{00000000-0005-0000-0000-0000D65E0000}"/>
    <cellStyle name="Normal 4 2 3 3 2" xfId="7122" xr:uid="{00000000-0005-0000-0000-0000D75E0000}"/>
    <cellStyle name="Normal 4 2 3 3 2 2" xfId="7539" xr:uid="{00000000-0005-0000-0000-0000D85E0000}"/>
    <cellStyle name="Normal 4 2 3 3 2 2 2" xfId="10261" xr:uid="{00000000-0005-0000-0000-0000D95E0000}"/>
    <cellStyle name="Normal 4 2 3 3 2 2 2 2" xfId="11998" xr:uid="{00000000-0005-0000-0000-0000DA5E0000}"/>
    <cellStyle name="Normal 4 2 3 3 2 2 2 2 2" xfId="15383" xr:uid="{00000000-0005-0000-0000-0000DB5E0000}"/>
    <cellStyle name="Normal 4 2 3 3 2 2 2 2 2 2" xfId="22167" xr:uid="{00000000-0005-0000-0000-0000DC5E0000}"/>
    <cellStyle name="Normal 4 2 3 3 2 2 2 2 2 2 2" xfId="37280" xr:uid="{00000000-0005-0000-0000-0000DD5E0000}"/>
    <cellStyle name="Normal 4 2 3 3 2 2 2 2 2 3" xfId="30512" xr:uid="{00000000-0005-0000-0000-0000DE5E0000}"/>
    <cellStyle name="Normal 4 2 3 3 2 2 2 2 3" xfId="18783" xr:uid="{00000000-0005-0000-0000-0000DF5E0000}"/>
    <cellStyle name="Normal 4 2 3 3 2 2 2 2 3 2" xfId="33896" xr:uid="{00000000-0005-0000-0000-0000E05E0000}"/>
    <cellStyle name="Normal 4 2 3 3 2 2 2 2 4" xfId="27128" xr:uid="{00000000-0005-0000-0000-0000E15E0000}"/>
    <cellStyle name="Normal 4 2 3 3 2 2 2 3" xfId="13670" xr:uid="{00000000-0005-0000-0000-0000E25E0000}"/>
    <cellStyle name="Normal 4 2 3 3 2 2 2 3 2" xfId="20454" xr:uid="{00000000-0005-0000-0000-0000E35E0000}"/>
    <cellStyle name="Normal 4 2 3 3 2 2 2 3 2 2" xfId="35567" xr:uid="{00000000-0005-0000-0000-0000E45E0000}"/>
    <cellStyle name="Normal 4 2 3 3 2 2 2 3 3" xfId="28799" xr:uid="{00000000-0005-0000-0000-0000E55E0000}"/>
    <cellStyle name="Normal 4 2 3 3 2 2 2 4" xfId="17057" xr:uid="{00000000-0005-0000-0000-0000E65E0000}"/>
    <cellStyle name="Normal 4 2 3 3 2 2 2 4 2" xfId="32180" xr:uid="{00000000-0005-0000-0000-0000E75E0000}"/>
    <cellStyle name="Normal 4 2 3 3 2 2 2 5" xfId="25415" xr:uid="{00000000-0005-0000-0000-0000E85E0000}"/>
    <cellStyle name="Normal 4 2 3 3 2 2 3" xfId="11164" xr:uid="{00000000-0005-0000-0000-0000E95E0000}"/>
    <cellStyle name="Normal 4 2 3 3 2 2 3 2" xfId="14549" xr:uid="{00000000-0005-0000-0000-0000EA5E0000}"/>
    <cellStyle name="Normal 4 2 3 3 2 2 3 2 2" xfId="21333" xr:uid="{00000000-0005-0000-0000-0000EB5E0000}"/>
    <cellStyle name="Normal 4 2 3 3 2 2 3 2 2 2" xfId="36446" xr:uid="{00000000-0005-0000-0000-0000EC5E0000}"/>
    <cellStyle name="Normal 4 2 3 3 2 2 3 2 3" xfId="29678" xr:uid="{00000000-0005-0000-0000-0000ED5E0000}"/>
    <cellStyle name="Normal 4 2 3 3 2 2 3 3" xfId="17949" xr:uid="{00000000-0005-0000-0000-0000EE5E0000}"/>
    <cellStyle name="Normal 4 2 3 3 2 2 3 3 2" xfId="33062" xr:uid="{00000000-0005-0000-0000-0000EF5E0000}"/>
    <cellStyle name="Normal 4 2 3 3 2 2 3 4" xfId="26294" xr:uid="{00000000-0005-0000-0000-0000F05E0000}"/>
    <cellStyle name="Normal 4 2 3 3 2 2 4" xfId="12834" xr:uid="{00000000-0005-0000-0000-0000F15E0000}"/>
    <cellStyle name="Normal 4 2 3 3 2 2 4 2" xfId="19617" xr:uid="{00000000-0005-0000-0000-0000F25E0000}"/>
    <cellStyle name="Normal 4 2 3 3 2 2 4 2 2" xfId="34730" xr:uid="{00000000-0005-0000-0000-0000F35E0000}"/>
    <cellStyle name="Normal 4 2 3 3 2 2 4 3" xfId="27962" xr:uid="{00000000-0005-0000-0000-0000F45E0000}"/>
    <cellStyle name="Normal 4 2 3 3 2 2 5" xfId="16222" xr:uid="{00000000-0005-0000-0000-0000F55E0000}"/>
    <cellStyle name="Normal 4 2 3 3 2 2 5 2" xfId="31346" xr:uid="{00000000-0005-0000-0000-0000F65E0000}"/>
    <cellStyle name="Normal 4 2 3 3 2 2 6" xfId="9424" xr:uid="{00000000-0005-0000-0000-0000F75E0000}"/>
    <cellStyle name="Normal 4 2 3 3 2 2 6 2" xfId="24578" xr:uid="{00000000-0005-0000-0000-0000F85E0000}"/>
    <cellStyle name="Normal 4 2 3 3 2 2 7" xfId="23025" xr:uid="{00000000-0005-0000-0000-0000F95E0000}"/>
    <cellStyle name="Normal 4 2 3 3 2 3" xfId="9846" xr:uid="{00000000-0005-0000-0000-0000FA5E0000}"/>
    <cellStyle name="Normal 4 2 3 3 2 3 2" xfId="11582" xr:uid="{00000000-0005-0000-0000-0000FB5E0000}"/>
    <cellStyle name="Normal 4 2 3 3 2 3 2 2" xfId="14967" xr:uid="{00000000-0005-0000-0000-0000FC5E0000}"/>
    <cellStyle name="Normal 4 2 3 3 2 3 2 2 2" xfId="21751" xr:uid="{00000000-0005-0000-0000-0000FD5E0000}"/>
    <cellStyle name="Normal 4 2 3 3 2 3 2 2 2 2" xfId="36864" xr:uid="{00000000-0005-0000-0000-0000FE5E0000}"/>
    <cellStyle name="Normal 4 2 3 3 2 3 2 2 3" xfId="30096" xr:uid="{00000000-0005-0000-0000-0000FF5E0000}"/>
    <cellStyle name="Normal 4 2 3 3 2 3 2 3" xfId="18367" xr:uid="{00000000-0005-0000-0000-0000005F0000}"/>
    <cellStyle name="Normal 4 2 3 3 2 3 2 3 2" xfId="33480" xr:uid="{00000000-0005-0000-0000-0000015F0000}"/>
    <cellStyle name="Normal 4 2 3 3 2 3 2 4" xfId="26712" xr:uid="{00000000-0005-0000-0000-0000025F0000}"/>
    <cellStyle name="Normal 4 2 3 3 2 3 3" xfId="13254" xr:uid="{00000000-0005-0000-0000-0000035F0000}"/>
    <cellStyle name="Normal 4 2 3 3 2 3 3 2" xfId="20038" xr:uid="{00000000-0005-0000-0000-0000045F0000}"/>
    <cellStyle name="Normal 4 2 3 3 2 3 3 2 2" xfId="35151" xr:uid="{00000000-0005-0000-0000-0000055F0000}"/>
    <cellStyle name="Normal 4 2 3 3 2 3 3 3" xfId="28383" xr:uid="{00000000-0005-0000-0000-0000065F0000}"/>
    <cellStyle name="Normal 4 2 3 3 2 3 4" xfId="16640" xr:uid="{00000000-0005-0000-0000-0000075F0000}"/>
    <cellStyle name="Normal 4 2 3 3 2 3 4 2" xfId="31764" xr:uid="{00000000-0005-0000-0000-0000085F0000}"/>
    <cellStyle name="Normal 4 2 3 3 2 3 5" xfId="24999" xr:uid="{00000000-0005-0000-0000-0000095F0000}"/>
    <cellStyle name="Normal 4 2 3 3 2 4" xfId="10749" xr:uid="{00000000-0005-0000-0000-00000A5F0000}"/>
    <cellStyle name="Normal 4 2 3 3 2 4 2" xfId="14133" xr:uid="{00000000-0005-0000-0000-00000B5F0000}"/>
    <cellStyle name="Normal 4 2 3 3 2 4 2 2" xfId="20917" xr:uid="{00000000-0005-0000-0000-00000C5F0000}"/>
    <cellStyle name="Normal 4 2 3 3 2 4 2 2 2" xfId="36030" xr:uid="{00000000-0005-0000-0000-00000D5F0000}"/>
    <cellStyle name="Normal 4 2 3 3 2 4 2 3" xfId="29262" xr:uid="{00000000-0005-0000-0000-00000E5F0000}"/>
    <cellStyle name="Normal 4 2 3 3 2 4 3" xfId="17533" xr:uid="{00000000-0005-0000-0000-00000F5F0000}"/>
    <cellStyle name="Normal 4 2 3 3 2 4 3 2" xfId="32646" xr:uid="{00000000-0005-0000-0000-0000105F0000}"/>
    <cellStyle name="Normal 4 2 3 3 2 4 4" xfId="25878" xr:uid="{00000000-0005-0000-0000-0000115F0000}"/>
    <cellStyle name="Normal 4 2 3 3 2 5" xfId="12418" xr:uid="{00000000-0005-0000-0000-0000125F0000}"/>
    <cellStyle name="Normal 4 2 3 3 2 5 2" xfId="19201" xr:uid="{00000000-0005-0000-0000-0000135F0000}"/>
    <cellStyle name="Normal 4 2 3 3 2 5 2 2" xfId="34314" xr:uid="{00000000-0005-0000-0000-0000145F0000}"/>
    <cellStyle name="Normal 4 2 3 3 2 5 3" xfId="27546" xr:uid="{00000000-0005-0000-0000-0000155F0000}"/>
    <cellStyle name="Normal 4 2 3 3 2 6" xfId="15806" xr:uid="{00000000-0005-0000-0000-0000165F0000}"/>
    <cellStyle name="Normal 4 2 3 3 2 6 2" xfId="30930" xr:uid="{00000000-0005-0000-0000-0000175F0000}"/>
    <cellStyle name="Normal 4 2 3 3 2 7" xfId="9008" xr:uid="{00000000-0005-0000-0000-0000185F0000}"/>
    <cellStyle name="Normal 4 2 3 3 2 7 2" xfId="24162" xr:uid="{00000000-0005-0000-0000-0000195F0000}"/>
    <cellStyle name="Normal 4 2 3 3 2 8" xfId="22609" xr:uid="{00000000-0005-0000-0000-00001A5F0000}"/>
    <cellStyle name="Normal 4 2 3 3 3" xfId="7331" xr:uid="{00000000-0005-0000-0000-00001B5F0000}"/>
    <cellStyle name="Normal 4 2 3 3 3 2" xfId="10053" xr:uid="{00000000-0005-0000-0000-00001C5F0000}"/>
    <cellStyle name="Normal 4 2 3 3 3 2 2" xfId="11790" xr:uid="{00000000-0005-0000-0000-00001D5F0000}"/>
    <cellStyle name="Normal 4 2 3 3 3 2 2 2" xfId="15175" xr:uid="{00000000-0005-0000-0000-00001E5F0000}"/>
    <cellStyle name="Normal 4 2 3 3 3 2 2 2 2" xfId="21959" xr:uid="{00000000-0005-0000-0000-00001F5F0000}"/>
    <cellStyle name="Normal 4 2 3 3 3 2 2 2 2 2" xfId="37072" xr:uid="{00000000-0005-0000-0000-0000205F0000}"/>
    <cellStyle name="Normal 4 2 3 3 3 2 2 2 3" xfId="30304" xr:uid="{00000000-0005-0000-0000-0000215F0000}"/>
    <cellStyle name="Normal 4 2 3 3 3 2 2 3" xfId="18575" xr:uid="{00000000-0005-0000-0000-0000225F0000}"/>
    <cellStyle name="Normal 4 2 3 3 3 2 2 3 2" xfId="33688" xr:uid="{00000000-0005-0000-0000-0000235F0000}"/>
    <cellStyle name="Normal 4 2 3 3 3 2 2 4" xfId="26920" xr:uid="{00000000-0005-0000-0000-0000245F0000}"/>
    <cellStyle name="Normal 4 2 3 3 3 2 3" xfId="13462" xr:uid="{00000000-0005-0000-0000-0000255F0000}"/>
    <cellStyle name="Normal 4 2 3 3 3 2 3 2" xfId="20246" xr:uid="{00000000-0005-0000-0000-0000265F0000}"/>
    <cellStyle name="Normal 4 2 3 3 3 2 3 2 2" xfId="35359" xr:uid="{00000000-0005-0000-0000-0000275F0000}"/>
    <cellStyle name="Normal 4 2 3 3 3 2 3 3" xfId="28591" xr:uid="{00000000-0005-0000-0000-0000285F0000}"/>
    <cellStyle name="Normal 4 2 3 3 3 2 4" xfId="16849" xr:uid="{00000000-0005-0000-0000-0000295F0000}"/>
    <cellStyle name="Normal 4 2 3 3 3 2 4 2" xfId="31972" xr:uid="{00000000-0005-0000-0000-00002A5F0000}"/>
    <cellStyle name="Normal 4 2 3 3 3 2 5" xfId="25207" xr:uid="{00000000-0005-0000-0000-00002B5F0000}"/>
    <cellStyle name="Normal 4 2 3 3 3 3" xfId="10956" xr:uid="{00000000-0005-0000-0000-00002C5F0000}"/>
    <cellStyle name="Normal 4 2 3 3 3 3 2" xfId="14341" xr:uid="{00000000-0005-0000-0000-00002D5F0000}"/>
    <cellStyle name="Normal 4 2 3 3 3 3 2 2" xfId="21125" xr:uid="{00000000-0005-0000-0000-00002E5F0000}"/>
    <cellStyle name="Normal 4 2 3 3 3 3 2 2 2" xfId="36238" xr:uid="{00000000-0005-0000-0000-00002F5F0000}"/>
    <cellStyle name="Normal 4 2 3 3 3 3 2 3" xfId="29470" xr:uid="{00000000-0005-0000-0000-0000305F0000}"/>
    <cellStyle name="Normal 4 2 3 3 3 3 3" xfId="17741" xr:uid="{00000000-0005-0000-0000-0000315F0000}"/>
    <cellStyle name="Normal 4 2 3 3 3 3 3 2" xfId="32854" xr:uid="{00000000-0005-0000-0000-0000325F0000}"/>
    <cellStyle name="Normal 4 2 3 3 3 3 4" xfId="26086" xr:uid="{00000000-0005-0000-0000-0000335F0000}"/>
    <cellStyle name="Normal 4 2 3 3 3 4" xfId="12626" xr:uid="{00000000-0005-0000-0000-0000345F0000}"/>
    <cellStyle name="Normal 4 2 3 3 3 4 2" xfId="19409" xr:uid="{00000000-0005-0000-0000-0000355F0000}"/>
    <cellStyle name="Normal 4 2 3 3 3 4 2 2" xfId="34522" xr:uid="{00000000-0005-0000-0000-0000365F0000}"/>
    <cellStyle name="Normal 4 2 3 3 3 4 3" xfId="27754" xr:uid="{00000000-0005-0000-0000-0000375F0000}"/>
    <cellStyle name="Normal 4 2 3 3 3 5" xfId="16014" xr:uid="{00000000-0005-0000-0000-0000385F0000}"/>
    <cellStyle name="Normal 4 2 3 3 3 5 2" xfId="31138" xr:uid="{00000000-0005-0000-0000-0000395F0000}"/>
    <cellStyle name="Normal 4 2 3 3 3 6" xfId="9216" xr:uid="{00000000-0005-0000-0000-00003A5F0000}"/>
    <cellStyle name="Normal 4 2 3 3 3 6 2" xfId="24370" xr:uid="{00000000-0005-0000-0000-00003B5F0000}"/>
    <cellStyle name="Normal 4 2 3 3 3 7" xfId="22817" xr:uid="{00000000-0005-0000-0000-00003C5F0000}"/>
    <cellStyle name="Normal 4 2 3 3 4" xfId="9638" xr:uid="{00000000-0005-0000-0000-00003D5F0000}"/>
    <cellStyle name="Normal 4 2 3 3 4 2" xfId="11374" xr:uid="{00000000-0005-0000-0000-00003E5F0000}"/>
    <cellStyle name="Normal 4 2 3 3 4 2 2" xfId="14759" xr:uid="{00000000-0005-0000-0000-00003F5F0000}"/>
    <cellStyle name="Normal 4 2 3 3 4 2 2 2" xfId="21543" xr:uid="{00000000-0005-0000-0000-0000405F0000}"/>
    <cellStyle name="Normal 4 2 3 3 4 2 2 2 2" xfId="36656" xr:uid="{00000000-0005-0000-0000-0000415F0000}"/>
    <cellStyle name="Normal 4 2 3 3 4 2 2 3" xfId="29888" xr:uid="{00000000-0005-0000-0000-0000425F0000}"/>
    <cellStyle name="Normal 4 2 3 3 4 2 3" xfId="18159" xr:uid="{00000000-0005-0000-0000-0000435F0000}"/>
    <cellStyle name="Normal 4 2 3 3 4 2 3 2" xfId="33272" xr:uid="{00000000-0005-0000-0000-0000445F0000}"/>
    <cellStyle name="Normal 4 2 3 3 4 2 4" xfId="26504" xr:uid="{00000000-0005-0000-0000-0000455F0000}"/>
    <cellStyle name="Normal 4 2 3 3 4 3" xfId="13046" xr:uid="{00000000-0005-0000-0000-0000465F0000}"/>
    <cellStyle name="Normal 4 2 3 3 4 3 2" xfId="19830" xr:uid="{00000000-0005-0000-0000-0000475F0000}"/>
    <cellStyle name="Normal 4 2 3 3 4 3 2 2" xfId="34943" xr:uid="{00000000-0005-0000-0000-0000485F0000}"/>
    <cellStyle name="Normal 4 2 3 3 4 3 3" xfId="28175" xr:uid="{00000000-0005-0000-0000-0000495F0000}"/>
    <cellStyle name="Normal 4 2 3 3 4 4" xfId="16432" xr:uid="{00000000-0005-0000-0000-00004A5F0000}"/>
    <cellStyle name="Normal 4 2 3 3 4 4 2" xfId="31556" xr:uid="{00000000-0005-0000-0000-00004B5F0000}"/>
    <cellStyle name="Normal 4 2 3 3 4 5" xfId="24791" xr:uid="{00000000-0005-0000-0000-00004C5F0000}"/>
    <cellStyle name="Normal 4 2 3 3 5" xfId="10541" xr:uid="{00000000-0005-0000-0000-00004D5F0000}"/>
    <cellStyle name="Normal 4 2 3 3 5 2" xfId="13925" xr:uid="{00000000-0005-0000-0000-00004E5F0000}"/>
    <cellStyle name="Normal 4 2 3 3 5 2 2" xfId="20709" xr:uid="{00000000-0005-0000-0000-00004F5F0000}"/>
    <cellStyle name="Normal 4 2 3 3 5 2 2 2" xfId="35822" xr:uid="{00000000-0005-0000-0000-0000505F0000}"/>
    <cellStyle name="Normal 4 2 3 3 5 2 3" xfId="29054" xr:uid="{00000000-0005-0000-0000-0000515F0000}"/>
    <cellStyle name="Normal 4 2 3 3 5 3" xfId="17325" xr:uid="{00000000-0005-0000-0000-0000525F0000}"/>
    <cellStyle name="Normal 4 2 3 3 5 3 2" xfId="32438" xr:uid="{00000000-0005-0000-0000-0000535F0000}"/>
    <cellStyle name="Normal 4 2 3 3 5 4" xfId="25670" xr:uid="{00000000-0005-0000-0000-0000545F0000}"/>
    <cellStyle name="Normal 4 2 3 3 6" xfId="12210" xr:uid="{00000000-0005-0000-0000-0000555F0000}"/>
    <cellStyle name="Normal 4 2 3 3 6 2" xfId="18993" xr:uid="{00000000-0005-0000-0000-0000565F0000}"/>
    <cellStyle name="Normal 4 2 3 3 6 2 2" xfId="34106" xr:uid="{00000000-0005-0000-0000-0000575F0000}"/>
    <cellStyle name="Normal 4 2 3 3 6 3" xfId="27338" xr:uid="{00000000-0005-0000-0000-0000585F0000}"/>
    <cellStyle name="Normal 4 2 3 3 7" xfId="15598" xr:uid="{00000000-0005-0000-0000-0000595F0000}"/>
    <cellStyle name="Normal 4 2 3 3 7 2" xfId="30722" xr:uid="{00000000-0005-0000-0000-00005A5F0000}"/>
    <cellStyle name="Normal 4 2 3 3 8" xfId="8799" xr:uid="{00000000-0005-0000-0000-00005B5F0000}"/>
    <cellStyle name="Normal 4 2 3 3 8 2" xfId="23954" xr:uid="{00000000-0005-0000-0000-00005C5F0000}"/>
    <cellStyle name="Normal 4 2 3 3 9" xfId="22401" xr:uid="{00000000-0005-0000-0000-00005D5F0000}"/>
    <cellStyle name="Normal 4 2 3 4" xfId="7019" xr:uid="{00000000-0005-0000-0000-00005E5F0000}"/>
    <cellStyle name="Normal 4 2 3 4 2" xfId="7436" xr:uid="{00000000-0005-0000-0000-00005F5F0000}"/>
    <cellStyle name="Normal 4 2 3 4 2 2" xfId="10158" xr:uid="{00000000-0005-0000-0000-0000605F0000}"/>
    <cellStyle name="Normal 4 2 3 4 2 2 2" xfId="11895" xr:uid="{00000000-0005-0000-0000-0000615F0000}"/>
    <cellStyle name="Normal 4 2 3 4 2 2 2 2" xfId="15280" xr:uid="{00000000-0005-0000-0000-0000625F0000}"/>
    <cellStyle name="Normal 4 2 3 4 2 2 2 2 2" xfId="22064" xr:uid="{00000000-0005-0000-0000-0000635F0000}"/>
    <cellStyle name="Normal 4 2 3 4 2 2 2 2 2 2" xfId="37177" xr:uid="{00000000-0005-0000-0000-0000645F0000}"/>
    <cellStyle name="Normal 4 2 3 4 2 2 2 2 3" xfId="30409" xr:uid="{00000000-0005-0000-0000-0000655F0000}"/>
    <cellStyle name="Normal 4 2 3 4 2 2 2 3" xfId="18680" xr:uid="{00000000-0005-0000-0000-0000665F0000}"/>
    <cellStyle name="Normal 4 2 3 4 2 2 2 3 2" xfId="33793" xr:uid="{00000000-0005-0000-0000-0000675F0000}"/>
    <cellStyle name="Normal 4 2 3 4 2 2 2 4" xfId="27025" xr:uid="{00000000-0005-0000-0000-0000685F0000}"/>
    <cellStyle name="Normal 4 2 3 4 2 2 3" xfId="13567" xr:uid="{00000000-0005-0000-0000-0000695F0000}"/>
    <cellStyle name="Normal 4 2 3 4 2 2 3 2" xfId="20351" xr:uid="{00000000-0005-0000-0000-00006A5F0000}"/>
    <cellStyle name="Normal 4 2 3 4 2 2 3 2 2" xfId="35464" xr:uid="{00000000-0005-0000-0000-00006B5F0000}"/>
    <cellStyle name="Normal 4 2 3 4 2 2 3 3" xfId="28696" xr:uid="{00000000-0005-0000-0000-00006C5F0000}"/>
    <cellStyle name="Normal 4 2 3 4 2 2 4" xfId="16954" xr:uid="{00000000-0005-0000-0000-00006D5F0000}"/>
    <cellStyle name="Normal 4 2 3 4 2 2 4 2" xfId="32077" xr:uid="{00000000-0005-0000-0000-00006E5F0000}"/>
    <cellStyle name="Normal 4 2 3 4 2 2 5" xfId="25312" xr:uid="{00000000-0005-0000-0000-00006F5F0000}"/>
    <cellStyle name="Normal 4 2 3 4 2 3" xfId="11061" xr:uid="{00000000-0005-0000-0000-0000705F0000}"/>
    <cellStyle name="Normal 4 2 3 4 2 3 2" xfId="14446" xr:uid="{00000000-0005-0000-0000-0000715F0000}"/>
    <cellStyle name="Normal 4 2 3 4 2 3 2 2" xfId="21230" xr:uid="{00000000-0005-0000-0000-0000725F0000}"/>
    <cellStyle name="Normal 4 2 3 4 2 3 2 2 2" xfId="36343" xr:uid="{00000000-0005-0000-0000-0000735F0000}"/>
    <cellStyle name="Normal 4 2 3 4 2 3 2 3" xfId="29575" xr:uid="{00000000-0005-0000-0000-0000745F0000}"/>
    <cellStyle name="Normal 4 2 3 4 2 3 3" xfId="17846" xr:uid="{00000000-0005-0000-0000-0000755F0000}"/>
    <cellStyle name="Normal 4 2 3 4 2 3 3 2" xfId="32959" xr:uid="{00000000-0005-0000-0000-0000765F0000}"/>
    <cellStyle name="Normal 4 2 3 4 2 3 4" xfId="26191" xr:uid="{00000000-0005-0000-0000-0000775F0000}"/>
    <cellStyle name="Normal 4 2 3 4 2 4" xfId="12731" xr:uid="{00000000-0005-0000-0000-0000785F0000}"/>
    <cellStyle name="Normal 4 2 3 4 2 4 2" xfId="19514" xr:uid="{00000000-0005-0000-0000-0000795F0000}"/>
    <cellStyle name="Normal 4 2 3 4 2 4 2 2" xfId="34627" xr:uid="{00000000-0005-0000-0000-00007A5F0000}"/>
    <cellStyle name="Normal 4 2 3 4 2 4 3" xfId="27859" xr:uid="{00000000-0005-0000-0000-00007B5F0000}"/>
    <cellStyle name="Normal 4 2 3 4 2 5" xfId="16119" xr:uid="{00000000-0005-0000-0000-00007C5F0000}"/>
    <cellStyle name="Normal 4 2 3 4 2 5 2" xfId="31243" xr:uid="{00000000-0005-0000-0000-00007D5F0000}"/>
    <cellStyle name="Normal 4 2 3 4 2 6" xfId="9321" xr:uid="{00000000-0005-0000-0000-00007E5F0000}"/>
    <cellStyle name="Normal 4 2 3 4 2 6 2" xfId="24475" xr:uid="{00000000-0005-0000-0000-00007F5F0000}"/>
    <cellStyle name="Normal 4 2 3 4 2 7" xfId="22922" xr:uid="{00000000-0005-0000-0000-0000805F0000}"/>
    <cellStyle name="Normal 4 2 3 4 3" xfId="9743" xr:uid="{00000000-0005-0000-0000-0000815F0000}"/>
    <cellStyle name="Normal 4 2 3 4 3 2" xfId="11479" xr:uid="{00000000-0005-0000-0000-0000825F0000}"/>
    <cellStyle name="Normal 4 2 3 4 3 2 2" xfId="14864" xr:uid="{00000000-0005-0000-0000-0000835F0000}"/>
    <cellStyle name="Normal 4 2 3 4 3 2 2 2" xfId="21648" xr:uid="{00000000-0005-0000-0000-0000845F0000}"/>
    <cellStyle name="Normal 4 2 3 4 3 2 2 2 2" xfId="36761" xr:uid="{00000000-0005-0000-0000-0000855F0000}"/>
    <cellStyle name="Normal 4 2 3 4 3 2 2 3" xfId="29993" xr:uid="{00000000-0005-0000-0000-0000865F0000}"/>
    <cellStyle name="Normal 4 2 3 4 3 2 3" xfId="18264" xr:uid="{00000000-0005-0000-0000-0000875F0000}"/>
    <cellStyle name="Normal 4 2 3 4 3 2 3 2" xfId="33377" xr:uid="{00000000-0005-0000-0000-0000885F0000}"/>
    <cellStyle name="Normal 4 2 3 4 3 2 4" xfId="26609" xr:uid="{00000000-0005-0000-0000-0000895F0000}"/>
    <cellStyle name="Normal 4 2 3 4 3 3" xfId="13151" xr:uid="{00000000-0005-0000-0000-00008A5F0000}"/>
    <cellStyle name="Normal 4 2 3 4 3 3 2" xfId="19935" xr:uid="{00000000-0005-0000-0000-00008B5F0000}"/>
    <cellStyle name="Normal 4 2 3 4 3 3 2 2" xfId="35048" xr:uid="{00000000-0005-0000-0000-00008C5F0000}"/>
    <cellStyle name="Normal 4 2 3 4 3 3 3" xfId="28280" xr:uid="{00000000-0005-0000-0000-00008D5F0000}"/>
    <cellStyle name="Normal 4 2 3 4 3 4" xfId="16537" xr:uid="{00000000-0005-0000-0000-00008E5F0000}"/>
    <cellStyle name="Normal 4 2 3 4 3 4 2" xfId="31661" xr:uid="{00000000-0005-0000-0000-00008F5F0000}"/>
    <cellStyle name="Normal 4 2 3 4 3 5" xfId="24896" xr:uid="{00000000-0005-0000-0000-0000905F0000}"/>
    <cellStyle name="Normal 4 2 3 4 4" xfId="10646" xr:uid="{00000000-0005-0000-0000-0000915F0000}"/>
    <cellStyle name="Normal 4 2 3 4 4 2" xfId="14030" xr:uid="{00000000-0005-0000-0000-0000925F0000}"/>
    <cellStyle name="Normal 4 2 3 4 4 2 2" xfId="20814" xr:uid="{00000000-0005-0000-0000-0000935F0000}"/>
    <cellStyle name="Normal 4 2 3 4 4 2 2 2" xfId="35927" xr:uid="{00000000-0005-0000-0000-0000945F0000}"/>
    <cellStyle name="Normal 4 2 3 4 4 2 3" xfId="29159" xr:uid="{00000000-0005-0000-0000-0000955F0000}"/>
    <cellStyle name="Normal 4 2 3 4 4 3" xfId="17430" xr:uid="{00000000-0005-0000-0000-0000965F0000}"/>
    <cellStyle name="Normal 4 2 3 4 4 3 2" xfId="32543" xr:uid="{00000000-0005-0000-0000-0000975F0000}"/>
    <cellStyle name="Normal 4 2 3 4 4 4" xfId="25775" xr:uid="{00000000-0005-0000-0000-0000985F0000}"/>
    <cellStyle name="Normal 4 2 3 4 5" xfId="12315" xr:uid="{00000000-0005-0000-0000-0000995F0000}"/>
    <cellStyle name="Normal 4 2 3 4 5 2" xfId="19098" xr:uid="{00000000-0005-0000-0000-00009A5F0000}"/>
    <cellStyle name="Normal 4 2 3 4 5 2 2" xfId="34211" xr:uid="{00000000-0005-0000-0000-00009B5F0000}"/>
    <cellStyle name="Normal 4 2 3 4 5 3" xfId="27443" xr:uid="{00000000-0005-0000-0000-00009C5F0000}"/>
    <cellStyle name="Normal 4 2 3 4 6" xfId="15703" xr:uid="{00000000-0005-0000-0000-00009D5F0000}"/>
    <cellStyle name="Normal 4 2 3 4 6 2" xfId="30827" xr:uid="{00000000-0005-0000-0000-00009E5F0000}"/>
    <cellStyle name="Normal 4 2 3 4 7" xfId="8905" xr:uid="{00000000-0005-0000-0000-00009F5F0000}"/>
    <cellStyle name="Normal 4 2 3 4 7 2" xfId="24059" xr:uid="{00000000-0005-0000-0000-0000A05F0000}"/>
    <cellStyle name="Normal 4 2 3 4 8" xfId="22506" xr:uid="{00000000-0005-0000-0000-0000A15F0000}"/>
    <cellStyle name="Normal 4 2 3 5" xfId="7230" xr:uid="{00000000-0005-0000-0000-0000A25F0000}"/>
    <cellStyle name="Normal 4 2 3 5 2" xfId="9951" xr:uid="{00000000-0005-0000-0000-0000A35F0000}"/>
    <cellStyle name="Normal 4 2 3 5 2 2" xfId="11687" xr:uid="{00000000-0005-0000-0000-0000A45F0000}"/>
    <cellStyle name="Normal 4 2 3 5 2 2 2" xfId="15072" xr:uid="{00000000-0005-0000-0000-0000A55F0000}"/>
    <cellStyle name="Normal 4 2 3 5 2 2 2 2" xfId="21856" xr:uid="{00000000-0005-0000-0000-0000A65F0000}"/>
    <cellStyle name="Normal 4 2 3 5 2 2 2 2 2" xfId="36969" xr:uid="{00000000-0005-0000-0000-0000A75F0000}"/>
    <cellStyle name="Normal 4 2 3 5 2 2 2 3" xfId="30201" xr:uid="{00000000-0005-0000-0000-0000A85F0000}"/>
    <cellStyle name="Normal 4 2 3 5 2 2 3" xfId="18472" xr:uid="{00000000-0005-0000-0000-0000A95F0000}"/>
    <cellStyle name="Normal 4 2 3 5 2 2 3 2" xfId="33585" xr:uid="{00000000-0005-0000-0000-0000AA5F0000}"/>
    <cellStyle name="Normal 4 2 3 5 2 2 4" xfId="26817" xr:uid="{00000000-0005-0000-0000-0000AB5F0000}"/>
    <cellStyle name="Normal 4 2 3 5 2 3" xfId="13359" xr:uid="{00000000-0005-0000-0000-0000AC5F0000}"/>
    <cellStyle name="Normal 4 2 3 5 2 3 2" xfId="20143" xr:uid="{00000000-0005-0000-0000-0000AD5F0000}"/>
    <cellStyle name="Normal 4 2 3 5 2 3 2 2" xfId="35256" xr:uid="{00000000-0005-0000-0000-0000AE5F0000}"/>
    <cellStyle name="Normal 4 2 3 5 2 3 3" xfId="28488" xr:uid="{00000000-0005-0000-0000-0000AF5F0000}"/>
    <cellStyle name="Normal 4 2 3 5 2 4" xfId="16746" xr:uid="{00000000-0005-0000-0000-0000B05F0000}"/>
    <cellStyle name="Normal 4 2 3 5 2 4 2" xfId="31869" xr:uid="{00000000-0005-0000-0000-0000B15F0000}"/>
    <cellStyle name="Normal 4 2 3 5 2 5" xfId="25104" xr:uid="{00000000-0005-0000-0000-0000B25F0000}"/>
    <cellStyle name="Normal 4 2 3 5 3" xfId="10854" xr:uid="{00000000-0005-0000-0000-0000B35F0000}"/>
    <cellStyle name="Normal 4 2 3 5 3 2" xfId="14238" xr:uid="{00000000-0005-0000-0000-0000B45F0000}"/>
    <cellStyle name="Normal 4 2 3 5 3 2 2" xfId="21022" xr:uid="{00000000-0005-0000-0000-0000B55F0000}"/>
    <cellStyle name="Normal 4 2 3 5 3 2 2 2" xfId="36135" xr:uid="{00000000-0005-0000-0000-0000B65F0000}"/>
    <cellStyle name="Normal 4 2 3 5 3 2 3" xfId="29367" xr:uid="{00000000-0005-0000-0000-0000B75F0000}"/>
    <cellStyle name="Normal 4 2 3 5 3 3" xfId="17638" xr:uid="{00000000-0005-0000-0000-0000B85F0000}"/>
    <cellStyle name="Normal 4 2 3 5 3 3 2" xfId="32751" xr:uid="{00000000-0005-0000-0000-0000B95F0000}"/>
    <cellStyle name="Normal 4 2 3 5 3 4" xfId="25983" xr:uid="{00000000-0005-0000-0000-0000BA5F0000}"/>
    <cellStyle name="Normal 4 2 3 5 4" xfId="12523" xr:uid="{00000000-0005-0000-0000-0000BB5F0000}"/>
    <cellStyle name="Normal 4 2 3 5 4 2" xfId="19306" xr:uid="{00000000-0005-0000-0000-0000BC5F0000}"/>
    <cellStyle name="Normal 4 2 3 5 4 2 2" xfId="34419" xr:uid="{00000000-0005-0000-0000-0000BD5F0000}"/>
    <cellStyle name="Normal 4 2 3 5 4 3" xfId="27651" xr:uid="{00000000-0005-0000-0000-0000BE5F0000}"/>
    <cellStyle name="Normal 4 2 3 5 5" xfId="15911" xr:uid="{00000000-0005-0000-0000-0000BF5F0000}"/>
    <cellStyle name="Normal 4 2 3 5 5 2" xfId="31035" xr:uid="{00000000-0005-0000-0000-0000C05F0000}"/>
    <cellStyle name="Normal 4 2 3 5 6" xfId="9113" xr:uid="{00000000-0005-0000-0000-0000C15F0000}"/>
    <cellStyle name="Normal 4 2 3 5 6 2" xfId="24267" xr:uid="{00000000-0005-0000-0000-0000C25F0000}"/>
    <cellStyle name="Normal 4 2 3 5 7" xfId="22714" xr:uid="{00000000-0005-0000-0000-0000C35F0000}"/>
    <cellStyle name="Normal 4 2 3 6" xfId="7778" xr:uid="{00000000-0005-0000-0000-0000C45F0000}"/>
    <cellStyle name="Normal 4 2 3 6 2" xfId="11271" xr:uid="{00000000-0005-0000-0000-0000C55F0000}"/>
    <cellStyle name="Normal 4 2 3 6 2 2" xfId="14656" xr:uid="{00000000-0005-0000-0000-0000C65F0000}"/>
    <cellStyle name="Normal 4 2 3 6 2 2 2" xfId="21440" xr:uid="{00000000-0005-0000-0000-0000C75F0000}"/>
    <cellStyle name="Normal 4 2 3 6 2 2 2 2" xfId="36553" xr:uid="{00000000-0005-0000-0000-0000C85F0000}"/>
    <cellStyle name="Normal 4 2 3 6 2 2 3" xfId="29785" xr:uid="{00000000-0005-0000-0000-0000C95F0000}"/>
    <cellStyle name="Normal 4 2 3 6 2 3" xfId="18056" xr:uid="{00000000-0005-0000-0000-0000CA5F0000}"/>
    <cellStyle name="Normal 4 2 3 6 2 3 2" xfId="33169" xr:uid="{00000000-0005-0000-0000-0000CB5F0000}"/>
    <cellStyle name="Normal 4 2 3 6 2 4" xfId="26401" xr:uid="{00000000-0005-0000-0000-0000CC5F0000}"/>
    <cellStyle name="Normal 4 2 3 6 3" xfId="12943" xr:uid="{00000000-0005-0000-0000-0000CD5F0000}"/>
    <cellStyle name="Normal 4 2 3 6 3 2" xfId="19727" xr:uid="{00000000-0005-0000-0000-0000CE5F0000}"/>
    <cellStyle name="Normal 4 2 3 6 3 2 2" xfId="34840" xr:uid="{00000000-0005-0000-0000-0000CF5F0000}"/>
    <cellStyle name="Normal 4 2 3 6 3 3" xfId="28072" xr:uid="{00000000-0005-0000-0000-0000D05F0000}"/>
    <cellStyle name="Normal 4 2 3 6 4" xfId="16329" xr:uid="{00000000-0005-0000-0000-0000D15F0000}"/>
    <cellStyle name="Normal 4 2 3 6 4 2" xfId="31453" xr:uid="{00000000-0005-0000-0000-0000D25F0000}"/>
    <cellStyle name="Normal 4 2 3 6 5" xfId="9535" xr:uid="{00000000-0005-0000-0000-0000D35F0000}"/>
    <cellStyle name="Normal 4 2 3 6 5 2" xfId="24688" xr:uid="{00000000-0005-0000-0000-0000D45F0000}"/>
    <cellStyle name="Normal 4 2 3 7" xfId="10435" xr:uid="{00000000-0005-0000-0000-0000D55F0000}"/>
    <cellStyle name="Normal 4 2 3 7 2" xfId="13822" xr:uid="{00000000-0005-0000-0000-0000D65F0000}"/>
    <cellStyle name="Normal 4 2 3 7 2 2" xfId="20606" xr:uid="{00000000-0005-0000-0000-0000D75F0000}"/>
    <cellStyle name="Normal 4 2 3 7 2 2 2" xfId="35719" xr:uid="{00000000-0005-0000-0000-0000D85F0000}"/>
    <cellStyle name="Normal 4 2 3 7 2 3" xfId="28951" xr:uid="{00000000-0005-0000-0000-0000D95F0000}"/>
    <cellStyle name="Normal 4 2 3 7 3" xfId="17222" xr:uid="{00000000-0005-0000-0000-0000DA5F0000}"/>
    <cellStyle name="Normal 4 2 3 7 3 2" xfId="32335" xr:uid="{00000000-0005-0000-0000-0000DB5F0000}"/>
    <cellStyle name="Normal 4 2 3 7 4" xfId="25567" xr:uid="{00000000-0005-0000-0000-0000DC5F0000}"/>
    <cellStyle name="Normal 4 2 3 8" xfId="12107" xr:uid="{00000000-0005-0000-0000-0000DD5F0000}"/>
    <cellStyle name="Normal 4 2 3 8 2" xfId="18890" xr:uid="{00000000-0005-0000-0000-0000DE5F0000}"/>
    <cellStyle name="Normal 4 2 3 8 2 2" xfId="34003" xr:uid="{00000000-0005-0000-0000-0000DF5F0000}"/>
    <cellStyle name="Normal 4 2 3 8 3" xfId="27235" xr:uid="{00000000-0005-0000-0000-0000E05F0000}"/>
    <cellStyle name="Normal 4 2 3 9" xfId="15497" xr:uid="{00000000-0005-0000-0000-0000E15F0000}"/>
    <cellStyle name="Normal 4 2 3 9 2" xfId="30619" xr:uid="{00000000-0005-0000-0000-0000E25F0000}"/>
    <cellStyle name="Normal 4 2 4" xfId="881" xr:uid="{00000000-0005-0000-0000-0000E35F0000}"/>
    <cellStyle name="Normal 4 2 4 10" xfId="22322" xr:uid="{00000000-0005-0000-0000-0000E45F0000}"/>
    <cellStyle name="Normal 4 2 4 11" xfId="6835" xr:uid="{00000000-0005-0000-0000-0000E55F0000}"/>
    <cellStyle name="Normal 4 2 4 12" xfId="6301" xr:uid="{00000000-0005-0000-0000-0000E65F0000}"/>
    <cellStyle name="Normal 4 2 4 13" xfId="5236" xr:uid="{00000000-0005-0000-0000-0000E75F0000}"/>
    <cellStyle name="Normal 4 2 4 2" xfId="2917" xr:uid="{00000000-0005-0000-0000-0000E85F0000}"/>
    <cellStyle name="Normal 4 2 4 2 10" xfId="6936" xr:uid="{00000000-0005-0000-0000-0000E95F0000}"/>
    <cellStyle name="Normal 4 2 4 2 2" xfId="7146" xr:uid="{00000000-0005-0000-0000-0000EA5F0000}"/>
    <cellStyle name="Normal 4 2 4 2 2 2" xfId="7563" xr:uid="{00000000-0005-0000-0000-0000EB5F0000}"/>
    <cellStyle name="Normal 4 2 4 2 2 2 2" xfId="10285" xr:uid="{00000000-0005-0000-0000-0000EC5F0000}"/>
    <cellStyle name="Normal 4 2 4 2 2 2 2 2" xfId="12022" xr:uid="{00000000-0005-0000-0000-0000ED5F0000}"/>
    <cellStyle name="Normal 4 2 4 2 2 2 2 2 2" xfId="15407" xr:uid="{00000000-0005-0000-0000-0000EE5F0000}"/>
    <cellStyle name="Normal 4 2 4 2 2 2 2 2 2 2" xfId="22191" xr:uid="{00000000-0005-0000-0000-0000EF5F0000}"/>
    <cellStyle name="Normal 4 2 4 2 2 2 2 2 2 2 2" xfId="37304" xr:uid="{00000000-0005-0000-0000-0000F05F0000}"/>
    <cellStyle name="Normal 4 2 4 2 2 2 2 2 2 3" xfId="30536" xr:uid="{00000000-0005-0000-0000-0000F15F0000}"/>
    <cellStyle name="Normal 4 2 4 2 2 2 2 2 3" xfId="18807" xr:uid="{00000000-0005-0000-0000-0000F25F0000}"/>
    <cellStyle name="Normal 4 2 4 2 2 2 2 2 3 2" xfId="33920" xr:uid="{00000000-0005-0000-0000-0000F35F0000}"/>
    <cellStyle name="Normal 4 2 4 2 2 2 2 2 4" xfId="27152" xr:uid="{00000000-0005-0000-0000-0000F45F0000}"/>
    <cellStyle name="Normal 4 2 4 2 2 2 2 3" xfId="13694" xr:uid="{00000000-0005-0000-0000-0000F55F0000}"/>
    <cellStyle name="Normal 4 2 4 2 2 2 2 3 2" xfId="20478" xr:uid="{00000000-0005-0000-0000-0000F65F0000}"/>
    <cellStyle name="Normal 4 2 4 2 2 2 2 3 2 2" xfId="35591" xr:uid="{00000000-0005-0000-0000-0000F75F0000}"/>
    <cellStyle name="Normal 4 2 4 2 2 2 2 3 3" xfId="28823" xr:uid="{00000000-0005-0000-0000-0000F85F0000}"/>
    <cellStyle name="Normal 4 2 4 2 2 2 2 4" xfId="17081" xr:uid="{00000000-0005-0000-0000-0000F95F0000}"/>
    <cellStyle name="Normal 4 2 4 2 2 2 2 4 2" xfId="32204" xr:uid="{00000000-0005-0000-0000-0000FA5F0000}"/>
    <cellStyle name="Normal 4 2 4 2 2 2 2 5" xfId="25439" xr:uid="{00000000-0005-0000-0000-0000FB5F0000}"/>
    <cellStyle name="Normal 4 2 4 2 2 2 3" xfId="11188" xr:uid="{00000000-0005-0000-0000-0000FC5F0000}"/>
    <cellStyle name="Normal 4 2 4 2 2 2 3 2" xfId="14573" xr:uid="{00000000-0005-0000-0000-0000FD5F0000}"/>
    <cellStyle name="Normal 4 2 4 2 2 2 3 2 2" xfId="21357" xr:uid="{00000000-0005-0000-0000-0000FE5F0000}"/>
    <cellStyle name="Normal 4 2 4 2 2 2 3 2 2 2" xfId="36470" xr:uid="{00000000-0005-0000-0000-0000FF5F0000}"/>
    <cellStyle name="Normal 4 2 4 2 2 2 3 2 3" xfId="29702" xr:uid="{00000000-0005-0000-0000-000000600000}"/>
    <cellStyle name="Normal 4 2 4 2 2 2 3 3" xfId="17973" xr:uid="{00000000-0005-0000-0000-000001600000}"/>
    <cellStyle name="Normal 4 2 4 2 2 2 3 3 2" xfId="33086" xr:uid="{00000000-0005-0000-0000-000002600000}"/>
    <cellStyle name="Normal 4 2 4 2 2 2 3 4" xfId="26318" xr:uid="{00000000-0005-0000-0000-000003600000}"/>
    <cellStyle name="Normal 4 2 4 2 2 2 4" xfId="12858" xr:uid="{00000000-0005-0000-0000-000004600000}"/>
    <cellStyle name="Normal 4 2 4 2 2 2 4 2" xfId="19641" xr:uid="{00000000-0005-0000-0000-000005600000}"/>
    <cellStyle name="Normal 4 2 4 2 2 2 4 2 2" xfId="34754" xr:uid="{00000000-0005-0000-0000-000006600000}"/>
    <cellStyle name="Normal 4 2 4 2 2 2 4 3" xfId="27986" xr:uid="{00000000-0005-0000-0000-000007600000}"/>
    <cellStyle name="Normal 4 2 4 2 2 2 5" xfId="16246" xr:uid="{00000000-0005-0000-0000-000008600000}"/>
    <cellStyle name="Normal 4 2 4 2 2 2 5 2" xfId="31370" xr:uid="{00000000-0005-0000-0000-000009600000}"/>
    <cellStyle name="Normal 4 2 4 2 2 2 6" xfId="9448" xr:uid="{00000000-0005-0000-0000-00000A600000}"/>
    <cellStyle name="Normal 4 2 4 2 2 2 6 2" xfId="24602" xr:uid="{00000000-0005-0000-0000-00000B600000}"/>
    <cellStyle name="Normal 4 2 4 2 2 2 7" xfId="23049" xr:uid="{00000000-0005-0000-0000-00000C600000}"/>
    <cellStyle name="Normal 4 2 4 2 2 3" xfId="9870" xr:uid="{00000000-0005-0000-0000-00000D600000}"/>
    <cellStyle name="Normal 4 2 4 2 2 3 2" xfId="11606" xr:uid="{00000000-0005-0000-0000-00000E600000}"/>
    <cellStyle name="Normal 4 2 4 2 2 3 2 2" xfId="14991" xr:uid="{00000000-0005-0000-0000-00000F600000}"/>
    <cellStyle name="Normal 4 2 4 2 2 3 2 2 2" xfId="21775" xr:uid="{00000000-0005-0000-0000-000010600000}"/>
    <cellStyle name="Normal 4 2 4 2 2 3 2 2 2 2" xfId="36888" xr:uid="{00000000-0005-0000-0000-000011600000}"/>
    <cellStyle name="Normal 4 2 4 2 2 3 2 2 3" xfId="30120" xr:uid="{00000000-0005-0000-0000-000012600000}"/>
    <cellStyle name="Normal 4 2 4 2 2 3 2 3" xfId="18391" xr:uid="{00000000-0005-0000-0000-000013600000}"/>
    <cellStyle name="Normal 4 2 4 2 2 3 2 3 2" xfId="33504" xr:uid="{00000000-0005-0000-0000-000014600000}"/>
    <cellStyle name="Normal 4 2 4 2 2 3 2 4" xfId="26736" xr:uid="{00000000-0005-0000-0000-000015600000}"/>
    <cellStyle name="Normal 4 2 4 2 2 3 3" xfId="13278" xr:uid="{00000000-0005-0000-0000-000016600000}"/>
    <cellStyle name="Normal 4 2 4 2 2 3 3 2" xfId="20062" xr:uid="{00000000-0005-0000-0000-000017600000}"/>
    <cellStyle name="Normal 4 2 4 2 2 3 3 2 2" xfId="35175" xr:uid="{00000000-0005-0000-0000-000018600000}"/>
    <cellStyle name="Normal 4 2 4 2 2 3 3 3" xfId="28407" xr:uid="{00000000-0005-0000-0000-000019600000}"/>
    <cellStyle name="Normal 4 2 4 2 2 3 4" xfId="16664" xr:uid="{00000000-0005-0000-0000-00001A600000}"/>
    <cellStyle name="Normal 4 2 4 2 2 3 4 2" xfId="31788" xr:uid="{00000000-0005-0000-0000-00001B600000}"/>
    <cellStyle name="Normal 4 2 4 2 2 3 5" xfId="25023" xr:uid="{00000000-0005-0000-0000-00001C600000}"/>
    <cellStyle name="Normal 4 2 4 2 2 4" xfId="10773" xr:uid="{00000000-0005-0000-0000-00001D600000}"/>
    <cellStyle name="Normal 4 2 4 2 2 4 2" xfId="14157" xr:uid="{00000000-0005-0000-0000-00001E600000}"/>
    <cellStyle name="Normal 4 2 4 2 2 4 2 2" xfId="20941" xr:uid="{00000000-0005-0000-0000-00001F600000}"/>
    <cellStyle name="Normal 4 2 4 2 2 4 2 2 2" xfId="36054" xr:uid="{00000000-0005-0000-0000-000020600000}"/>
    <cellStyle name="Normal 4 2 4 2 2 4 2 3" xfId="29286" xr:uid="{00000000-0005-0000-0000-000021600000}"/>
    <cellStyle name="Normal 4 2 4 2 2 4 3" xfId="17557" xr:uid="{00000000-0005-0000-0000-000022600000}"/>
    <cellStyle name="Normal 4 2 4 2 2 4 3 2" xfId="32670" xr:uid="{00000000-0005-0000-0000-000023600000}"/>
    <cellStyle name="Normal 4 2 4 2 2 4 4" xfId="25902" xr:uid="{00000000-0005-0000-0000-000024600000}"/>
    <cellStyle name="Normal 4 2 4 2 2 5" xfId="12442" xr:uid="{00000000-0005-0000-0000-000025600000}"/>
    <cellStyle name="Normal 4 2 4 2 2 5 2" xfId="19225" xr:uid="{00000000-0005-0000-0000-000026600000}"/>
    <cellStyle name="Normal 4 2 4 2 2 5 2 2" xfId="34338" xr:uid="{00000000-0005-0000-0000-000027600000}"/>
    <cellStyle name="Normal 4 2 4 2 2 5 3" xfId="27570" xr:uid="{00000000-0005-0000-0000-000028600000}"/>
    <cellStyle name="Normal 4 2 4 2 2 6" xfId="15830" xr:uid="{00000000-0005-0000-0000-000029600000}"/>
    <cellStyle name="Normal 4 2 4 2 2 6 2" xfId="30954" xr:uid="{00000000-0005-0000-0000-00002A600000}"/>
    <cellStyle name="Normal 4 2 4 2 2 7" xfId="9032" xr:uid="{00000000-0005-0000-0000-00002B600000}"/>
    <cellStyle name="Normal 4 2 4 2 2 7 2" xfId="24186" xr:uid="{00000000-0005-0000-0000-00002C600000}"/>
    <cellStyle name="Normal 4 2 4 2 2 8" xfId="22633" xr:uid="{00000000-0005-0000-0000-00002D600000}"/>
    <cellStyle name="Normal 4 2 4 2 3" xfId="7355" xr:uid="{00000000-0005-0000-0000-00002E600000}"/>
    <cellStyle name="Normal 4 2 4 2 3 2" xfId="10077" xr:uid="{00000000-0005-0000-0000-00002F600000}"/>
    <cellStyle name="Normal 4 2 4 2 3 2 2" xfId="11814" xr:uid="{00000000-0005-0000-0000-000030600000}"/>
    <cellStyle name="Normal 4 2 4 2 3 2 2 2" xfId="15199" xr:uid="{00000000-0005-0000-0000-000031600000}"/>
    <cellStyle name="Normal 4 2 4 2 3 2 2 2 2" xfId="21983" xr:uid="{00000000-0005-0000-0000-000032600000}"/>
    <cellStyle name="Normal 4 2 4 2 3 2 2 2 2 2" xfId="37096" xr:uid="{00000000-0005-0000-0000-000033600000}"/>
    <cellStyle name="Normal 4 2 4 2 3 2 2 2 3" xfId="30328" xr:uid="{00000000-0005-0000-0000-000034600000}"/>
    <cellStyle name="Normal 4 2 4 2 3 2 2 3" xfId="18599" xr:uid="{00000000-0005-0000-0000-000035600000}"/>
    <cellStyle name="Normal 4 2 4 2 3 2 2 3 2" xfId="33712" xr:uid="{00000000-0005-0000-0000-000036600000}"/>
    <cellStyle name="Normal 4 2 4 2 3 2 2 4" xfId="26944" xr:uid="{00000000-0005-0000-0000-000037600000}"/>
    <cellStyle name="Normal 4 2 4 2 3 2 3" xfId="13486" xr:uid="{00000000-0005-0000-0000-000038600000}"/>
    <cellStyle name="Normal 4 2 4 2 3 2 3 2" xfId="20270" xr:uid="{00000000-0005-0000-0000-000039600000}"/>
    <cellStyle name="Normal 4 2 4 2 3 2 3 2 2" xfId="35383" xr:uid="{00000000-0005-0000-0000-00003A600000}"/>
    <cellStyle name="Normal 4 2 4 2 3 2 3 3" xfId="28615" xr:uid="{00000000-0005-0000-0000-00003B600000}"/>
    <cellStyle name="Normal 4 2 4 2 3 2 4" xfId="16873" xr:uid="{00000000-0005-0000-0000-00003C600000}"/>
    <cellStyle name="Normal 4 2 4 2 3 2 4 2" xfId="31996" xr:uid="{00000000-0005-0000-0000-00003D600000}"/>
    <cellStyle name="Normal 4 2 4 2 3 2 5" xfId="25231" xr:uid="{00000000-0005-0000-0000-00003E600000}"/>
    <cellStyle name="Normal 4 2 4 2 3 3" xfId="10980" xr:uid="{00000000-0005-0000-0000-00003F600000}"/>
    <cellStyle name="Normal 4 2 4 2 3 3 2" xfId="14365" xr:uid="{00000000-0005-0000-0000-000040600000}"/>
    <cellStyle name="Normal 4 2 4 2 3 3 2 2" xfId="21149" xr:uid="{00000000-0005-0000-0000-000041600000}"/>
    <cellStyle name="Normal 4 2 4 2 3 3 2 2 2" xfId="36262" xr:uid="{00000000-0005-0000-0000-000042600000}"/>
    <cellStyle name="Normal 4 2 4 2 3 3 2 3" xfId="29494" xr:uid="{00000000-0005-0000-0000-000043600000}"/>
    <cellStyle name="Normal 4 2 4 2 3 3 3" xfId="17765" xr:uid="{00000000-0005-0000-0000-000044600000}"/>
    <cellStyle name="Normal 4 2 4 2 3 3 3 2" xfId="32878" xr:uid="{00000000-0005-0000-0000-000045600000}"/>
    <cellStyle name="Normal 4 2 4 2 3 3 4" xfId="26110" xr:uid="{00000000-0005-0000-0000-000046600000}"/>
    <cellStyle name="Normal 4 2 4 2 3 4" xfId="12650" xr:uid="{00000000-0005-0000-0000-000047600000}"/>
    <cellStyle name="Normal 4 2 4 2 3 4 2" xfId="19433" xr:uid="{00000000-0005-0000-0000-000048600000}"/>
    <cellStyle name="Normal 4 2 4 2 3 4 2 2" xfId="34546" xr:uid="{00000000-0005-0000-0000-000049600000}"/>
    <cellStyle name="Normal 4 2 4 2 3 4 3" xfId="27778" xr:uid="{00000000-0005-0000-0000-00004A600000}"/>
    <cellStyle name="Normal 4 2 4 2 3 5" xfId="16038" xr:uid="{00000000-0005-0000-0000-00004B600000}"/>
    <cellStyle name="Normal 4 2 4 2 3 5 2" xfId="31162" xr:uid="{00000000-0005-0000-0000-00004C600000}"/>
    <cellStyle name="Normal 4 2 4 2 3 6" xfId="9240" xr:uid="{00000000-0005-0000-0000-00004D600000}"/>
    <cellStyle name="Normal 4 2 4 2 3 6 2" xfId="24394" xr:uid="{00000000-0005-0000-0000-00004E600000}"/>
    <cellStyle name="Normal 4 2 4 2 3 7" xfId="22841" xr:uid="{00000000-0005-0000-0000-00004F600000}"/>
    <cellStyle name="Normal 4 2 4 2 4" xfId="9662" xr:uid="{00000000-0005-0000-0000-000050600000}"/>
    <cellStyle name="Normal 4 2 4 2 4 2" xfId="11398" xr:uid="{00000000-0005-0000-0000-000051600000}"/>
    <cellStyle name="Normal 4 2 4 2 4 2 2" xfId="14783" xr:uid="{00000000-0005-0000-0000-000052600000}"/>
    <cellStyle name="Normal 4 2 4 2 4 2 2 2" xfId="21567" xr:uid="{00000000-0005-0000-0000-000053600000}"/>
    <cellStyle name="Normal 4 2 4 2 4 2 2 2 2" xfId="36680" xr:uid="{00000000-0005-0000-0000-000054600000}"/>
    <cellStyle name="Normal 4 2 4 2 4 2 2 3" xfId="29912" xr:uid="{00000000-0005-0000-0000-000055600000}"/>
    <cellStyle name="Normal 4 2 4 2 4 2 3" xfId="18183" xr:uid="{00000000-0005-0000-0000-000056600000}"/>
    <cellStyle name="Normal 4 2 4 2 4 2 3 2" xfId="33296" xr:uid="{00000000-0005-0000-0000-000057600000}"/>
    <cellStyle name="Normal 4 2 4 2 4 2 4" xfId="26528" xr:uid="{00000000-0005-0000-0000-000058600000}"/>
    <cellStyle name="Normal 4 2 4 2 4 3" xfId="13070" xr:uid="{00000000-0005-0000-0000-000059600000}"/>
    <cellStyle name="Normal 4 2 4 2 4 3 2" xfId="19854" xr:uid="{00000000-0005-0000-0000-00005A600000}"/>
    <cellStyle name="Normal 4 2 4 2 4 3 2 2" xfId="34967" xr:uid="{00000000-0005-0000-0000-00005B600000}"/>
    <cellStyle name="Normal 4 2 4 2 4 3 3" xfId="28199" xr:uid="{00000000-0005-0000-0000-00005C600000}"/>
    <cellStyle name="Normal 4 2 4 2 4 4" xfId="16456" xr:uid="{00000000-0005-0000-0000-00005D600000}"/>
    <cellStyle name="Normal 4 2 4 2 4 4 2" xfId="31580" xr:uid="{00000000-0005-0000-0000-00005E600000}"/>
    <cellStyle name="Normal 4 2 4 2 4 5" xfId="24815" xr:uid="{00000000-0005-0000-0000-00005F600000}"/>
    <cellStyle name="Normal 4 2 4 2 5" xfId="10565" xr:uid="{00000000-0005-0000-0000-000060600000}"/>
    <cellStyle name="Normal 4 2 4 2 5 2" xfId="13949" xr:uid="{00000000-0005-0000-0000-000061600000}"/>
    <cellStyle name="Normal 4 2 4 2 5 2 2" xfId="20733" xr:uid="{00000000-0005-0000-0000-000062600000}"/>
    <cellStyle name="Normal 4 2 4 2 5 2 2 2" xfId="35846" xr:uid="{00000000-0005-0000-0000-000063600000}"/>
    <cellStyle name="Normal 4 2 4 2 5 2 3" xfId="29078" xr:uid="{00000000-0005-0000-0000-000064600000}"/>
    <cellStyle name="Normal 4 2 4 2 5 3" xfId="17349" xr:uid="{00000000-0005-0000-0000-000065600000}"/>
    <cellStyle name="Normal 4 2 4 2 5 3 2" xfId="32462" xr:uid="{00000000-0005-0000-0000-000066600000}"/>
    <cellStyle name="Normal 4 2 4 2 5 4" xfId="25694" xr:uid="{00000000-0005-0000-0000-000067600000}"/>
    <cellStyle name="Normal 4 2 4 2 6" xfId="12234" xr:uid="{00000000-0005-0000-0000-000068600000}"/>
    <cellStyle name="Normal 4 2 4 2 6 2" xfId="19017" xr:uid="{00000000-0005-0000-0000-000069600000}"/>
    <cellStyle name="Normal 4 2 4 2 6 2 2" xfId="34130" xr:uid="{00000000-0005-0000-0000-00006A600000}"/>
    <cellStyle name="Normal 4 2 4 2 6 3" xfId="27362" xr:uid="{00000000-0005-0000-0000-00006B600000}"/>
    <cellStyle name="Normal 4 2 4 2 7" xfId="15622" xr:uid="{00000000-0005-0000-0000-00006C600000}"/>
    <cellStyle name="Normal 4 2 4 2 7 2" xfId="30746" xr:uid="{00000000-0005-0000-0000-00006D600000}"/>
    <cellStyle name="Normal 4 2 4 2 8" xfId="8823" xr:uid="{00000000-0005-0000-0000-00006E600000}"/>
    <cellStyle name="Normal 4 2 4 2 8 2" xfId="23978" xr:uid="{00000000-0005-0000-0000-00006F600000}"/>
    <cellStyle name="Normal 4 2 4 2 9" xfId="22425" xr:uid="{00000000-0005-0000-0000-000070600000}"/>
    <cellStyle name="Normal 4 2 4 3" xfId="7043" xr:uid="{00000000-0005-0000-0000-000071600000}"/>
    <cellStyle name="Normal 4 2 4 3 2" xfId="7460" xr:uid="{00000000-0005-0000-0000-000072600000}"/>
    <cellStyle name="Normal 4 2 4 3 2 2" xfId="10182" xr:uid="{00000000-0005-0000-0000-000073600000}"/>
    <cellStyle name="Normal 4 2 4 3 2 2 2" xfId="11919" xr:uid="{00000000-0005-0000-0000-000074600000}"/>
    <cellStyle name="Normal 4 2 4 3 2 2 2 2" xfId="15304" xr:uid="{00000000-0005-0000-0000-000075600000}"/>
    <cellStyle name="Normal 4 2 4 3 2 2 2 2 2" xfId="22088" xr:uid="{00000000-0005-0000-0000-000076600000}"/>
    <cellStyle name="Normal 4 2 4 3 2 2 2 2 2 2" xfId="37201" xr:uid="{00000000-0005-0000-0000-000077600000}"/>
    <cellStyle name="Normal 4 2 4 3 2 2 2 2 3" xfId="30433" xr:uid="{00000000-0005-0000-0000-000078600000}"/>
    <cellStyle name="Normal 4 2 4 3 2 2 2 3" xfId="18704" xr:uid="{00000000-0005-0000-0000-000079600000}"/>
    <cellStyle name="Normal 4 2 4 3 2 2 2 3 2" xfId="33817" xr:uid="{00000000-0005-0000-0000-00007A600000}"/>
    <cellStyle name="Normal 4 2 4 3 2 2 2 4" xfId="27049" xr:uid="{00000000-0005-0000-0000-00007B600000}"/>
    <cellStyle name="Normal 4 2 4 3 2 2 3" xfId="13591" xr:uid="{00000000-0005-0000-0000-00007C600000}"/>
    <cellStyle name="Normal 4 2 4 3 2 2 3 2" xfId="20375" xr:uid="{00000000-0005-0000-0000-00007D600000}"/>
    <cellStyle name="Normal 4 2 4 3 2 2 3 2 2" xfId="35488" xr:uid="{00000000-0005-0000-0000-00007E600000}"/>
    <cellStyle name="Normal 4 2 4 3 2 2 3 3" xfId="28720" xr:uid="{00000000-0005-0000-0000-00007F600000}"/>
    <cellStyle name="Normal 4 2 4 3 2 2 4" xfId="16978" xr:uid="{00000000-0005-0000-0000-000080600000}"/>
    <cellStyle name="Normal 4 2 4 3 2 2 4 2" xfId="32101" xr:uid="{00000000-0005-0000-0000-000081600000}"/>
    <cellStyle name="Normal 4 2 4 3 2 2 5" xfId="25336" xr:uid="{00000000-0005-0000-0000-000082600000}"/>
    <cellStyle name="Normal 4 2 4 3 2 3" xfId="11085" xr:uid="{00000000-0005-0000-0000-000083600000}"/>
    <cellStyle name="Normal 4 2 4 3 2 3 2" xfId="14470" xr:uid="{00000000-0005-0000-0000-000084600000}"/>
    <cellStyle name="Normal 4 2 4 3 2 3 2 2" xfId="21254" xr:uid="{00000000-0005-0000-0000-000085600000}"/>
    <cellStyle name="Normal 4 2 4 3 2 3 2 2 2" xfId="36367" xr:uid="{00000000-0005-0000-0000-000086600000}"/>
    <cellStyle name="Normal 4 2 4 3 2 3 2 3" xfId="29599" xr:uid="{00000000-0005-0000-0000-000087600000}"/>
    <cellStyle name="Normal 4 2 4 3 2 3 3" xfId="17870" xr:uid="{00000000-0005-0000-0000-000088600000}"/>
    <cellStyle name="Normal 4 2 4 3 2 3 3 2" xfId="32983" xr:uid="{00000000-0005-0000-0000-000089600000}"/>
    <cellStyle name="Normal 4 2 4 3 2 3 4" xfId="26215" xr:uid="{00000000-0005-0000-0000-00008A600000}"/>
    <cellStyle name="Normal 4 2 4 3 2 4" xfId="12755" xr:uid="{00000000-0005-0000-0000-00008B600000}"/>
    <cellStyle name="Normal 4 2 4 3 2 4 2" xfId="19538" xr:uid="{00000000-0005-0000-0000-00008C600000}"/>
    <cellStyle name="Normal 4 2 4 3 2 4 2 2" xfId="34651" xr:uid="{00000000-0005-0000-0000-00008D600000}"/>
    <cellStyle name="Normal 4 2 4 3 2 4 3" xfId="27883" xr:uid="{00000000-0005-0000-0000-00008E600000}"/>
    <cellStyle name="Normal 4 2 4 3 2 5" xfId="16143" xr:uid="{00000000-0005-0000-0000-00008F600000}"/>
    <cellStyle name="Normal 4 2 4 3 2 5 2" xfId="31267" xr:uid="{00000000-0005-0000-0000-000090600000}"/>
    <cellStyle name="Normal 4 2 4 3 2 6" xfId="9345" xr:uid="{00000000-0005-0000-0000-000091600000}"/>
    <cellStyle name="Normal 4 2 4 3 2 6 2" xfId="24499" xr:uid="{00000000-0005-0000-0000-000092600000}"/>
    <cellStyle name="Normal 4 2 4 3 2 7" xfId="22946" xr:uid="{00000000-0005-0000-0000-000093600000}"/>
    <cellStyle name="Normal 4 2 4 3 3" xfId="9767" xr:uid="{00000000-0005-0000-0000-000094600000}"/>
    <cellStyle name="Normal 4 2 4 3 3 2" xfId="11503" xr:uid="{00000000-0005-0000-0000-000095600000}"/>
    <cellStyle name="Normal 4 2 4 3 3 2 2" xfId="14888" xr:uid="{00000000-0005-0000-0000-000096600000}"/>
    <cellStyle name="Normal 4 2 4 3 3 2 2 2" xfId="21672" xr:uid="{00000000-0005-0000-0000-000097600000}"/>
    <cellStyle name="Normal 4 2 4 3 3 2 2 2 2" xfId="36785" xr:uid="{00000000-0005-0000-0000-000098600000}"/>
    <cellStyle name="Normal 4 2 4 3 3 2 2 3" xfId="30017" xr:uid="{00000000-0005-0000-0000-000099600000}"/>
    <cellStyle name="Normal 4 2 4 3 3 2 3" xfId="18288" xr:uid="{00000000-0005-0000-0000-00009A600000}"/>
    <cellStyle name="Normal 4 2 4 3 3 2 3 2" xfId="33401" xr:uid="{00000000-0005-0000-0000-00009B600000}"/>
    <cellStyle name="Normal 4 2 4 3 3 2 4" xfId="26633" xr:uid="{00000000-0005-0000-0000-00009C600000}"/>
    <cellStyle name="Normal 4 2 4 3 3 3" xfId="13175" xr:uid="{00000000-0005-0000-0000-00009D600000}"/>
    <cellStyle name="Normal 4 2 4 3 3 3 2" xfId="19959" xr:uid="{00000000-0005-0000-0000-00009E600000}"/>
    <cellStyle name="Normal 4 2 4 3 3 3 2 2" xfId="35072" xr:uid="{00000000-0005-0000-0000-00009F600000}"/>
    <cellStyle name="Normal 4 2 4 3 3 3 3" xfId="28304" xr:uid="{00000000-0005-0000-0000-0000A0600000}"/>
    <cellStyle name="Normal 4 2 4 3 3 4" xfId="16561" xr:uid="{00000000-0005-0000-0000-0000A1600000}"/>
    <cellStyle name="Normal 4 2 4 3 3 4 2" xfId="31685" xr:uid="{00000000-0005-0000-0000-0000A2600000}"/>
    <cellStyle name="Normal 4 2 4 3 3 5" xfId="24920" xr:uid="{00000000-0005-0000-0000-0000A3600000}"/>
    <cellStyle name="Normal 4 2 4 3 4" xfId="10670" xr:uid="{00000000-0005-0000-0000-0000A4600000}"/>
    <cellStyle name="Normal 4 2 4 3 4 2" xfId="14054" xr:uid="{00000000-0005-0000-0000-0000A5600000}"/>
    <cellStyle name="Normal 4 2 4 3 4 2 2" xfId="20838" xr:uid="{00000000-0005-0000-0000-0000A6600000}"/>
    <cellStyle name="Normal 4 2 4 3 4 2 2 2" xfId="35951" xr:uid="{00000000-0005-0000-0000-0000A7600000}"/>
    <cellStyle name="Normal 4 2 4 3 4 2 3" xfId="29183" xr:uid="{00000000-0005-0000-0000-0000A8600000}"/>
    <cellStyle name="Normal 4 2 4 3 4 3" xfId="17454" xr:uid="{00000000-0005-0000-0000-0000A9600000}"/>
    <cellStyle name="Normal 4 2 4 3 4 3 2" xfId="32567" xr:uid="{00000000-0005-0000-0000-0000AA600000}"/>
    <cellStyle name="Normal 4 2 4 3 4 4" xfId="25799" xr:uid="{00000000-0005-0000-0000-0000AB600000}"/>
    <cellStyle name="Normal 4 2 4 3 5" xfId="12339" xr:uid="{00000000-0005-0000-0000-0000AC600000}"/>
    <cellStyle name="Normal 4 2 4 3 5 2" xfId="19122" xr:uid="{00000000-0005-0000-0000-0000AD600000}"/>
    <cellStyle name="Normal 4 2 4 3 5 2 2" xfId="34235" xr:uid="{00000000-0005-0000-0000-0000AE600000}"/>
    <cellStyle name="Normal 4 2 4 3 5 3" xfId="27467" xr:uid="{00000000-0005-0000-0000-0000AF600000}"/>
    <cellStyle name="Normal 4 2 4 3 6" xfId="15727" xr:uid="{00000000-0005-0000-0000-0000B0600000}"/>
    <cellStyle name="Normal 4 2 4 3 6 2" xfId="30851" xr:uid="{00000000-0005-0000-0000-0000B1600000}"/>
    <cellStyle name="Normal 4 2 4 3 7" xfId="8929" xr:uid="{00000000-0005-0000-0000-0000B2600000}"/>
    <cellStyle name="Normal 4 2 4 3 7 2" xfId="24083" xr:uid="{00000000-0005-0000-0000-0000B3600000}"/>
    <cellStyle name="Normal 4 2 4 3 8" xfId="22530" xr:uid="{00000000-0005-0000-0000-0000B4600000}"/>
    <cellStyle name="Normal 4 2 4 4" xfId="7254" xr:uid="{00000000-0005-0000-0000-0000B5600000}"/>
    <cellStyle name="Normal 4 2 4 4 2" xfId="9975" xr:uid="{00000000-0005-0000-0000-0000B6600000}"/>
    <cellStyle name="Normal 4 2 4 4 2 2" xfId="11711" xr:uid="{00000000-0005-0000-0000-0000B7600000}"/>
    <cellStyle name="Normal 4 2 4 4 2 2 2" xfId="15096" xr:uid="{00000000-0005-0000-0000-0000B8600000}"/>
    <cellStyle name="Normal 4 2 4 4 2 2 2 2" xfId="21880" xr:uid="{00000000-0005-0000-0000-0000B9600000}"/>
    <cellStyle name="Normal 4 2 4 4 2 2 2 2 2" xfId="36993" xr:uid="{00000000-0005-0000-0000-0000BA600000}"/>
    <cellStyle name="Normal 4 2 4 4 2 2 2 3" xfId="30225" xr:uid="{00000000-0005-0000-0000-0000BB600000}"/>
    <cellStyle name="Normal 4 2 4 4 2 2 3" xfId="18496" xr:uid="{00000000-0005-0000-0000-0000BC600000}"/>
    <cellStyle name="Normal 4 2 4 4 2 2 3 2" xfId="33609" xr:uid="{00000000-0005-0000-0000-0000BD600000}"/>
    <cellStyle name="Normal 4 2 4 4 2 2 4" xfId="26841" xr:uid="{00000000-0005-0000-0000-0000BE600000}"/>
    <cellStyle name="Normal 4 2 4 4 2 3" xfId="13383" xr:uid="{00000000-0005-0000-0000-0000BF600000}"/>
    <cellStyle name="Normal 4 2 4 4 2 3 2" xfId="20167" xr:uid="{00000000-0005-0000-0000-0000C0600000}"/>
    <cellStyle name="Normal 4 2 4 4 2 3 2 2" xfId="35280" xr:uid="{00000000-0005-0000-0000-0000C1600000}"/>
    <cellStyle name="Normal 4 2 4 4 2 3 3" xfId="28512" xr:uid="{00000000-0005-0000-0000-0000C2600000}"/>
    <cellStyle name="Normal 4 2 4 4 2 4" xfId="16770" xr:uid="{00000000-0005-0000-0000-0000C3600000}"/>
    <cellStyle name="Normal 4 2 4 4 2 4 2" xfId="31893" xr:uid="{00000000-0005-0000-0000-0000C4600000}"/>
    <cellStyle name="Normal 4 2 4 4 2 5" xfId="25128" xr:uid="{00000000-0005-0000-0000-0000C5600000}"/>
    <cellStyle name="Normal 4 2 4 4 3" xfId="10878" xr:uid="{00000000-0005-0000-0000-0000C6600000}"/>
    <cellStyle name="Normal 4 2 4 4 3 2" xfId="14262" xr:uid="{00000000-0005-0000-0000-0000C7600000}"/>
    <cellStyle name="Normal 4 2 4 4 3 2 2" xfId="21046" xr:uid="{00000000-0005-0000-0000-0000C8600000}"/>
    <cellStyle name="Normal 4 2 4 4 3 2 2 2" xfId="36159" xr:uid="{00000000-0005-0000-0000-0000C9600000}"/>
    <cellStyle name="Normal 4 2 4 4 3 2 3" xfId="29391" xr:uid="{00000000-0005-0000-0000-0000CA600000}"/>
    <cellStyle name="Normal 4 2 4 4 3 3" xfId="17662" xr:uid="{00000000-0005-0000-0000-0000CB600000}"/>
    <cellStyle name="Normal 4 2 4 4 3 3 2" xfId="32775" xr:uid="{00000000-0005-0000-0000-0000CC600000}"/>
    <cellStyle name="Normal 4 2 4 4 3 4" xfId="26007" xr:uid="{00000000-0005-0000-0000-0000CD600000}"/>
    <cellStyle name="Normal 4 2 4 4 4" xfId="12547" xr:uid="{00000000-0005-0000-0000-0000CE600000}"/>
    <cellStyle name="Normal 4 2 4 4 4 2" xfId="19330" xr:uid="{00000000-0005-0000-0000-0000CF600000}"/>
    <cellStyle name="Normal 4 2 4 4 4 2 2" xfId="34443" xr:uid="{00000000-0005-0000-0000-0000D0600000}"/>
    <cellStyle name="Normal 4 2 4 4 4 3" xfId="27675" xr:uid="{00000000-0005-0000-0000-0000D1600000}"/>
    <cellStyle name="Normal 4 2 4 4 5" xfId="15935" xr:uid="{00000000-0005-0000-0000-0000D2600000}"/>
    <cellStyle name="Normal 4 2 4 4 5 2" xfId="31059" xr:uid="{00000000-0005-0000-0000-0000D3600000}"/>
    <cellStyle name="Normal 4 2 4 4 6" xfId="9137" xr:uid="{00000000-0005-0000-0000-0000D4600000}"/>
    <cellStyle name="Normal 4 2 4 4 6 2" xfId="24291" xr:uid="{00000000-0005-0000-0000-0000D5600000}"/>
    <cellStyle name="Normal 4 2 4 4 7" xfId="22738" xr:uid="{00000000-0005-0000-0000-0000D6600000}"/>
    <cellStyle name="Normal 4 2 4 5" xfId="7779" xr:uid="{00000000-0005-0000-0000-0000D7600000}"/>
    <cellStyle name="Normal 4 2 4 5 2" xfId="11295" xr:uid="{00000000-0005-0000-0000-0000D8600000}"/>
    <cellStyle name="Normal 4 2 4 5 2 2" xfId="14680" xr:uid="{00000000-0005-0000-0000-0000D9600000}"/>
    <cellStyle name="Normal 4 2 4 5 2 2 2" xfId="21464" xr:uid="{00000000-0005-0000-0000-0000DA600000}"/>
    <cellStyle name="Normal 4 2 4 5 2 2 2 2" xfId="36577" xr:uid="{00000000-0005-0000-0000-0000DB600000}"/>
    <cellStyle name="Normal 4 2 4 5 2 2 3" xfId="29809" xr:uid="{00000000-0005-0000-0000-0000DC600000}"/>
    <cellStyle name="Normal 4 2 4 5 2 3" xfId="18080" xr:uid="{00000000-0005-0000-0000-0000DD600000}"/>
    <cellStyle name="Normal 4 2 4 5 2 3 2" xfId="33193" xr:uid="{00000000-0005-0000-0000-0000DE600000}"/>
    <cellStyle name="Normal 4 2 4 5 2 4" xfId="26425" xr:uid="{00000000-0005-0000-0000-0000DF600000}"/>
    <cellStyle name="Normal 4 2 4 5 3" xfId="12967" xr:uid="{00000000-0005-0000-0000-0000E0600000}"/>
    <cellStyle name="Normal 4 2 4 5 3 2" xfId="19751" xr:uid="{00000000-0005-0000-0000-0000E1600000}"/>
    <cellStyle name="Normal 4 2 4 5 3 2 2" xfId="34864" xr:uid="{00000000-0005-0000-0000-0000E2600000}"/>
    <cellStyle name="Normal 4 2 4 5 3 3" xfId="28096" xr:uid="{00000000-0005-0000-0000-0000E3600000}"/>
    <cellStyle name="Normal 4 2 4 5 4" xfId="16353" xr:uid="{00000000-0005-0000-0000-0000E4600000}"/>
    <cellStyle name="Normal 4 2 4 5 4 2" xfId="31477" xr:uid="{00000000-0005-0000-0000-0000E5600000}"/>
    <cellStyle name="Normal 4 2 4 5 5" xfId="9559" xr:uid="{00000000-0005-0000-0000-0000E6600000}"/>
    <cellStyle name="Normal 4 2 4 5 5 2" xfId="24712" xr:uid="{00000000-0005-0000-0000-0000E7600000}"/>
    <cellStyle name="Normal 4 2 4 6" xfId="10461" xr:uid="{00000000-0005-0000-0000-0000E8600000}"/>
    <cellStyle name="Normal 4 2 4 6 2" xfId="13846" xr:uid="{00000000-0005-0000-0000-0000E9600000}"/>
    <cellStyle name="Normal 4 2 4 6 2 2" xfId="20630" xr:uid="{00000000-0005-0000-0000-0000EA600000}"/>
    <cellStyle name="Normal 4 2 4 6 2 2 2" xfId="35743" xr:uid="{00000000-0005-0000-0000-0000EB600000}"/>
    <cellStyle name="Normal 4 2 4 6 2 3" xfId="28975" xr:uid="{00000000-0005-0000-0000-0000EC600000}"/>
    <cellStyle name="Normal 4 2 4 6 3" xfId="17246" xr:uid="{00000000-0005-0000-0000-0000ED600000}"/>
    <cellStyle name="Normal 4 2 4 6 3 2" xfId="32359" xr:uid="{00000000-0005-0000-0000-0000EE600000}"/>
    <cellStyle name="Normal 4 2 4 6 4" xfId="25591" xr:uid="{00000000-0005-0000-0000-0000EF600000}"/>
    <cellStyle name="Normal 4 2 4 7" xfId="12131" xr:uid="{00000000-0005-0000-0000-0000F0600000}"/>
    <cellStyle name="Normal 4 2 4 7 2" xfId="18914" xr:uid="{00000000-0005-0000-0000-0000F1600000}"/>
    <cellStyle name="Normal 4 2 4 7 2 2" xfId="34027" xr:uid="{00000000-0005-0000-0000-0000F2600000}"/>
    <cellStyle name="Normal 4 2 4 7 3" xfId="27259" xr:uid="{00000000-0005-0000-0000-0000F3600000}"/>
    <cellStyle name="Normal 4 2 4 8" xfId="15520" xr:uid="{00000000-0005-0000-0000-0000F4600000}"/>
    <cellStyle name="Normal 4 2 4 8 2" xfId="30643" xr:uid="{00000000-0005-0000-0000-0000F5600000}"/>
    <cellStyle name="Normal 4 2 4 9" xfId="8720" xr:uid="{00000000-0005-0000-0000-0000F6600000}"/>
    <cellStyle name="Normal 4 2 4 9 2" xfId="23875" xr:uid="{00000000-0005-0000-0000-0000F7600000}"/>
    <cellStyle name="Normal 4 2 5" xfId="1269" xr:uid="{00000000-0005-0000-0000-0000F8600000}"/>
    <cellStyle name="Normal 4 2 5 10" xfId="6888" xr:uid="{00000000-0005-0000-0000-0000F9600000}"/>
    <cellStyle name="Normal 4 2 5 11" xfId="6302" xr:uid="{00000000-0005-0000-0000-0000FA600000}"/>
    <cellStyle name="Normal 4 2 5 12" xfId="5237" xr:uid="{00000000-0005-0000-0000-0000FB600000}"/>
    <cellStyle name="Normal 4 2 5 2" xfId="2918" xr:uid="{00000000-0005-0000-0000-0000FC600000}"/>
    <cellStyle name="Normal 4 2 5 2 2" xfId="7515" xr:uid="{00000000-0005-0000-0000-0000FD600000}"/>
    <cellStyle name="Normal 4 2 5 2 2 2" xfId="10237" xr:uid="{00000000-0005-0000-0000-0000FE600000}"/>
    <cellStyle name="Normal 4 2 5 2 2 2 2" xfId="11974" xr:uid="{00000000-0005-0000-0000-0000FF600000}"/>
    <cellStyle name="Normal 4 2 5 2 2 2 2 2" xfId="15359" xr:uid="{00000000-0005-0000-0000-000000610000}"/>
    <cellStyle name="Normal 4 2 5 2 2 2 2 2 2" xfId="22143" xr:uid="{00000000-0005-0000-0000-000001610000}"/>
    <cellStyle name="Normal 4 2 5 2 2 2 2 2 2 2" xfId="37256" xr:uid="{00000000-0005-0000-0000-000002610000}"/>
    <cellStyle name="Normal 4 2 5 2 2 2 2 2 3" xfId="30488" xr:uid="{00000000-0005-0000-0000-000003610000}"/>
    <cellStyle name="Normal 4 2 5 2 2 2 2 3" xfId="18759" xr:uid="{00000000-0005-0000-0000-000004610000}"/>
    <cellStyle name="Normal 4 2 5 2 2 2 2 3 2" xfId="33872" xr:uid="{00000000-0005-0000-0000-000005610000}"/>
    <cellStyle name="Normal 4 2 5 2 2 2 2 4" xfId="27104" xr:uid="{00000000-0005-0000-0000-000006610000}"/>
    <cellStyle name="Normal 4 2 5 2 2 2 3" xfId="13646" xr:uid="{00000000-0005-0000-0000-000007610000}"/>
    <cellStyle name="Normal 4 2 5 2 2 2 3 2" xfId="20430" xr:uid="{00000000-0005-0000-0000-000008610000}"/>
    <cellStyle name="Normal 4 2 5 2 2 2 3 2 2" xfId="35543" xr:uid="{00000000-0005-0000-0000-000009610000}"/>
    <cellStyle name="Normal 4 2 5 2 2 2 3 3" xfId="28775" xr:uid="{00000000-0005-0000-0000-00000A610000}"/>
    <cellStyle name="Normal 4 2 5 2 2 2 4" xfId="17033" xr:uid="{00000000-0005-0000-0000-00000B610000}"/>
    <cellStyle name="Normal 4 2 5 2 2 2 4 2" xfId="32156" xr:uid="{00000000-0005-0000-0000-00000C610000}"/>
    <cellStyle name="Normal 4 2 5 2 2 2 5" xfId="25391" xr:uid="{00000000-0005-0000-0000-00000D610000}"/>
    <cellStyle name="Normal 4 2 5 2 2 3" xfId="11140" xr:uid="{00000000-0005-0000-0000-00000E610000}"/>
    <cellStyle name="Normal 4 2 5 2 2 3 2" xfId="14525" xr:uid="{00000000-0005-0000-0000-00000F610000}"/>
    <cellStyle name="Normal 4 2 5 2 2 3 2 2" xfId="21309" xr:uid="{00000000-0005-0000-0000-000010610000}"/>
    <cellStyle name="Normal 4 2 5 2 2 3 2 2 2" xfId="36422" xr:uid="{00000000-0005-0000-0000-000011610000}"/>
    <cellStyle name="Normal 4 2 5 2 2 3 2 3" xfId="29654" xr:uid="{00000000-0005-0000-0000-000012610000}"/>
    <cellStyle name="Normal 4 2 5 2 2 3 3" xfId="17925" xr:uid="{00000000-0005-0000-0000-000013610000}"/>
    <cellStyle name="Normal 4 2 5 2 2 3 3 2" xfId="33038" xr:uid="{00000000-0005-0000-0000-000014610000}"/>
    <cellStyle name="Normal 4 2 5 2 2 3 4" xfId="26270" xr:uid="{00000000-0005-0000-0000-000015610000}"/>
    <cellStyle name="Normal 4 2 5 2 2 4" xfId="12810" xr:uid="{00000000-0005-0000-0000-000016610000}"/>
    <cellStyle name="Normal 4 2 5 2 2 4 2" xfId="19593" xr:uid="{00000000-0005-0000-0000-000017610000}"/>
    <cellStyle name="Normal 4 2 5 2 2 4 2 2" xfId="34706" xr:uid="{00000000-0005-0000-0000-000018610000}"/>
    <cellStyle name="Normal 4 2 5 2 2 4 3" xfId="27938" xr:uid="{00000000-0005-0000-0000-000019610000}"/>
    <cellStyle name="Normal 4 2 5 2 2 5" xfId="16198" xr:uid="{00000000-0005-0000-0000-00001A610000}"/>
    <cellStyle name="Normal 4 2 5 2 2 5 2" xfId="31322" xr:uid="{00000000-0005-0000-0000-00001B610000}"/>
    <cellStyle name="Normal 4 2 5 2 2 6" xfId="9400" xr:uid="{00000000-0005-0000-0000-00001C610000}"/>
    <cellStyle name="Normal 4 2 5 2 2 6 2" xfId="24554" xr:uid="{00000000-0005-0000-0000-00001D610000}"/>
    <cellStyle name="Normal 4 2 5 2 2 7" xfId="23001" xr:uid="{00000000-0005-0000-0000-00001E610000}"/>
    <cellStyle name="Normal 4 2 5 2 3" xfId="9822" xr:uid="{00000000-0005-0000-0000-00001F610000}"/>
    <cellStyle name="Normal 4 2 5 2 3 2" xfId="11558" xr:uid="{00000000-0005-0000-0000-000020610000}"/>
    <cellStyle name="Normal 4 2 5 2 3 2 2" xfId="14943" xr:uid="{00000000-0005-0000-0000-000021610000}"/>
    <cellStyle name="Normal 4 2 5 2 3 2 2 2" xfId="21727" xr:uid="{00000000-0005-0000-0000-000022610000}"/>
    <cellStyle name="Normal 4 2 5 2 3 2 2 2 2" xfId="36840" xr:uid="{00000000-0005-0000-0000-000023610000}"/>
    <cellStyle name="Normal 4 2 5 2 3 2 2 3" xfId="30072" xr:uid="{00000000-0005-0000-0000-000024610000}"/>
    <cellStyle name="Normal 4 2 5 2 3 2 3" xfId="18343" xr:uid="{00000000-0005-0000-0000-000025610000}"/>
    <cellStyle name="Normal 4 2 5 2 3 2 3 2" xfId="33456" xr:uid="{00000000-0005-0000-0000-000026610000}"/>
    <cellStyle name="Normal 4 2 5 2 3 2 4" xfId="26688" xr:uid="{00000000-0005-0000-0000-000027610000}"/>
    <cellStyle name="Normal 4 2 5 2 3 3" xfId="13230" xr:uid="{00000000-0005-0000-0000-000028610000}"/>
    <cellStyle name="Normal 4 2 5 2 3 3 2" xfId="20014" xr:uid="{00000000-0005-0000-0000-000029610000}"/>
    <cellStyle name="Normal 4 2 5 2 3 3 2 2" xfId="35127" xr:uid="{00000000-0005-0000-0000-00002A610000}"/>
    <cellStyle name="Normal 4 2 5 2 3 3 3" xfId="28359" xr:uid="{00000000-0005-0000-0000-00002B610000}"/>
    <cellStyle name="Normal 4 2 5 2 3 4" xfId="16616" xr:uid="{00000000-0005-0000-0000-00002C610000}"/>
    <cellStyle name="Normal 4 2 5 2 3 4 2" xfId="31740" xr:uid="{00000000-0005-0000-0000-00002D610000}"/>
    <cellStyle name="Normal 4 2 5 2 3 5" xfId="24975" xr:uid="{00000000-0005-0000-0000-00002E610000}"/>
    <cellStyle name="Normal 4 2 5 2 4" xfId="10725" xr:uid="{00000000-0005-0000-0000-00002F610000}"/>
    <cellStyle name="Normal 4 2 5 2 4 2" xfId="14109" xr:uid="{00000000-0005-0000-0000-000030610000}"/>
    <cellStyle name="Normal 4 2 5 2 4 2 2" xfId="20893" xr:uid="{00000000-0005-0000-0000-000031610000}"/>
    <cellStyle name="Normal 4 2 5 2 4 2 2 2" xfId="36006" xr:uid="{00000000-0005-0000-0000-000032610000}"/>
    <cellStyle name="Normal 4 2 5 2 4 2 3" xfId="29238" xr:uid="{00000000-0005-0000-0000-000033610000}"/>
    <cellStyle name="Normal 4 2 5 2 4 3" xfId="17509" xr:uid="{00000000-0005-0000-0000-000034610000}"/>
    <cellStyle name="Normal 4 2 5 2 4 3 2" xfId="32622" xr:uid="{00000000-0005-0000-0000-000035610000}"/>
    <cellStyle name="Normal 4 2 5 2 4 4" xfId="25854" xr:uid="{00000000-0005-0000-0000-000036610000}"/>
    <cellStyle name="Normal 4 2 5 2 5" xfId="12394" xr:uid="{00000000-0005-0000-0000-000037610000}"/>
    <cellStyle name="Normal 4 2 5 2 5 2" xfId="19177" xr:uid="{00000000-0005-0000-0000-000038610000}"/>
    <cellStyle name="Normal 4 2 5 2 5 2 2" xfId="34290" xr:uid="{00000000-0005-0000-0000-000039610000}"/>
    <cellStyle name="Normal 4 2 5 2 5 3" xfId="27522" xr:uid="{00000000-0005-0000-0000-00003A610000}"/>
    <cellStyle name="Normal 4 2 5 2 6" xfId="15782" xr:uid="{00000000-0005-0000-0000-00003B610000}"/>
    <cellStyle name="Normal 4 2 5 2 6 2" xfId="30906" xr:uid="{00000000-0005-0000-0000-00003C610000}"/>
    <cellStyle name="Normal 4 2 5 2 7" xfId="8984" xr:uid="{00000000-0005-0000-0000-00003D610000}"/>
    <cellStyle name="Normal 4 2 5 2 7 2" xfId="24138" xr:uid="{00000000-0005-0000-0000-00003E610000}"/>
    <cellStyle name="Normal 4 2 5 2 8" xfId="22585" xr:uid="{00000000-0005-0000-0000-00003F610000}"/>
    <cellStyle name="Normal 4 2 5 2 9" xfId="7098" xr:uid="{00000000-0005-0000-0000-000040610000}"/>
    <cellStyle name="Normal 4 2 5 3" xfId="7307" xr:uid="{00000000-0005-0000-0000-000041610000}"/>
    <cellStyle name="Normal 4 2 5 3 2" xfId="10029" xr:uid="{00000000-0005-0000-0000-000042610000}"/>
    <cellStyle name="Normal 4 2 5 3 2 2" xfId="11766" xr:uid="{00000000-0005-0000-0000-000043610000}"/>
    <cellStyle name="Normal 4 2 5 3 2 2 2" xfId="15151" xr:uid="{00000000-0005-0000-0000-000044610000}"/>
    <cellStyle name="Normal 4 2 5 3 2 2 2 2" xfId="21935" xr:uid="{00000000-0005-0000-0000-000045610000}"/>
    <cellStyle name="Normal 4 2 5 3 2 2 2 2 2" xfId="37048" xr:uid="{00000000-0005-0000-0000-000046610000}"/>
    <cellStyle name="Normal 4 2 5 3 2 2 2 3" xfId="30280" xr:uid="{00000000-0005-0000-0000-000047610000}"/>
    <cellStyle name="Normal 4 2 5 3 2 2 3" xfId="18551" xr:uid="{00000000-0005-0000-0000-000048610000}"/>
    <cellStyle name="Normal 4 2 5 3 2 2 3 2" xfId="33664" xr:uid="{00000000-0005-0000-0000-000049610000}"/>
    <cellStyle name="Normal 4 2 5 3 2 2 4" xfId="26896" xr:uid="{00000000-0005-0000-0000-00004A610000}"/>
    <cellStyle name="Normal 4 2 5 3 2 3" xfId="13438" xr:uid="{00000000-0005-0000-0000-00004B610000}"/>
    <cellStyle name="Normal 4 2 5 3 2 3 2" xfId="20222" xr:uid="{00000000-0005-0000-0000-00004C610000}"/>
    <cellStyle name="Normal 4 2 5 3 2 3 2 2" xfId="35335" xr:uid="{00000000-0005-0000-0000-00004D610000}"/>
    <cellStyle name="Normal 4 2 5 3 2 3 3" xfId="28567" xr:uid="{00000000-0005-0000-0000-00004E610000}"/>
    <cellStyle name="Normal 4 2 5 3 2 4" xfId="16825" xr:uid="{00000000-0005-0000-0000-00004F610000}"/>
    <cellStyle name="Normal 4 2 5 3 2 4 2" xfId="31948" xr:uid="{00000000-0005-0000-0000-000050610000}"/>
    <cellStyle name="Normal 4 2 5 3 2 5" xfId="25183" xr:uid="{00000000-0005-0000-0000-000051610000}"/>
    <cellStyle name="Normal 4 2 5 3 3" xfId="10932" xr:uid="{00000000-0005-0000-0000-000052610000}"/>
    <cellStyle name="Normal 4 2 5 3 3 2" xfId="14317" xr:uid="{00000000-0005-0000-0000-000053610000}"/>
    <cellStyle name="Normal 4 2 5 3 3 2 2" xfId="21101" xr:uid="{00000000-0005-0000-0000-000054610000}"/>
    <cellStyle name="Normal 4 2 5 3 3 2 2 2" xfId="36214" xr:uid="{00000000-0005-0000-0000-000055610000}"/>
    <cellStyle name="Normal 4 2 5 3 3 2 3" xfId="29446" xr:uid="{00000000-0005-0000-0000-000056610000}"/>
    <cellStyle name="Normal 4 2 5 3 3 3" xfId="17717" xr:uid="{00000000-0005-0000-0000-000057610000}"/>
    <cellStyle name="Normal 4 2 5 3 3 3 2" xfId="32830" xr:uid="{00000000-0005-0000-0000-000058610000}"/>
    <cellStyle name="Normal 4 2 5 3 3 4" xfId="26062" xr:uid="{00000000-0005-0000-0000-000059610000}"/>
    <cellStyle name="Normal 4 2 5 3 4" xfId="12602" xr:uid="{00000000-0005-0000-0000-00005A610000}"/>
    <cellStyle name="Normal 4 2 5 3 4 2" xfId="19385" xr:uid="{00000000-0005-0000-0000-00005B610000}"/>
    <cellStyle name="Normal 4 2 5 3 4 2 2" xfId="34498" xr:uid="{00000000-0005-0000-0000-00005C610000}"/>
    <cellStyle name="Normal 4 2 5 3 4 3" xfId="27730" xr:uid="{00000000-0005-0000-0000-00005D610000}"/>
    <cellStyle name="Normal 4 2 5 3 5" xfId="15990" xr:uid="{00000000-0005-0000-0000-00005E610000}"/>
    <cellStyle name="Normal 4 2 5 3 5 2" xfId="31114" xr:uid="{00000000-0005-0000-0000-00005F610000}"/>
    <cellStyle name="Normal 4 2 5 3 6" xfId="9192" xr:uid="{00000000-0005-0000-0000-000060610000}"/>
    <cellStyle name="Normal 4 2 5 3 6 2" xfId="24346" xr:uid="{00000000-0005-0000-0000-000061610000}"/>
    <cellStyle name="Normal 4 2 5 3 7" xfId="22793" xr:uid="{00000000-0005-0000-0000-000062610000}"/>
    <cellStyle name="Normal 4 2 5 4" xfId="7780" xr:uid="{00000000-0005-0000-0000-000063610000}"/>
    <cellStyle name="Normal 4 2 5 4 2" xfId="11350" xr:uid="{00000000-0005-0000-0000-000064610000}"/>
    <cellStyle name="Normal 4 2 5 4 2 2" xfId="14735" xr:uid="{00000000-0005-0000-0000-000065610000}"/>
    <cellStyle name="Normal 4 2 5 4 2 2 2" xfId="21519" xr:uid="{00000000-0005-0000-0000-000066610000}"/>
    <cellStyle name="Normal 4 2 5 4 2 2 2 2" xfId="36632" xr:uid="{00000000-0005-0000-0000-000067610000}"/>
    <cellStyle name="Normal 4 2 5 4 2 2 3" xfId="29864" xr:uid="{00000000-0005-0000-0000-000068610000}"/>
    <cellStyle name="Normal 4 2 5 4 2 3" xfId="18135" xr:uid="{00000000-0005-0000-0000-000069610000}"/>
    <cellStyle name="Normal 4 2 5 4 2 3 2" xfId="33248" xr:uid="{00000000-0005-0000-0000-00006A610000}"/>
    <cellStyle name="Normal 4 2 5 4 2 4" xfId="26480" xr:uid="{00000000-0005-0000-0000-00006B610000}"/>
    <cellStyle name="Normal 4 2 5 4 3" xfId="13022" xr:uid="{00000000-0005-0000-0000-00006C610000}"/>
    <cellStyle name="Normal 4 2 5 4 3 2" xfId="19806" xr:uid="{00000000-0005-0000-0000-00006D610000}"/>
    <cellStyle name="Normal 4 2 5 4 3 2 2" xfId="34919" xr:uid="{00000000-0005-0000-0000-00006E610000}"/>
    <cellStyle name="Normal 4 2 5 4 3 3" xfId="28151" xr:uid="{00000000-0005-0000-0000-00006F610000}"/>
    <cellStyle name="Normal 4 2 5 4 4" xfId="16408" xr:uid="{00000000-0005-0000-0000-000070610000}"/>
    <cellStyle name="Normal 4 2 5 4 4 2" xfId="31532" xr:uid="{00000000-0005-0000-0000-000071610000}"/>
    <cellStyle name="Normal 4 2 5 4 5" xfId="9614" xr:uid="{00000000-0005-0000-0000-000072610000}"/>
    <cellStyle name="Normal 4 2 5 4 5 2" xfId="24767" xr:uid="{00000000-0005-0000-0000-000073610000}"/>
    <cellStyle name="Normal 4 2 5 5" xfId="10517" xr:uid="{00000000-0005-0000-0000-000074610000}"/>
    <cellStyle name="Normal 4 2 5 5 2" xfId="13901" xr:uid="{00000000-0005-0000-0000-000075610000}"/>
    <cellStyle name="Normal 4 2 5 5 2 2" xfId="20685" xr:uid="{00000000-0005-0000-0000-000076610000}"/>
    <cellStyle name="Normal 4 2 5 5 2 2 2" xfId="35798" xr:uid="{00000000-0005-0000-0000-000077610000}"/>
    <cellStyle name="Normal 4 2 5 5 2 3" xfId="29030" xr:uid="{00000000-0005-0000-0000-000078610000}"/>
    <cellStyle name="Normal 4 2 5 5 3" xfId="17301" xr:uid="{00000000-0005-0000-0000-000079610000}"/>
    <cellStyle name="Normal 4 2 5 5 3 2" xfId="32414" xr:uid="{00000000-0005-0000-0000-00007A610000}"/>
    <cellStyle name="Normal 4 2 5 5 4" xfId="25646" xr:uid="{00000000-0005-0000-0000-00007B610000}"/>
    <cellStyle name="Normal 4 2 5 6" xfId="12186" xr:uid="{00000000-0005-0000-0000-00007C610000}"/>
    <cellStyle name="Normal 4 2 5 6 2" xfId="18969" xr:uid="{00000000-0005-0000-0000-00007D610000}"/>
    <cellStyle name="Normal 4 2 5 6 2 2" xfId="34082" xr:uid="{00000000-0005-0000-0000-00007E610000}"/>
    <cellStyle name="Normal 4 2 5 6 3" xfId="27314" xr:uid="{00000000-0005-0000-0000-00007F610000}"/>
    <cellStyle name="Normal 4 2 5 7" xfId="15574" xr:uid="{00000000-0005-0000-0000-000080610000}"/>
    <cellStyle name="Normal 4 2 5 7 2" xfId="30698" xr:uid="{00000000-0005-0000-0000-000081610000}"/>
    <cellStyle name="Normal 4 2 5 8" xfId="8775" xr:uid="{00000000-0005-0000-0000-000082610000}"/>
    <cellStyle name="Normal 4 2 5 8 2" xfId="23930" xr:uid="{00000000-0005-0000-0000-000083610000}"/>
    <cellStyle name="Normal 4 2 5 9" xfId="22377" xr:uid="{00000000-0005-0000-0000-000084610000}"/>
    <cellStyle name="Normal 4 2 6" xfId="2919" xr:uid="{00000000-0005-0000-0000-000085610000}"/>
    <cellStyle name="Normal 4 2 6 10" xfId="6303" xr:uid="{00000000-0005-0000-0000-000086610000}"/>
    <cellStyle name="Normal 4 2 6 11" xfId="5238" xr:uid="{00000000-0005-0000-0000-000087610000}"/>
    <cellStyle name="Normal 4 2 6 2" xfId="7412" xr:uid="{00000000-0005-0000-0000-000088610000}"/>
    <cellStyle name="Normal 4 2 6 2 2" xfId="10134" xr:uid="{00000000-0005-0000-0000-000089610000}"/>
    <cellStyle name="Normal 4 2 6 2 2 2" xfId="11871" xr:uid="{00000000-0005-0000-0000-00008A610000}"/>
    <cellStyle name="Normal 4 2 6 2 2 2 2" xfId="15256" xr:uid="{00000000-0005-0000-0000-00008B610000}"/>
    <cellStyle name="Normal 4 2 6 2 2 2 2 2" xfId="22040" xr:uid="{00000000-0005-0000-0000-00008C610000}"/>
    <cellStyle name="Normal 4 2 6 2 2 2 2 2 2" xfId="37153" xr:uid="{00000000-0005-0000-0000-00008D610000}"/>
    <cellStyle name="Normal 4 2 6 2 2 2 2 3" xfId="30385" xr:uid="{00000000-0005-0000-0000-00008E610000}"/>
    <cellStyle name="Normal 4 2 6 2 2 2 3" xfId="18656" xr:uid="{00000000-0005-0000-0000-00008F610000}"/>
    <cellStyle name="Normal 4 2 6 2 2 2 3 2" xfId="33769" xr:uid="{00000000-0005-0000-0000-000090610000}"/>
    <cellStyle name="Normal 4 2 6 2 2 2 4" xfId="27001" xr:uid="{00000000-0005-0000-0000-000091610000}"/>
    <cellStyle name="Normal 4 2 6 2 2 3" xfId="13543" xr:uid="{00000000-0005-0000-0000-000092610000}"/>
    <cellStyle name="Normal 4 2 6 2 2 3 2" xfId="20327" xr:uid="{00000000-0005-0000-0000-000093610000}"/>
    <cellStyle name="Normal 4 2 6 2 2 3 2 2" xfId="35440" xr:uid="{00000000-0005-0000-0000-000094610000}"/>
    <cellStyle name="Normal 4 2 6 2 2 3 3" xfId="28672" xr:uid="{00000000-0005-0000-0000-000095610000}"/>
    <cellStyle name="Normal 4 2 6 2 2 4" xfId="16930" xr:uid="{00000000-0005-0000-0000-000096610000}"/>
    <cellStyle name="Normal 4 2 6 2 2 4 2" xfId="32053" xr:uid="{00000000-0005-0000-0000-000097610000}"/>
    <cellStyle name="Normal 4 2 6 2 2 5" xfId="25288" xr:uid="{00000000-0005-0000-0000-000098610000}"/>
    <cellStyle name="Normal 4 2 6 2 3" xfId="11037" xr:uid="{00000000-0005-0000-0000-000099610000}"/>
    <cellStyle name="Normal 4 2 6 2 3 2" xfId="14422" xr:uid="{00000000-0005-0000-0000-00009A610000}"/>
    <cellStyle name="Normal 4 2 6 2 3 2 2" xfId="21206" xr:uid="{00000000-0005-0000-0000-00009B610000}"/>
    <cellStyle name="Normal 4 2 6 2 3 2 2 2" xfId="36319" xr:uid="{00000000-0005-0000-0000-00009C610000}"/>
    <cellStyle name="Normal 4 2 6 2 3 2 3" xfId="29551" xr:uid="{00000000-0005-0000-0000-00009D610000}"/>
    <cellStyle name="Normal 4 2 6 2 3 3" xfId="17822" xr:uid="{00000000-0005-0000-0000-00009E610000}"/>
    <cellStyle name="Normal 4 2 6 2 3 3 2" xfId="32935" xr:uid="{00000000-0005-0000-0000-00009F610000}"/>
    <cellStyle name="Normal 4 2 6 2 3 4" xfId="26167" xr:uid="{00000000-0005-0000-0000-0000A0610000}"/>
    <cellStyle name="Normal 4 2 6 2 4" xfId="12707" xr:uid="{00000000-0005-0000-0000-0000A1610000}"/>
    <cellStyle name="Normal 4 2 6 2 4 2" xfId="19490" xr:uid="{00000000-0005-0000-0000-0000A2610000}"/>
    <cellStyle name="Normal 4 2 6 2 4 2 2" xfId="34603" xr:uid="{00000000-0005-0000-0000-0000A3610000}"/>
    <cellStyle name="Normal 4 2 6 2 4 3" xfId="27835" xr:uid="{00000000-0005-0000-0000-0000A4610000}"/>
    <cellStyle name="Normal 4 2 6 2 5" xfId="16095" xr:uid="{00000000-0005-0000-0000-0000A5610000}"/>
    <cellStyle name="Normal 4 2 6 2 5 2" xfId="31219" xr:uid="{00000000-0005-0000-0000-0000A6610000}"/>
    <cellStyle name="Normal 4 2 6 2 6" xfId="9297" xr:uid="{00000000-0005-0000-0000-0000A7610000}"/>
    <cellStyle name="Normal 4 2 6 2 6 2" xfId="24451" xr:uid="{00000000-0005-0000-0000-0000A8610000}"/>
    <cellStyle name="Normal 4 2 6 2 7" xfId="22898" xr:uid="{00000000-0005-0000-0000-0000A9610000}"/>
    <cellStyle name="Normal 4 2 6 3" xfId="7781" xr:uid="{00000000-0005-0000-0000-0000AA610000}"/>
    <cellStyle name="Normal 4 2 6 3 2" xfId="11455" xr:uid="{00000000-0005-0000-0000-0000AB610000}"/>
    <cellStyle name="Normal 4 2 6 3 2 2" xfId="14840" xr:uid="{00000000-0005-0000-0000-0000AC610000}"/>
    <cellStyle name="Normal 4 2 6 3 2 2 2" xfId="21624" xr:uid="{00000000-0005-0000-0000-0000AD610000}"/>
    <cellStyle name="Normal 4 2 6 3 2 2 2 2" xfId="36737" xr:uid="{00000000-0005-0000-0000-0000AE610000}"/>
    <cellStyle name="Normal 4 2 6 3 2 2 3" xfId="29969" xr:uid="{00000000-0005-0000-0000-0000AF610000}"/>
    <cellStyle name="Normal 4 2 6 3 2 3" xfId="18240" xr:uid="{00000000-0005-0000-0000-0000B0610000}"/>
    <cellStyle name="Normal 4 2 6 3 2 3 2" xfId="33353" xr:uid="{00000000-0005-0000-0000-0000B1610000}"/>
    <cellStyle name="Normal 4 2 6 3 2 4" xfId="26585" xr:uid="{00000000-0005-0000-0000-0000B2610000}"/>
    <cellStyle name="Normal 4 2 6 3 3" xfId="13127" xr:uid="{00000000-0005-0000-0000-0000B3610000}"/>
    <cellStyle name="Normal 4 2 6 3 3 2" xfId="19911" xr:uid="{00000000-0005-0000-0000-0000B4610000}"/>
    <cellStyle name="Normal 4 2 6 3 3 2 2" xfId="35024" xr:uid="{00000000-0005-0000-0000-0000B5610000}"/>
    <cellStyle name="Normal 4 2 6 3 3 3" xfId="28256" xr:uid="{00000000-0005-0000-0000-0000B6610000}"/>
    <cellStyle name="Normal 4 2 6 3 4" xfId="16513" xr:uid="{00000000-0005-0000-0000-0000B7610000}"/>
    <cellStyle name="Normal 4 2 6 3 4 2" xfId="31637" xr:uid="{00000000-0005-0000-0000-0000B8610000}"/>
    <cellStyle name="Normal 4 2 6 3 5" xfId="9719" xr:uid="{00000000-0005-0000-0000-0000B9610000}"/>
    <cellStyle name="Normal 4 2 6 3 5 2" xfId="24872" xr:uid="{00000000-0005-0000-0000-0000BA610000}"/>
    <cellStyle name="Normal 4 2 6 4" xfId="10622" xr:uid="{00000000-0005-0000-0000-0000BB610000}"/>
    <cellStyle name="Normal 4 2 6 4 2" xfId="14006" xr:uid="{00000000-0005-0000-0000-0000BC610000}"/>
    <cellStyle name="Normal 4 2 6 4 2 2" xfId="20790" xr:uid="{00000000-0005-0000-0000-0000BD610000}"/>
    <cellStyle name="Normal 4 2 6 4 2 2 2" xfId="35903" xr:uid="{00000000-0005-0000-0000-0000BE610000}"/>
    <cellStyle name="Normal 4 2 6 4 2 3" xfId="29135" xr:uid="{00000000-0005-0000-0000-0000BF610000}"/>
    <cellStyle name="Normal 4 2 6 4 3" xfId="17406" xr:uid="{00000000-0005-0000-0000-0000C0610000}"/>
    <cellStyle name="Normal 4 2 6 4 3 2" xfId="32519" xr:uid="{00000000-0005-0000-0000-0000C1610000}"/>
    <cellStyle name="Normal 4 2 6 4 4" xfId="25751" xr:uid="{00000000-0005-0000-0000-0000C2610000}"/>
    <cellStyle name="Normal 4 2 6 5" xfId="12291" xr:uid="{00000000-0005-0000-0000-0000C3610000}"/>
    <cellStyle name="Normal 4 2 6 5 2" xfId="19074" xr:uid="{00000000-0005-0000-0000-0000C4610000}"/>
    <cellStyle name="Normal 4 2 6 5 2 2" xfId="34187" xr:uid="{00000000-0005-0000-0000-0000C5610000}"/>
    <cellStyle name="Normal 4 2 6 5 3" xfId="27419" xr:uid="{00000000-0005-0000-0000-0000C6610000}"/>
    <cellStyle name="Normal 4 2 6 6" xfId="15679" xr:uid="{00000000-0005-0000-0000-0000C7610000}"/>
    <cellStyle name="Normal 4 2 6 6 2" xfId="30803" xr:uid="{00000000-0005-0000-0000-0000C8610000}"/>
    <cellStyle name="Normal 4 2 6 7" xfId="8881" xr:uid="{00000000-0005-0000-0000-0000C9610000}"/>
    <cellStyle name="Normal 4 2 6 7 2" xfId="24035" xr:uid="{00000000-0005-0000-0000-0000CA610000}"/>
    <cellStyle name="Normal 4 2 6 8" xfId="22482" xr:uid="{00000000-0005-0000-0000-0000CB610000}"/>
    <cellStyle name="Normal 4 2 6 9" xfId="6995" xr:uid="{00000000-0005-0000-0000-0000CC610000}"/>
    <cellStyle name="Normal 4 2 7" xfId="2920" xr:uid="{00000000-0005-0000-0000-0000CD610000}"/>
    <cellStyle name="Normal 4 2 7 10" xfId="5239" xr:uid="{00000000-0005-0000-0000-0000CE610000}"/>
    <cellStyle name="Normal 4 2 7 2" xfId="7782" xr:uid="{00000000-0005-0000-0000-0000CF610000}"/>
    <cellStyle name="Normal 4 2 7 2 2" xfId="11663" xr:uid="{00000000-0005-0000-0000-0000D0610000}"/>
    <cellStyle name="Normal 4 2 7 2 2 2" xfId="15048" xr:uid="{00000000-0005-0000-0000-0000D1610000}"/>
    <cellStyle name="Normal 4 2 7 2 2 2 2" xfId="21832" xr:uid="{00000000-0005-0000-0000-0000D2610000}"/>
    <cellStyle name="Normal 4 2 7 2 2 2 2 2" xfId="36945" xr:uid="{00000000-0005-0000-0000-0000D3610000}"/>
    <cellStyle name="Normal 4 2 7 2 2 2 3" xfId="30177" xr:uid="{00000000-0005-0000-0000-0000D4610000}"/>
    <cellStyle name="Normal 4 2 7 2 2 3" xfId="18448" xr:uid="{00000000-0005-0000-0000-0000D5610000}"/>
    <cellStyle name="Normal 4 2 7 2 2 3 2" xfId="33561" xr:uid="{00000000-0005-0000-0000-0000D6610000}"/>
    <cellStyle name="Normal 4 2 7 2 2 4" xfId="26793" xr:uid="{00000000-0005-0000-0000-0000D7610000}"/>
    <cellStyle name="Normal 4 2 7 2 3" xfId="13335" xr:uid="{00000000-0005-0000-0000-0000D8610000}"/>
    <cellStyle name="Normal 4 2 7 2 3 2" xfId="20119" xr:uid="{00000000-0005-0000-0000-0000D9610000}"/>
    <cellStyle name="Normal 4 2 7 2 3 2 2" xfId="35232" xr:uid="{00000000-0005-0000-0000-0000DA610000}"/>
    <cellStyle name="Normal 4 2 7 2 3 3" xfId="28464" xr:uid="{00000000-0005-0000-0000-0000DB610000}"/>
    <cellStyle name="Normal 4 2 7 2 4" xfId="16722" xr:uid="{00000000-0005-0000-0000-0000DC610000}"/>
    <cellStyle name="Normal 4 2 7 2 4 2" xfId="31845" xr:uid="{00000000-0005-0000-0000-0000DD610000}"/>
    <cellStyle name="Normal 4 2 7 2 5" xfId="9927" xr:uid="{00000000-0005-0000-0000-0000DE610000}"/>
    <cellStyle name="Normal 4 2 7 2 5 2" xfId="25080" xr:uid="{00000000-0005-0000-0000-0000DF610000}"/>
    <cellStyle name="Normal 4 2 7 3" xfId="10830" xr:uid="{00000000-0005-0000-0000-0000E0610000}"/>
    <cellStyle name="Normal 4 2 7 3 2" xfId="14214" xr:uid="{00000000-0005-0000-0000-0000E1610000}"/>
    <cellStyle name="Normal 4 2 7 3 2 2" xfId="20998" xr:uid="{00000000-0005-0000-0000-0000E2610000}"/>
    <cellStyle name="Normal 4 2 7 3 2 2 2" xfId="36111" xr:uid="{00000000-0005-0000-0000-0000E3610000}"/>
    <cellStyle name="Normal 4 2 7 3 2 3" xfId="29343" xr:uid="{00000000-0005-0000-0000-0000E4610000}"/>
    <cellStyle name="Normal 4 2 7 3 3" xfId="17614" xr:uid="{00000000-0005-0000-0000-0000E5610000}"/>
    <cellStyle name="Normal 4 2 7 3 3 2" xfId="32727" xr:uid="{00000000-0005-0000-0000-0000E6610000}"/>
    <cellStyle name="Normal 4 2 7 3 4" xfId="25959" xr:uid="{00000000-0005-0000-0000-0000E7610000}"/>
    <cellStyle name="Normal 4 2 7 4" xfId="12499" xr:uid="{00000000-0005-0000-0000-0000E8610000}"/>
    <cellStyle name="Normal 4 2 7 4 2" xfId="19282" xr:uid="{00000000-0005-0000-0000-0000E9610000}"/>
    <cellStyle name="Normal 4 2 7 4 2 2" xfId="34395" xr:uid="{00000000-0005-0000-0000-0000EA610000}"/>
    <cellStyle name="Normal 4 2 7 4 3" xfId="27627" xr:uid="{00000000-0005-0000-0000-0000EB610000}"/>
    <cellStyle name="Normal 4 2 7 5" xfId="15887" xr:uid="{00000000-0005-0000-0000-0000EC610000}"/>
    <cellStyle name="Normal 4 2 7 5 2" xfId="31011" xr:uid="{00000000-0005-0000-0000-0000ED610000}"/>
    <cellStyle name="Normal 4 2 7 6" xfId="9089" xr:uid="{00000000-0005-0000-0000-0000EE610000}"/>
    <cellStyle name="Normal 4 2 7 6 2" xfId="24243" xr:uid="{00000000-0005-0000-0000-0000EF610000}"/>
    <cellStyle name="Normal 4 2 7 7" xfId="22690" xr:uid="{00000000-0005-0000-0000-0000F0610000}"/>
    <cellStyle name="Normal 4 2 7 8" xfId="7205" xr:uid="{00000000-0005-0000-0000-0000F1610000}"/>
    <cellStyle name="Normal 4 2 7 9" xfId="6304" xr:uid="{00000000-0005-0000-0000-0000F2610000}"/>
    <cellStyle name="Normal 4 2 8" xfId="2921" xr:uid="{00000000-0005-0000-0000-0000F3610000}"/>
    <cellStyle name="Normal 4 2 8 2" xfId="7783" xr:uid="{00000000-0005-0000-0000-0000F4610000}"/>
    <cellStyle name="Normal 4 2 8 2 2" xfId="13798" xr:uid="{00000000-0005-0000-0000-0000F5610000}"/>
    <cellStyle name="Normal 4 2 8 2 2 2" xfId="20582" xr:uid="{00000000-0005-0000-0000-0000F6610000}"/>
    <cellStyle name="Normal 4 2 8 2 2 2 2" xfId="35695" xr:uid="{00000000-0005-0000-0000-0000F7610000}"/>
    <cellStyle name="Normal 4 2 8 2 2 3" xfId="28927" xr:uid="{00000000-0005-0000-0000-0000F8610000}"/>
    <cellStyle name="Normal 4 2 8 2 3" xfId="17198" xr:uid="{00000000-0005-0000-0000-0000F9610000}"/>
    <cellStyle name="Normal 4 2 8 2 3 2" xfId="32311" xr:uid="{00000000-0005-0000-0000-0000FA610000}"/>
    <cellStyle name="Normal 4 2 8 2 4" xfId="10411" xr:uid="{00000000-0005-0000-0000-0000FB610000}"/>
    <cellStyle name="Normal 4 2 8 2 4 2" xfId="25543" xr:uid="{00000000-0005-0000-0000-0000FC610000}"/>
    <cellStyle name="Normal 4 2 8 3" xfId="12919" xr:uid="{00000000-0005-0000-0000-0000FD610000}"/>
    <cellStyle name="Normal 4 2 8 3 2" xfId="19703" xr:uid="{00000000-0005-0000-0000-0000FE610000}"/>
    <cellStyle name="Normal 4 2 8 3 2 2" xfId="34816" xr:uid="{00000000-0005-0000-0000-0000FF610000}"/>
    <cellStyle name="Normal 4 2 8 3 3" xfId="28048" xr:uid="{00000000-0005-0000-0000-000000620000}"/>
    <cellStyle name="Normal 4 2 8 4" xfId="16305" xr:uid="{00000000-0005-0000-0000-000001620000}"/>
    <cellStyle name="Normal 4 2 8 4 2" xfId="31429" xr:uid="{00000000-0005-0000-0000-000002620000}"/>
    <cellStyle name="Normal 4 2 8 5" xfId="9511" xr:uid="{00000000-0005-0000-0000-000003620000}"/>
    <cellStyle name="Normal 4 2 8 5 2" xfId="24664" xr:uid="{00000000-0005-0000-0000-000004620000}"/>
    <cellStyle name="Normal 4 2 8 6" xfId="22274" xr:uid="{00000000-0005-0000-0000-000005620000}"/>
    <cellStyle name="Normal 4 2 8 7" xfId="6785" xr:uid="{00000000-0005-0000-0000-000006620000}"/>
    <cellStyle name="Normal 4 2 8 8" xfId="6305" xr:uid="{00000000-0005-0000-0000-000007620000}"/>
    <cellStyle name="Normal 4 2 8 9" xfId="5240" xr:uid="{00000000-0005-0000-0000-000008620000}"/>
    <cellStyle name="Normal 4 2 9" xfId="3644" xr:uid="{00000000-0005-0000-0000-000009620000}"/>
    <cellStyle name="Normal 4 2 9 2" xfId="13784" xr:uid="{00000000-0005-0000-0000-00000A620000}"/>
    <cellStyle name="Normal 4 2 9 2 2" xfId="20568" xr:uid="{00000000-0005-0000-0000-00000B620000}"/>
    <cellStyle name="Normal 4 2 9 2 2 2" xfId="35681" xr:uid="{00000000-0005-0000-0000-00000C620000}"/>
    <cellStyle name="Normal 4 2 9 2 3" xfId="28913" xr:uid="{00000000-0005-0000-0000-00000D620000}"/>
    <cellStyle name="Normal 4 2 9 3" xfId="17186" xr:uid="{00000000-0005-0000-0000-00000E620000}"/>
    <cellStyle name="Normal 4 2 9 3 2" xfId="32299" xr:uid="{00000000-0005-0000-0000-00000F620000}"/>
    <cellStyle name="Normal 4 2 9 4" xfId="10397" xr:uid="{00000000-0005-0000-0000-000010620000}"/>
    <cellStyle name="Normal 4 2 9 4 2" xfId="25529" xr:uid="{00000000-0005-0000-0000-000011620000}"/>
    <cellStyle name="Normal 4 2 9 5" xfId="23258" xr:uid="{00000000-0005-0000-0000-000012620000}"/>
    <cellStyle name="Normal 4 2 9 6" xfId="8064" xr:uid="{00000000-0005-0000-0000-000013620000}"/>
    <cellStyle name="Normal 4 20" xfId="2922" xr:uid="{00000000-0005-0000-0000-000014620000}"/>
    <cellStyle name="Normal 4 20 10" xfId="5241" xr:uid="{00000000-0005-0000-0000-000015620000}"/>
    <cellStyle name="Normal 4 20 2" xfId="2923" xr:uid="{00000000-0005-0000-0000-000016620000}"/>
    <cellStyle name="Normal 4 20 2 2" xfId="6307" xr:uid="{00000000-0005-0000-0000-000017620000}"/>
    <cellStyle name="Normal 4 20 2 3" xfId="5242" xr:uid="{00000000-0005-0000-0000-000018620000}"/>
    <cellStyle name="Normal 4 20 3" xfId="2924" xr:uid="{00000000-0005-0000-0000-000019620000}"/>
    <cellStyle name="Normal 4 20 3 2" xfId="6308" xr:uid="{00000000-0005-0000-0000-00001A620000}"/>
    <cellStyle name="Normal 4 20 3 3" xfId="5243" xr:uid="{00000000-0005-0000-0000-00001B620000}"/>
    <cellStyle name="Normal 4 20 4" xfId="2925" xr:uid="{00000000-0005-0000-0000-00001C620000}"/>
    <cellStyle name="Normal 4 20 4 2" xfId="6309" xr:uid="{00000000-0005-0000-0000-00001D620000}"/>
    <cellStyle name="Normal 4 20 4 3" xfId="5244" xr:uid="{00000000-0005-0000-0000-00001E620000}"/>
    <cellStyle name="Normal 4 20 5" xfId="2926" xr:uid="{00000000-0005-0000-0000-00001F620000}"/>
    <cellStyle name="Normal 4 20 5 2" xfId="6310" xr:uid="{00000000-0005-0000-0000-000020620000}"/>
    <cellStyle name="Normal 4 20 5 3" xfId="5245" xr:uid="{00000000-0005-0000-0000-000021620000}"/>
    <cellStyle name="Normal 4 20 6" xfId="2927" xr:uid="{00000000-0005-0000-0000-000022620000}"/>
    <cellStyle name="Normal 4 20 6 2" xfId="6311" xr:uid="{00000000-0005-0000-0000-000023620000}"/>
    <cellStyle name="Normal 4 20 6 3" xfId="5246" xr:uid="{00000000-0005-0000-0000-000024620000}"/>
    <cellStyle name="Normal 4 20 7" xfId="2928" xr:uid="{00000000-0005-0000-0000-000025620000}"/>
    <cellStyle name="Normal 4 20 7 2" xfId="6312" xr:uid="{00000000-0005-0000-0000-000026620000}"/>
    <cellStyle name="Normal 4 20 7 3" xfId="5247" xr:uid="{00000000-0005-0000-0000-000027620000}"/>
    <cellStyle name="Normal 4 20 8" xfId="2929" xr:uid="{00000000-0005-0000-0000-000028620000}"/>
    <cellStyle name="Normal 4 20 8 2" xfId="6313" xr:uid="{00000000-0005-0000-0000-000029620000}"/>
    <cellStyle name="Normal 4 20 8 3" xfId="5248" xr:uid="{00000000-0005-0000-0000-00002A620000}"/>
    <cellStyle name="Normal 4 20 9" xfId="6306" xr:uid="{00000000-0005-0000-0000-00002B620000}"/>
    <cellStyle name="Normal 4 21" xfId="2930" xr:uid="{00000000-0005-0000-0000-00002C620000}"/>
    <cellStyle name="Normal 4 21 10" xfId="5249" xr:uid="{00000000-0005-0000-0000-00002D620000}"/>
    <cellStyle name="Normal 4 21 2" xfId="2931" xr:uid="{00000000-0005-0000-0000-00002E620000}"/>
    <cellStyle name="Normal 4 21 2 2" xfId="6315" xr:uid="{00000000-0005-0000-0000-00002F620000}"/>
    <cellStyle name="Normal 4 21 2 3" xfId="5250" xr:uid="{00000000-0005-0000-0000-000030620000}"/>
    <cellStyle name="Normal 4 21 3" xfId="2932" xr:uid="{00000000-0005-0000-0000-000031620000}"/>
    <cellStyle name="Normal 4 21 3 2" xfId="6316" xr:uid="{00000000-0005-0000-0000-000032620000}"/>
    <cellStyle name="Normal 4 21 3 3" xfId="5251" xr:uid="{00000000-0005-0000-0000-000033620000}"/>
    <cellStyle name="Normal 4 21 4" xfId="2933" xr:uid="{00000000-0005-0000-0000-000034620000}"/>
    <cellStyle name="Normal 4 21 4 2" xfId="6317" xr:uid="{00000000-0005-0000-0000-000035620000}"/>
    <cellStyle name="Normal 4 21 4 3" xfId="5252" xr:uid="{00000000-0005-0000-0000-000036620000}"/>
    <cellStyle name="Normal 4 21 5" xfId="2934" xr:uid="{00000000-0005-0000-0000-000037620000}"/>
    <cellStyle name="Normal 4 21 5 2" xfId="6318" xr:uid="{00000000-0005-0000-0000-000038620000}"/>
    <cellStyle name="Normal 4 21 5 3" xfId="5253" xr:uid="{00000000-0005-0000-0000-000039620000}"/>
    <cellStyle name="Normal 4 21 6" xfId="2935" xr:uid="{00000000-0005-0000-0000-00003A620000}"/>
    <cellStyle name="Normal 4 21 6 2" xfId="6319" xr:uid="{00000000-0005-0000-0000-00003B620000}"/>
    <cellStyle name="Normal 4 21 6 3" xfId="5254" xr:uid="{00000000-0005-0000-0000-00003C620000}"/>
    <cellStyle name="Normal 4 21 7" xfId="2936" xr:uid="{00000000-0005-0000-0000-00003D620000}"/>
    <cellStyle name="Normal 4 21 7 2" xfId="6320" xr:uid="{00000000-0005-0000-0000-00003E620000}"/>
    <cellStyle name="Normal 4 21 7 3" xfId="5255" xr:uid="{00000000-0005-0000-0000-00003F620000}"/>
    <cellStyle name="Normal 4 21 8" xfId="2937" xr:uid="{00000000-0005-0000-0000-000040620000}"/>
    <cellStyle name="Normal 4 21 8 2" xfId="6321" xr:uid="{00000000-0005-0000-0000-000041620000}"/>
    <cellStyle name="Normal 4 21 8 3" xfId="5256" xr:uid="{00000000-0005-0000-0000-000042620000}"/>
    <cellStyle name="Normal 4 21 9" xfId="6314" xr:uid="{00000000-0005-0000-0000-000043620000}"/>
    <cellStyle name="Normal 4 22" xfId="2938" xr:uid="{00000000-0005-0000-0000-000044620000}"/>
    <cellStyle name="Normal 4 22 10" xfId="5257" xr:uid="{00000000-0005-0000-0000-000045620000}"/>
    <cellStyle name="Normal 4 22 2" xfId="2939" xr:uid="{00000000-0005-0000-0000-000046620000}"/>
    <cellStyle name="Normal 4 22 2 2" xfId="6323" xr:uid="{00000000-0005-0000-0000-000047620000}"/>
    <cellStyle name="Normal 4 22 2 3" xfId="5258" xr:uid="{00000000-0005-0000-0000-000048620000}"/>
    <cellStyle name="Normal 4 22 3" xfId="2940" xr:uid="{00000000-0005-0000-0000-000049620000}"/>
    <cellStyle name="Normal 4 22 3 2" xfId="6324" xr:uid="{00000000-0005-0000-0000-00004A620000}"/>
    <cellStyle name="Normal 4 22 3 3" xfId="5259" xr:uid="{00000000-0005-0000-0000-00004B620000}"/>
    <cellStyle name="Normal 4 22 4" xfId="2941" xr:uid="{00000000-0005-0000-0000-00004C620000}"/>
    <cellStyle name="Normal 4 22 4 2" xfId="6325" xr:uid="{00000000-0005-0000-0000-00004D620000}"/>
    <cellStyle name="Normal 4 22 4 3" xfId="5260" xr:uid="{00000000-0005-0000-0000-00004E620000}"/>
    <cellStyle name="Normal 4 22 5" xfId="2942" xr:uid="{00000000-0005-0000-0000-00004F620000}"/>
    <cellStyle name="Normal 4 22 5 2" xfId="6326" xr:uid="{00000000-0005-0000-0000-000050620000}"/>
    <cellStyle name="Normal 4 22 5 3" xfId="5261" xr:uid="{00000000-0005-0000-0000-000051620000}"/>
    <cellStyle name="Normal 4 22 6" xfId="2943" xr:uid="{00000000-0005-0000-0000-000052620000}"/>
    <cellStyle name="Normal 4 22 6 2" xfId="6327" xr:uid="{00000000-0005-0000-0000-000053620000}"/>
    <cellStyle name="Normal 4 22 6 3" xfId="5262" xr:uid="{00000000-0005-0000-0000-000054620000}"/>
    <cellStyle name="Normal 4 22 7" xfId="2944" xr:uid="{00000000-0005-0000-0000-000055620000}"/>
    <cellStyle name="Normal 4 22 7 2" xfId="6328" xr:uid="{00000000-0005-0000-0000-000056620000}"/>
    <cellStyle name="Normal 4 22 7 3" xfId="5263" xr:uid="{00000000-0005-0000-0000-000057620000}"/>
    <cellStyle name="Normal 4 22 8" xfId="2945" xr:uid="{00000000-0005-0000-0000-000058620000}"/>
    <cellStyle name="Normal 4 22 8 2" xfId="6329" xr:uid="{00000000-0005-0000-0000-000059620000}"/>
    <cellStyle name="Normal 4 22 8 3" xfId="5264" xr:uid="{00000000-0005-0000-0000-00005A620000}"/>
    <cellStyle name="Normal 4 22 9" xfId="6322" xr:uid="{00000000-0005-0000-0000-00005B620000}"/>
    <cellStyle name="Normal 4 23" xfId="2946" xr:uid="{00000000-0005-0000-0000-00005C620000}"/>
    <cellStyle name="Normal 4 23 10" xfId="5265" xr:uid="{00000000-0005-0000-0000-00005D620000}"/>
    <cellStyle name="Normal 4 23 2" xfId="2947" xr:uid="{00000000-0005-0000-0000-00005E620000}"/>
    <cellStyle name="Normal 4 23 2 2" xfId="6331" xr:uid="{00000000-0005-0000-0000-00005F620000}"/>
    <cellStyle name="Normal 4 23 2 3" xfId="5266" xr:uid="{00000000-0005-0000-0000-000060620000}"/>
    <cellStyle name="Normal 4 23 3" xfId="2948" xr:uid="{00000000-0005-0000-0000-000061620000}"/>
    <cellStyle name="Normal 4 23 3 2" xfId="6332" xr:uid="{00000000-0005-0000-0000-000062620000}"/>
    <cellStyle name="Normal 4 23 3 3" xfId="5267" xr:uid="{00000000-0005-0000-0000-000063620000}"/>
    <cellStyle name="Normal 4 23 4" xfId="2949" xr:uid="{00000000-0005-0000-0000-000064620000}"/>
    <cellStyle name="Normal 4 23 4 2" xfId="6333" xr:uid="{00000000-0005-0000-0000-000065620000}"/>
    <cellStyle name="Normal 4 23 4 3" xfId="5268" xr:uid="{00000000-0005-0000-0000-000066620000}"/>
    <cellStyle name="Normal 4 23 5" xfId="2950" xr:uid="{00000000-0005-0000-0000-000067620000}"/>
    <cellStyle name="Normal 4 23 5 2" xfId="6334" xr:uid="{00000000-0005-0000-0000-000068620000}"/>
    <cellStyle name="Normal 4 23 5 3" xfId="5269" xr:uid="{00000000-0005-0000-0000-000069620000}"/>
    <cellStyle name="Normal 4 23 6" xfId="2951" xr:uid="{00000000-0005-0000-0000-00006A620000}"/>
    <cellStyle name="Normal 4 23 6 2" xfId="6335" xr:uid="{00000000-0005-0000-0000-00006B620000}"/>
    <cellStyle name="Normal 4 23 6 3" xfId="5270" xr:uid="{00000000-0005-0000-0000-00006C620000}"/>
    <cellStyle name="Normal 4 23 7" xfId="2952" xr:uid="{00000000-0005-0000-0000-00006D620000}"/>
    <cellStyle name="Normal 4 23 7 2" xfId="6336" xr:uid="{00000000-0005-0000-0000-00006E620000}"/>
    <cellStyle name="Normal 4 23 7 3" xfId="5271" xr:uid="{00000000-0005-0000-0000-00006F620000}"/>
    <cellStyle name="Normal 4 23 8" xfId="2953" xr:uid="{00000000-0005-0000-0000-000070620000}"/>
    <cellStyle name="Normal 4 23 8 2" xfId="6337" xr:uid="{00000000-0005-0000-0000-000071620000}"/>
    <cellStyle name="Normal 4 23 8 3" xfId="5272" xr:uid="{00000000-0005-0000-0000-000072620000}"/>
    <cellStyle name="Normal 4 23 9" xfId="6330" xr:uid="{00000000-0005-0000-0000-000073620000}"/>
    <cellStyle name="Normal 4 24" xfId="2954" xr:uid="{00000000-0005-0000-0000-000074620000}"/>
    <cellStyle name="Normal 4 24 10" xfId="5273" xr:uid="{00000000-0005-0000-0000-000075620000}"/>
    <cellStyle name="Normal 4 24 2" xfId="2955" xr:uid="{00000000-0005-0000-0000-000076620000}"/>
    <cellStyle name="Normal 4 24 2 2" xfId="6339" xr:uid="{00000000-0005-0000-0000-000077620000}"/>
    <cellStyle name="Normal 4 24 2 3" xfId="5274" xr:uid="{00000000-0005-0000-0000-000078620000}"/>
    <cellStyle name="Normal 4 24 3" xfId="2956" xr:uid="{00000000-0005-0000-0000-000079620000}"/>
    <cellStyle name="Normal 4 24 3 2" xfId="6340" xr:uid="{00000000-0005-0000-0000-00007A620000}"/>
    <cellStyle name="Normal 4 24 3 3" xfId="5275" xr:uid="{00000000-0005-0000-0000-00007B620000}"/>
    <cellStyle name="Normal 4 24 4" xfId="2957" xr:uid="{00000000-0005-0000-0000-00007C620000}"/>
    <cellStyle name="Normal 4 24 4 2" xfId="6341" xr:uid="{00000000-0005-0000-0000-00007D620000}"/>
    <cellStyle name="Normal 4 24 4 3" xfId="5276" xr:uid="{00000000-0005-0000-0000-00007E620000}"/>
    <cellStyle name="Normal 4 24 5" xfId="2958" xr:uid="{00000000-0005-0000-0000-00007F620000}"/>
    <cellStyle name="Normal 4 24 5 2" xfId="6342" xr:uid="{00000000-0005-0000-0000-000080620000}"/>
    <cellStyle name="Normal 4 24 5 3" xfId="5277" xr:uid="{00000000-0005-0000-0000-000081620000}"/>
    <cellStyle name="Normal 4 24 6" xfId="2959" xr:uid="{00000000-0005-0000-0000-000082620000}"/>
    <cellStyle name="Normal 4 24 6 2" xfId="6343" xr:uid="{00000000-0005-0000-0000-000083620000}"/>
    <cellStyle name="Normal 4 24 6 3" xfId="5278" xr:uid="{00000000-0005-0000-0000-000084620000}"/>
    <cellStyle name="Normal 4 24 7" xfId="2960" xr:uid="{00000000-0005-0000-0000-000085620000}"/>
    <cellStyle name="Normal 4 24 7 2" xfId="6344" xr:uid="{00000000-0005-0000-0000-000086620000}"/>
    <cellStyle name="Normal 4 24 7 3" xfId="5279" xr:uid="{00000000-0005-0000-0000-000087620000}"/>
    <cellStyle name="Normal 4 24 8" xfId="2961" xr:uid="{00000000-0005-0000-0000-000088620000}"/>
    <cellStyle name="Normal 4 24 8 2" xfId="6345" xr:uid="{00000000-0005-0000-0000-000089620000}"/>
    <cellStyle name="Normal 4 24 8 3" xfId="5280" xr:uid="{00000000-0005-0000-0000-00008A620000}"/>
    <cellStyle name="Normal 4 24 9" xfId="6338" xr:uid="{00000000-0005-0000-0000-00008B620000}"/>
    <cellStyle name="Normal 4 25" xfId="2962" xr:uid="{00000000-0005-0000-0000-00008C620000}"/>
    <cellStyle name="Normal 4 25 2" xfId="2963" xr:uid="{00000000-0005-0000-0000-00008D620000}"/>
    <cellStyle name="Normal 4 25 2 2" xfId="6347" xr:uid="{00000000-0005-0000-0000-00008E620000}"/>
    <cellStyle name="Normal 4 25 2 3" xfId="5282" xr:uid="{00000000-0005-0000-0000-00008F620000}"/>
    <cellStyle name="Normal 4 25 3" xfId="2964" xr:uid="{00000000-0005-0000-0000-000090620000}"/>
    <cellStyle name="Normal 4 25 3 2" xfId="6348" xr:uid="{00000000-0005-0000-0000-000091620000}"/>
    <cellStyle name="Normal 4 25 3 3" xfId="5283" xr:uid="{00000000-0005-0000-0000-000092620000}"/>
    <cellStyle name="Normal 4 25 4" xfId="2965" xr:uid="{00000000-0005-0000-0000-000093620000}"/>
    <cellStyle name="Normal 4 25 4 2" xfId="6349" xr:uid="{00000000-0005-0000-0000-000094620000}"/>
    <cellStyle name="Normal 4 25 4 3" xfId="5284" xr:uid="{00000000-0005-0000-0000-000095620000}"/>
    <cellStyle name="Normal 4 25 5" xfId="6346" xr:uid="{00000000-0005-0000-0000-000096620000}"/>
    <cellStyle name="Normal 4 25 6" xfId="5281" xr:uid="{00000000-0005-0000-0000-000097620000}"/>
    <cellStyle name="Normal 4 26" xfId="2966" xr:uid="{00000000-0005-0000-0000-000098620000}"/>
    <cellStyle name="Normal 4 26 2" xfId="6350" xr:uid="{00000000-0005-0000-0000-000099620000}"/>
    <cellStyle name="Normal 4 26 3" xfId="5285" xr:uid="{00000000-0005-0000-0000-00009A620000}"/>
    <cellStyle name="Normal 4 27" xfId="2967" xr:uid="{00000000-0005-0000-0000-00009B620000}"/>
    <cellStyle name="Normal 4 27 2" xfId="6351" xr:uid="{00000000-0005-0000-0000-00009C620000}"/>
    <cellStyle name="Normal 4 27 3" xfId="5286" xr:uid="{00000000-0005-0000-0000-00009D620000}"/>
    <cellStyle name="Normal 4 28" xfId="2968" xr:uid="{00000000-0005-0000-0000-00009E620000}"/>
    <cellStyle name="Normal 4 28 2" xfId="6352" xr:uid="{00000000-0005-0000-0000-00009F620000}"/>
    <cellStyle name="Normal 4 28 3" xfId="5287" xr:uid="{00000000-0005-0000-0000-0000A0620000}"/>
    <cellStyle name="Normal 4 29" xfId="2969" xr:uid="{00000000-0005-0000-0000-0000A1620000}"/>
    <cellStyle name="Normal 4 29 2" xfId="6353" xr:uid="{00000000-0005-0000-0000-0000A2620000}"/>
    <cellStyle name="Normal 4 29 3" xfId="5288" xr:uid="{00000000-0005-0000-0000-0000A3620000}"/>
    <cellStyle name="Normal 4 3" xfId="188" xr:uid="{00000000-0005-0000-0000-0000A4620000}"/>
    <cellStyle name="Normal 4 3 10" xfId="7784" xr:uid="{00000000-0005-0000-0000-0000A5620000}"/>
    <cellStyle name="Normal 4 3 10 2" xfId="13762" xr:uid="{00000000-0005-0000-0000-0000A6620000}"/>
    <cellStyle name="Normal 4 3 10 2 2" xfId="20546" xr:uid="{00000000-0005-0000-0000-0000A7620000}"/>
    <cellStyle name="Normal 4 3 10 2 2 2" xfId="35659" xr:uid="{00000000-0005-0000-0000-0000A8620000}"/>
    <cellStyle name="Normal 4 3 10 2 3" xfId="28891" xr:uid="{00000000-0005-0000-0000-0000A9620000}"/>
    <cellStyle name="Normal 4 3 10 3" xfId="17163" xr:uid="{00000000-0005-0000-0000-0000AA620000}"/>
    <cellStyle name="Normal 4 3 10 3 2" xfId="32278" xr:uid="{00000000-0005-0000-0000-0000AB620000}"/>
    <cellStyle name="Normal 4 3 10 4" xfId="10368" xr:uid="{00000000-0005-0000-0000-0000AC620000}"/>
    <cellStyle name="Normal 4 3 10 4 2" xfId="25507" xr:uid="{00000000-0005-0000-0000-0000AD620000}"/>
    <cellStyle name="Normal 4 3 11" xfId="12092" xr:uid="{00000000-0005-0000-0000-0000AE620000}"/>
    <cellStyle name="Normal 4 3 11 2" xfId="18875" xr:uid="{00000000-0005-0000-0000-0000AF620000}"/>
    <cellStyle name="Normal 4 3 11 2 2" xfId="33988" xr:uid="{00000000-0005-0000-0000-0000B0620000}"/>
    <cellStyle name="Normal 4 3 11 3" xfId="27220" xr:uid="{00000000-0005-0000-0000-0000B1620000}"/>
    <cellStyle name="Normal 4 3 12" xfId="15483" xr:uid="{00000000-0005-0000-0000-0000B2620000}"/>
    <cellStyle name="Normal 4 3 12 2" xfId="30604" xr:uid="{00000000-0005-0000-0000-0000B3620000}"/>
    <cellStyle name="Normal 4 3 13" xfId="8681" xr:uid="{00000000-0005-0000-0000-0000B4620000}"/>
    <cellStyle name="Normal 4 3 13 2" xfId="23836" xr:uid="{00000000-0005-0000-0000-0000B5620000}"/>
    <cellStyle name="Normal 4 3 14" xfId="6774" xr:uid="{00000000-0005-0000-0000-0000B6620000}"/>
    <cellStyle name="Normal 4 3 15" xfId="6354" xr:uid="{00000000-0005-0000-0000-0000B7620000}"/>
    <cellStyle name="Normal 4 3 16" xfId="5289" xr:uid="{00000000-0005-0000-0000-0000B8620000}"/>
    <cellStyle name="Normal 4 3 2" xfId="681" xr:uid="{00000000-0005-0000-0000-0000B9620000}"/>
    <cellStyle name="Normal 4 3 2 10" xfId="15506" xr:uid="{00000000-0005-0000-0000-0000BA620000}"/>
    <cellStyle name="Normal 4 3 2 10 2" xfId="30628" xr:uid="{00000000-0005-0000-0000-0000BB620000}"/>
    <cellStyle name="Normal 4 3 2 11" xfId="8705" xr:uid="{00000000-0005-0000-0000-0000BC620000}"/>
    <cellStyle name="Normal 4 3 2 11 2" xfId="23860" xr:uid="{00000000-0005-0000-0000-0000BD620000}"/>
    <cellStyle name="Normal 4 3 2 12" xfId="22307" xr:uid="{00000000-0005-0000-0000-0000BE620000}"/>
    <cellStyle name="Normal 4 3 2 13" xfId="6819" xr:uid="{00000000-0005-0000-0000-0000BF620000}"/>
    <cellStyle name="Normal 4 3 2 14" xfId="6355" xr:uid="{00000000-0005-0000-0000-0000C0620000}"/>
    <cellStyle name="Normal 4 3 2 15" xfId="5290" xr:uid="{00000000-0005-0000-0000-0000C1620000}"/>
    <cellStyle name="Normal 4 3 2 16" xfId="4559" xr:uid="{00000000-0005-0000-0000-0000C2620000}"/>
    <cellStyle name="Normal 4 3 2 2" xfId="2971" xr:uid="{00000000-0005-0000-0000-0000C3620000}"/>
    <cellStyle name="Normal 4 3 2 2 10" xfId="22355" xr:uid="{00000000-0005-0000-0000-0000C4620000}"/>
    <cellStyle name="Normal 4 3 2 2 11" xfId="6865" xr:uid="{00000000-0005-0000-0000-0000C5620000}"/>
    <cellStyle name="Normal 4 3 2 2 2" xfId="6969" xr:uid="{00000000-0005-0000-0000-0000C6620000}"/>
    <cellStyle name="Normal 4 3 2 2 2 2" xfId="7179" xr:uid="{00000000-0005-0000-0000-0000C7620000}"/>
    <cellStyle name="Normal 4 3 2 2 2 2 2" xfId="7596" xr:uid="{00000000-0005-0000-0000-0000C8620000}"/>
    <cellStyle name="Normal 4 3 2 2 2 2 2 2" xfId="10318" xr:uid="{00000000-0005-0000-0000-0000C9620000}"/>
    <cellStyle name="Normal 4 3 2 2 2 2 2 2 2" xfId="12055" xr:uid="{00000000-0005-0000-0000-0000CA620000}"/>
    <cellStyle name="Normal 4 3 2 2 2 2 2 2 2 2" xfId="15440" xr:uid="{00000000-0005-0000-0000-0000CB620000}"/>
    <cellStyle name="Normal 4 3 2 2 2 2 2 2 2 2 2" xfId="22224" xr:uid="{00000000-0005-0000-0000-0000CC620000}"/>
    <cellStyle name="Normal 4 3 2 2 2 2 2 2 2 2 2 2" xfId="37337" xr:uid="{00000000-0005-0000-0000-0000CD620000}"/>
    <cellStyle name="Normal 4 3 2 2 2 2 2 2 2 2 3" xfId="30569" xr:uid="{00000000-0005-0000-0000-0000CE620000}"/>
    <cellStyle name="Normal 4 3 2 2 2 2 2 2 2 3" xfId="18840" xr:uid="{00000000-0005-0000-0000-0000CF620000}"/>
    <cellStyle name="Normal 4 3 2 2 2 2 2 2 2 3 2" xfId="33953" xr:uid="{00000000-0005-0000-0000-0000D0620000}"/>
    <cellStyle name="Normal 4 3 2 2 2 2 2 2 2 4" xfId="27185" xr:uid="{00000000-0005-0000-0000-0000D1620000}"/>
    <cellStyle name="Normal 4 3 2 2 2 2 2 2 3" xfId="13727" xr:uid="{00000000-0005-0000-0000-0000D2620000}"/>
    <cellStyle name="Normal 4 3 2 2 2 2 2 2 3 2" xfId="20511" xr:uid="{00000000-0005-0000-0000-0000D3620000}"/>
    <cellStyle name="Normal 4 3 2 2 2 2 2 2 3 2 2" xfId="35624" xr:uid="{00000000-0005-0000-0000-0000D4620000}"/>
    <cellStyle name="Normal 4 3 2 2 2 2 2 2 3 3" xfId="28856" xr:uid="{00000000-0005-0000-0000-0000D5620000}"/>
    <cellStyle name="Normal 4 3 2 2 2 2 2 2 4" xfId="17114" xr:uid="{00000000-0005-0000-0000-0000D6620000}"/>
    <cellStyle name="Normal 4 3 2 2 2 2 2 2 4 2" xfId="32237" xr:uid="{00000000-0005-0000-0000-0000D7620000}"/>
    <cellStyle name="Normal 4 3 2 2 2 2 2 2 5" xfId="25472" xr:uid="{00000000-0005-0000-0000-0000D8620000}"/>
    <cellStyle name="Normal 4 3 2 2 2 2 2 3" xfId="11221" xr:uid="{00000000-0005-0000-0000-0000D9620000}"/>
    <cellStyle name="Normal 4 3 2 2 2 2 2 3 2" xfId="14606" xr:uid="{00000000-0005-0000-0000-0000DA620000}"/>
    <cellStyle name="Normal 4 3 2 2 2 2 2 3 2 2" xfId="21390" xr:uid="{00000000-0005-0000-0000-0000DB620000}"/>
    <cellStyle name="Normal 4 3 2 2 2 2 2 3 2 2 2" xfId="36503" xr:uid="{00000000-0005-0000-0000-0000DC620000}"/>
    <cellStyle name="Normal 4 3 2 2 2 2 2 3 2 3" xfId="29735" xr:uid="{00000000-0005-0000-0000-0000DD620000}"/>
    <cellStyle name="Normal 4 3 2 2 2 2 2 3 3" xfId="18006" xr:uid="{00000000-0005-0000-0000-0000DE620000}"/>
    <cellStyle name="Normal 4 3 2 2 2 2 2 3 3 2" xfId="33119" xr:uid="{00000000-0005-0000-0000-0000DF620000}"/>
    <cellStyle name="Normal 4 3 2 2 2 2 2 3 4" xfId="26351" xr:uid="{00000000-0005-0000-0000-0000E0620000}"/>
    <cellStyle name="Normal 4 3 2 2 2 2 2 4" xfId="12891" xr:uid="{00000000-0005-0000-0000-0000E1620000}"/>
    <cellStyle name="Normal 4 3 2 2 2 2 2 4 2" xfId="19674" xr:uid="{00000000-0005-0000-0000-0000E2620000}"/>
    <cellStyle name="Normal 4 3 2 2 2 2 2 4 2 2" xfId="34787" xr:uid="{00000000-0005-0000-0000-0000E3620000}"/>
    <cellStyle name="Normal 4 3 2 2 2 2 2 4 3" xfId="28019" xr:uid="{00000000-0005-0000-0000-0000E4620000}"/>
    <cellStyle name="Normal 4 3 2 2 2 2 2 5" xfId="16279" xr:uid="{00000000-0005-0000-0000-0000E5620000}"/>
    <cellStyle name="Normal 4 3 2 2 2 2 2 5 2" xfId="31403" xr:uid="{00000000-0005-0000-0000-0000E6620000}"/>
    <cellStyle name="Normal 4 3 2 2 2 2 2 6" xfId="9481" xr:uid="{00000000-0005-0000-0000-0000E7620000}"/>
    <cellStyle name="Normal 4 3 2 2 2 2 2 6 2" xfId="24635" xr:uid="{00000000-0005-0000-0000-0000E8620000}"/>
    <cellStyle name="Normal 4 3 2 2 2 2 2 7" xfId="23082" xr:uid="{00000000-0005-0000-0000-0000E9620000}"/>
    <cellStyle name="Normal 4 3 2 2 2 2 3" xfId="9903" xr:uid="{00000000-0005-0000-0000-0000EA620000}"/>
    <cellStyle name="Normal 4 3 2 2 2 2 3 2" xfId="11639" xr:uid="{00000000-0005-0000-0000-0000EB620000}"/>
    <cellStyle name="Normal 4 3 2 2 2 2 3 2 2" xfId="15024" xr:uid="{00000000-0005-0000-0000-0000EC620000}"/>
    <cellStyle name="Normal 4 3 2 2 2 2 3 2 2 2" xfId="21808" xr:uid="{00000000-0005-0000-0000-0000ED620000}"/>
    <cellStyle name="Normal 4 3 2 2 2 2 3 2 2 2 2" xfId="36921" xr:uid="{00000000-0005-0000-0000-0000EE620000}"/>
    <cellStyle name="Normal 4 3 2 2 2 2 3 2 2 3" xfId="30153" xr:uid="{00000000-0005-0000-0000-0000EF620000}"/>
    <cellStyle name="Normal 4 3 2 2 2 2 3 2 3" xfId="18424" xr:uid="{00000000-0005-0000-0000-0000F0620000}"/>
    <cellStyle name="Normal 4 3 2 2 2 2 3 2 3 2" xfId="33537" xr:uid="{00000000-0005-0000-0000-0000F1620000}"/>
    <cellStyle name="Normal 4 3 2 2 2 2 3 2 4" xfId="26769" xr:uid="{00000000-0005-0000-0000-0000F2620000}"/>
    <cellStyle name="Normal 4 3 2 2 2 2 3 3" xfId="13311" xr:uid="{00000000-0005-0000-0000-0000F3620000}"/>
    <cellStyle name="Normal 4 3 2 2 2 2 3 3 2" xfId="20095" xr:uid="{00000000-0005-0000-0000-0000F4620000}"/>
    <cellStyle name="Normal 4 3 2 2 2 2 3 3 2 2" xfId="35208" xr:uid="{00000000-0005-0000-0000-0000F5620000}"/>
    <cellStyle name="Normal 4 3 2 2 2 2 3 3 3" xfId="28440" xr:uid="{00000000-0005-0000-0000-0000F6620000}"/>
    <cellStyle name="Normal 4 3 2 2 2 2 3 4" xfId="16697" xr:uid="{00000000-0005-0000-0000-0000F7620000}"/>
    <cellStyle name="Normal 4 3 2 2 2 2 3 4 2" xfId="31821" xr:uid="{00000000-0005-0000-0000-0000F8620000}"/>
    <cellStyle name="Normal 4 3 2 2 2 2 3 5" xfId="25056" xr:uid="{00000000-0005-0000-0000-0000F9620000}"/>
    <cellStyle name="Normal 4 3 2 2 2 2 4" xfId="10806" xr:uid="{00000000-0005-0000-0000-0000FA620000}"/>
    <cellStyle name="Normal 4 3 2 2 2 2 4 2" xfId="14190" xr:uid="{00000000-0005-0000-0000-0000FB620000}"/>
    <cellStyle name="Normal 4 3 2 2 2 2 4 2 2" xfId="20974" xr:uid="{00000000-0005-0000-0000-0000FC620000}"/>
    <cellStyle name="Normal 4 3 2 2 2 2 4 2 2 2" xfId="36087" xr:uid="{00000000-0005-0000-0000-0000FD620000}"/>
    <cellStyle name="Normal 4 3 2 2 2 2 4 2 3" xfId="29319" xr:uid="{00000000-0005-0000-0000-0000FE620000}"/>
    <cellStyle name="Normal 4 3 2 2 2 2 4 3" xfId="17590" xr:uid="{00000000-0005-0000-0000-0000FF620000}"/>
    <cellStyle name="Normal 4 3 2 2 2 2 4 3 2" xfId="32703" xr:uid="{00000000-0005-0000-0000-000000630000}"/>
    <cellStyle name="Normal 4 3 2 2 2 2 4 4" xfId="25935" xr:uid="{00000000-0005-0000-0000-000001630000}"/>
    <cellStyle name="Normal 4 3 2 2 2 2 5" xfId="12475" xr:uid="{00000000-0005-0000-0000-000002630000}"/>
    <cellStyle name="Normal 4 3 2 2 2 2 5 2" xfId="19258" xr:uid="{00000000-0005-0000-0000-000003630000}"/>
    <cellStyle name="Normal 4 3 2 2 2 2 5 2 2" xfId="34371" xr:uid="{00000000-0005-0000-0000-000004630000}"/>
    <cellStyle name="Normal 4 3 2 2 2 2 5 3" xfId="27603" xr:uid="{00000000-0005-0000-0000-000005630000}"/>
    <cellStyle name="Normal 4 3 2 2 2 2 6" xfId="15863" xr:uid="{00000000-0005-0000-0000-000006630000}"/>
    <cellStyle name="Normal 4 3 2 2 2 2 6 2" xfId="30987" xr:uid="{00000000-0005-0000-0000-000007630000}"/>
    <cellStyle name="Normal 4 3 2 2 2 2 7" xfId="9065" xr:uid="{00000000-0005-0000-0000-000008630000}"/>
    <cellStyle name="Normal 4 3 2 2 2 2 7 2" xfId="24219" xr:uid="{00000000-0005-0000-0000-000009630000}"/>
    <cellStyle name="Normal 4 3 2 2 2 2 8" xfId="22666" xr:uid="{00000000-0005-0000-0000-00000A630000}"/>
    <cellStyle name="Normal 4 3 2 2 2 3" xfId="7388" xr:uid="{00000000-0005-0000-0000-00000B630000}"/>
    <cellStyle name="Normal 4 3 2 2 2 3 2" xfId="10110" xr:uid="{00000000-0005-0000-0000-00000C630000}"/>
    <cellStyle name="Normal 4 3 2 2 2 3 2 2" xfId="11847" xr:uid="{00000000-0005-0000-0000-00000D630000}"/>
    <cellStyle name="Normal 4 3 2 2 2 3 2 2 2" xfId="15232" xr:uid="{00000000-0005-0000-0000-00000E630000}"/>
    <cellStyle name="Normal 4 3 2 2 2 3 2 2 2 2" xfId="22016" xr:uid="{00000000-0005-0000-0000-00000F630000}"/>
    <cellStyle name="Normal 4 3 2 2 2 3 2 2 2 2 2" xfId="37129" xr:uid="{00000000-0005-0000-0000-000010630000}"/>
    <cellStyle name="Normal 4 3 2 2 2 3 2 2 2 3" xfId="30361" xr:uid="{00000000-0005-0000-0000-000011630000}"/>
    <cellStyle name="Normal 4 3 2 2 2 3 2 2 3" xfId="18632" xr:uid="{00000000-0005-0000-0000-000012630000}"/>
    <cellStyle name="Normal 4 3 2 2 2 3 2 2 3 2" xfId="33745" xr:uid="{00000000-0005-0000-0000-000013630000}"/>
    <cellStyle name="Normal 4 3 2 2 2 3 2 2 4" xfId="26977" xr:uid="{00000000-0005-0000-0000-000014630000}"/>
    <cellStyle name="Normal 4 3 2 2 2 3 2 3" xfId="13519" xr:uid="{00000000-0005-0000-0000-000015630000}"/>
    <cellStyle name="Normal 4 3 2 2 2 3 2 3 2" xfId="20303" xr:uid="{00000000-0005-0000-0000-000016630000}"/>
    <cellStyle name="Normal 4 3 2 2 2 3 2 3 2 2" xfId="35416" xr:uid="{00000000-0005-0000-0000-000017630000}"/>
    <cellStyle name="Normal 4 3 2 2 2 3 2 3 3" xfId="28648" xr:uid="{00000000-0005-0000-0000-000018630000}"/>
    <cellStyle name="Normal 4 3 2 2 2 3 2 4" xfId="16906" xr:uid="{00000000-0005-0000-0000-000019630000}"/>
    <cellStyle name="Normal 4 3 2 2 2 3 2 4 2" xfId="32029" xr:uid="{00000000-0005-0000-0000-00001A630000}"/>
    <cellStyle name="Normal 4 3 2 2 2 3 2 5" xfId="25264" xr:uid="{00000000-0005-0000-0000-00001B630000}"/>
    <cellStyle name="Normal 4 3 2 2 2 3 3" xfId="11013" xr:uid="{00000000-0005-0000-0000-00001C630000}"/>
    <cellStyle name="Normal 4 3 2 2 2 3 3 2" xfId="14398" xr:uid="{00000000-0005-0000-0000-00001D630000}"/>
    <cellStyle name="Normal 4 3 2 2 2 3 3 2 2" xfId="21182" xr:uid="{00000000-0005-0000-0000-00001E630000}"/>
    <cellStyle name="Normal 4 3 2 2 2 3 3 2 2 2" xfId="36295" xr:uid="{00000000-0005-0000-0000-00001F630000}"/>
    <cellStyle name="Normal 4 3 2 2 2 3 3 2 3" xfId="29527" xr:uid="{00000000-0005-0000-0000-000020630000}"/>
    <cellStyle name="Normal 4 3 2 2 2 3 3 3" xfId="17798" xr:uid="{00000000-0005-0000-0000-000021630000}"/>
    <cellStyle name="Normal 4 3 2 2 2 3 3 3 2" xfId="32911" xr:uid="{00000000-0005-0000-0000-000022630000}"/>
    <cellStyle name="Normal 4 3 2 2 2 3 3 4" xfId="26143" xr:uid="{00000000-0005-0000-0000-000023630000}"/>
    <cellStyle name="Normal 4 3 2 2 2 3 4" xfId="12683" xr:uid="{00000000-0005-0000-0000-000024630000}"/>
    <cellStyle name="Normal 4 3 2 2 2 3 4 2" xfId="19466" xr:uid="{00000000-0005-0000-0000-000025630000}"/>
    <cellStyle name="Normal 4 3 2 2 2 3 4 2 2" xfId="34579" xr:uid="{00000000-0005-0000-0000-000026630000}"/>
    <cellStyle name="Normal 4 3 2 2 2 3 4 3" xfId="27811" xr:uid="{00000000-0005-0000-0000-000027630000}"/>
    <cellStyle name="Normal 4 3 2 2 2 3 5" xfId="16071" xr:uid="{00000000-0005-0000-0000-000028630000}"/>
    <cellStyle name="Normal 4 3 2 2 2 3 5 2" xfId="31195" xr:uid="{00000000-0005-0000-0000-000029630000}"/>
    <cellStyle name="Normal 4 3 2 2 2 3 6" xfId="9273" xr:uid="{00000000-0005-0000-0000-00002A630000}"/>
    <cellStyle name="Normal 4 3 2 2 2 3 6 2" xfId="24427" xr:uid="{00000000-0005-0000-0000-00002B630000}"/>
    <cellStyle name="Normal 4 3 2 2 2 3 7" xfId="22874" xr:uid="{00000000-0005-0000-0000-00002C630000}"/>
    <cellStyle name="Normal 4 3 2 2 2 4" xfId="9695" xr:uid="{00000000-0005-0000-0000-00002D630000}"/>
    <cellStyle name="Normal 4 3 2 2 2 4 2" xfId="11431" xr:uid="{00000000-0005-0000-0000-00002E630000}"/>
    <cellStyle name="Normal 4 3 2 2 2 4 2 2" xfId="14816" xr:uid="{00000000-0005-0000-0000-00002F630000}"/>
    <cellStyle name="Normal 4 3 2 2 2 4 2 2 2" xfId="21600" xr:uid="{00000000-0005-0000-0000-000030630000}"/>
    <cellStyle name="Normal 4 3 2 2 2 4 2 2 2 2" xfId="36713" xr:uid="{00000000-0005-0000-0000-000031630000}"/>
    <cellStyle name="Normal 4 3 2 2 2 4 2 2 3" xfId="29945" xr:uid="{00000000-0005-0000-0000-000032630000}"/>
    <cellStyle name="Normal 4 3 2 2 2 4 2 3" xfId="18216" xr:uid="{00000000-0005-0000-0000-000033630000}"/>
    <cellStyle name="Normal 4 3 2 2 2 4 2 3 2" xfId="33329" xr:uid="{00000000-0005-0000-0000-000034630000}"/>
    <cellStyle name="Normal 4 3 2 2 2 4 2 4" xfId="26561" xr:uid="{00000000-0005-0000-0000-000035630000}"/>
    <cellStyle name="Normal 4 3 2 2 2 4 3" xfId="13103" xr:uid="{00000000-0005-0000-0000-000036630000}"/>
    <cellStyle name="Normal 4 3 2 2 2 4 3 2" xfId="19887" xr:uid="{00000000-0005-0000-0000-000037630000}"/>
    <cellStyle name="Normal 4 3 2 2 2 4 3 2 2" xfId="35000" xr:uid="{00000000-0005-0000-0000-000038630000}"/>
    <cellStyle name="Normal 4 3 2 2 2 4 3 3" xfId="28232" xr:uid="{00000000-0005-0000-0000-000039630000}"/>
    <cellStyle name="Normal 4 3 2 2 2 4 4" xfId="16489" xr:uid="{00000000-0005-0000-0000-00003A630000}"/>
    <cellStyle name="Normal 4 3 2 2 2 4 4 2" xfId="31613" xr:uid="{00000000-0005-0000-0000-00003B630000}"/>
    <cellStyle name="Normal 4 3 2 2 2 4 5" xfId="24848" xr:uid="{00000000-0005-0000-0000-00003C630000}"/>
    <cellStyle name="Normal 4 3 2 2 2 5" xfId="10598" xr:uid="{00000000-0005-0000-0000-00003D630000}"/>
    <cellStyle name="Normal 4 3 2 2 2 5 2" xfId="13982" xr:uid="{00000000-0005-0000-0000-00003E630000}"/>
    <cellStyle name="Normal 4 3 2 2 2 5 2 2" xfId="20766" xr:uid="{00000000-0005-0000-0000-00003F630000}"/>
    <cellStyle name="Normal 4 3 2 2 2 5 2 2 2" xfId="35879" xr:uid="{00000000-0005-0000-0000-000040630000}"/>
    <cellStyle name="Normal 4 3 2 2 2 5 2 3" xfId="29111" xr:uid="{00000000-0005-0000-0000-000041630000}"/>
    <cellStyle name="Normal 4 3 2 2 2 5 3" xfId="17382" xr:uid="{00000000-0005-0000-0000-000042630000}"/>
    <cellStyle name="Normal 4 3 2 2 2 5 3 2" xfId="32495" xr:uid="{00000000-0005-0000-0000-000043630000}"/>
    <cellStyle name="Normal 4 3 2 2 2 5 4" xfId="25727" xr:uid="{00000000-0005-0000-0000-000044630000}"/>
    <cellStyle name="Normal 4 3 2 2 2 6" xfId="12267" xr:uid="{00000000-0005-0000-0000-000045630000}"/>
    <cellStyle name="Normal 4 3 2 2 2 6 2" xfId="19050" xr:uid="{00000000-0005-0000-0000-000046630000}"/>
    <cellStyle name="Normal 4 3 2 2 2 6 2 2" xfId="34163" xr:uid="{00000000-0005-0000-0000-000047630000}"/>
    <cellStyle name="Normal 4 3 2 2 2 6 3" xfId="27395" xr:uid="{00000000-0005-0000-0000-000048630000}"/>
    <cellStyle name="Normal 4 3 2 2 2 7" xfId="15655" xr:uid="{00000000-0005-0000-0000-000049630000}"/>
    <cellStyle name="Normal 4 3 2 2 2 7 2" xfId="30779" xr:uid="{00000000-0005-0000-0000-00004A630000}"/>
    <cellStyle name="Normal 4 3 2 2 2 8" xfId="8856" xr:uid="{00000000-0005-0000-0000-00004B630000}"/>
    <cellStyle name="Normal 4 3 2 2 2 8 2" xfId="24011" xr:uid="{00000000-0005-0000-0000-00004C630000}"/>
    <cellStyle name="Normal 4 3 2 2 2 9" xfId="22458" xr:uid="{00000000-0005-0000-0000-00004D630000}"/>
    <cellStyle name="Normal 4 3 2 2 3" xfId="7076" xr:uid="{00000000-0005-0000-0000-00004E630000}"/>
    <cellStyle name="Normal 4 3 2 2 3 2" xfId="7493" xr:uid="{00000000-0005-0000-0000-00004F630000}"/>
    <cellStyle name="Normal 4 3 2 2 3 2 2" xfId="10215" xr:uid="{00000000-0005-0000-0000-000050630000}"/>
    <cellStyle name="Normal 4 3 2 2 3 2 2 2" xfId="11952" xr:uid="{00000000-0005-0000-0000-000051630000}"/>
    <cellStyle name="Normal 4 3 2 2 3 2 2 2 2" xfId="15337" xr:uid="{00000000-0005-0000-0000-000052630000}"/>
    <cellStyle name="Normal 4 3 2 2 3 2 2 2 2 2" xfId="22121" xr:uid="{00000000-0005-0000-0000-000053630000}"/>
    <cellStyle name="Normal 4 3 2 2 3 2 2 2 2 2 2" xfId="37234" xr:uid="{00000000-0005-0000-0000-000054630000}"/>
    <cellStyle name="Normal 4 3 2 2 3 2 2 2 2 3" xfId="30466" xr:uid="{00000000-0005-0000-0000-000055630000}"/>
    <cellStyle name="Normal 4 3 2 2 3 2 2 2 3" xfId="18737" xr:uid="{00000000-0005-0000-0000-000056630000}"/>
    <cellStyle name="Normal 4 3 2 2 3 2 2 2 3 2" xfId="33850" xr:uid="{00000000-0005-0000-0000-000057630000}"/>
    <cellStyle name="Normal 4 3 2 2 3 2 2 2 4" xfId="27082" xr:uid="{00000000-0005-0000-0000-000058630000}"/>
    <cellStyle name="Normal 4 3 2 2 3 2 2 3" xfId="13624" xr:uid="{00000000-0005-0000-0000-000059630000}"/>
    <cellStyle name="Normal 4 3 2 2 3 2 2 3 2" xfId="20408" xr:uid="{00000000-0005-0000-0000-00005A630000}"/>
    <cellStyle name="Normal 4 3 2 2 3 2 2 3 2 2" xfId="35521" xr:uid="{00000000-0005-0000-0000-00005B630000}"/>
    <cellStyle name="Normal 4 3 2 2 3 2 2 3 3" xfId="28753" xr:uid="{00000000-0005-0000-0000-00005C630000}"/>
    <cellStyle name="Normal 4 3 2 2 3 2 2 4" xfId="17011" xr:uid="{00000000-0005-0000-0000-00005D630000}"/>
    <cellStyle name="Normal 4 3 2 2 3 2 2 4 2" xfId="32134" xr:uid="{00000000-0005-0000-0000-00005E630000}"/>
    <cellStyle name="Normal 4 3 2 2 3 2 2 5" xfId="25369" xr:uid="{00000000-0005-0000-0000-00005F630000}"/>
    <cellStyle name="Normal 4 3 2 2 3 2 3" xfId="11118" xr:uid="{00000000-0005-0000-0000-000060630000}"/>
    <cellStyle name="Normal 4 3 2 2 3 2 3 2" xfId="14503" xr:uid="{00000000-0005-0000-0000-000061630000}"/>
    <cellStyle name="Normal 4 3 2 2 3 2 3 2 2" xfId="21287" xr:uid="{00000000-0005-0000-0000-000062630000}"/>
    <cellStyle name="Normal 4 3 2 2 3 2 3 2 2 2" xfId="36400" xr:uid="{00000000-0005-0000-0000-000063630000}"/>
    <cellStyle name="Normal 4 3 2 2 3 2 3 2 3" xfId="29632" xr:uid="{00000000-0005-0000-0000-000064630000}"/>
    <cellStyle name="Normal 4 3 2 2 3 2 3 3" xfId="17903" xr:uid="{00000000-0005-0000-0000-000065630000}"/>
    <cellStyle name="Normal 4 3 2 2 3 2 3 3 2" xfId="33016" xr:uid="{00000000-0005-0000-0000-000066630000}"/>
    <cellStyle name="Normal 4 3 2 2 3 2 3 4" xfId="26248" xr:uid="{00000000-0005-0000-0000-000067630000}"/>
    <cellStyle name="Normal 4 3 2 2 3 2 4" xfId="12788" xr:uid="{00000000-0005-0000-0000-000068630000}"/>
    <cellStyle name="Normal 4 3 2 2 3 2 4 2" xfId="19571" xr:uid="{00000000-0005-0000-0000-000069630000}"/>
    <cellStyle name="Normal 4 3 2 2 3 2 4 2 2" xfId="34684" xr:uid="{00000000-0005-0000-0000-00006A630000}"/>
    <cellStyle name="Normal 4 3 2 2 3 2 4 3" xfId="27916" xr:uid="{00000000-0005-0000-0000-00006B630000}"/>
    <cellStyle name="Normal 4 3 2 2 3 2 5" xfId="16176" xr:uid="{00000000-0005-0000-0000-00006C630000}"/>
    <cellStyle name="Normal 4 3 2 2 3 2 5 2" xfId="31300" xr:uid="{00000000-0005-0000-0000-00006D630000}"/>
    <cellStyle name="Normal 4 3 2 2 3 2 6" xfId="9378" xr:uid="{00000000-0005-0000-0000-00006E630000}"/>
    <cellStyle name="Normal 4 3 2 2 3 2 6 2" xfId="24532" xr:uid="{00000000-0005-0000-0000-00006F630000}"/>
    <cellStyle name="Normal 4 3 2 2 3 2 7" xfId="22979" xr:uid="{00000000-0005-0000-0000-000070630000}"/>
    <cellStyle name="Normal 4 3 2 2 3 3" xfId="9800" xr:uid="{00000000-0005-0000-0000-000071630000}"/>
    <cellStyle name="Normal 4 3 2 2 3 3 2" xfId="11536" xr:uid="{00000000-0005-0000-0000-000072630000}"/>
    <cellStyle name="Normal 4 3 2 2 3 3 2 2" xfId="14921" xr:uid="{00000000-0005-0000-0000-000073630000}"/>
    <cellStyle name="Normal 4 3 2 2 3 3 2 2 2" xfId="21705" xr:uid="{00000000-0005-0000-0000-000074630000}"/>
    <cellStyle name="Normal 4 3 2 2 3 3 2 2 2 2" xfId="36818" xr:uid="{00000000-0005-0000-0000-000075630000}"/>
    <cellStyle name="Normal 4 3 2 2 3 3 2 2 3" xfId="30050" xr:uid="{00000000-0005-0000-0000-000076630000}"/>
    <cellStyle name="Normal 4 3 2 2 3 3 2 3" xfId="18321" xr:uid="{00000000-0005-0000-0000-000077630000}"/>
    <cellStyle name="Normal 4 3 2 2 3 3 2 3 2" xfId="33434" xr:uid="{00000000-0005-0000-0000-000078630000}"/>
    <cellStyle name="Normal 4 3 2 2 3 3 2 4" xfId="26666" xr:uid="{00000000-0005-0000-0000-000079630000}"/>
    <cellStyle name="Normal 4 3 2 2 3 3 3" xfId="13208" xr:uid="{00000000-0005-0000-0000-00007A630000}"/>
    <cellStyle name="Normal 4 3 2 2 3 3 3 2" xfId="19992" xr:uid="{00000000-0005-0000-0000-00007B630000}"/>
    <cellStyle name="Normal 4 3 2 2 3 3 3 2 2" xfId="35105" xr:uid="{00000000-0005-0000-0000-00007C630000}"/>
    <cellStyle name="Normal 4 3 2 2 3 3 3 3" xfId="28337" xr:uid="{00000000-0005-0000-0000-00007D630000}"/>
    <cellStyle name="Normal 4 3 2 2 3 3 4" xfId="16594" xr:uid="{00000000-0005-0000-0000-00007E630000}"/>
    <cellStyle name="Normal 4 3 2 2 3 3 4 2" xfId="31718" xr:uid="{00000000-0005-0000-0000-00007F630000}"/>
    <cellStyle name="Normal 4 3 2 2 3 3 5" xfId="24953" xr:uid="{00000000-0005-0000-0000-000080630000}"/>
    <cellStyle name="Normal 4 3 2 2 3 4" xfId="10703" xr:uid="{00000000-0005-0000-0000-000081630000}"/>
    <cellStyle name="Normal 4 3 2 2 3 4 2" xfId="14087" xr:uid="{00000000-0005-0000-0000-000082630000}"/>
    <cellStyle name="Normal 4 3 2 2 3 4 2 2" xfId="20871" xr:uid="{00000000-0005-0000-0000-000083630000}"/>
    <cellStyle name="Normal 4 3 2 2 3 4 2 2 2" xfId="35984" xr:uid="{00000000-0005-0000-0000-000084630000}"/>
    <cellStyle name="Normal 4 3 2 2 3 4 2 3" xfId="29216" xr:uid="{00000000-0005-0000-0000-000085630000}"/>
    <cellStyle name="Normal 4 3 2 2 3 4 3" xfId="17487" xr:uid="{00000000-0005-0000-0000-000086630000}"/>
    <cellStyle name="Normal 4 3 2 2 3 4 3 2" xfId="32600" xr:uid="{00000000-0005-0000-0000-000087630000}"/>
    <cellStyle name="Normal 4 3 2 2 3 4 4" xfId="25832" xr:uid="{00000000-0005-0000-0000-000088630000}"/>
    <cellStyle name="Normal 4 3 2 2 3 5" xfId="12372" xr:uid="{00000000-0005-0000-0000-000089630000}"/>
    <cellStyle name="Normal 4 3 2 2 3 5 2" xfId="19155" xr:uid="{00000000-0005-0000-0000-00008A630000}"/>
    <cellStyle name="Normal 4 3 2 2 3 5 2 2" xfId="34268" xr:uid="{00000000-0005-0000-0000-00008B630000}"/>
    <cellStyle name="Normal 4 3 2 2 3 5 3" xfId="27500" xr:uid="{00000000-0005-0000-0000-00008C630000}"/>
    <cellStyle name="Normal 4 3 2 2 3 6" xfId="15760" xr:uid="{00000000-0005-0000-0000-00008D630000}"/>
    <cellStyle name="Normal 4 3 2 2 3 6 2" xfId="30884" xr:uid="{00000000-0005-0000-0000-00008E630000}"/>
    <cellStyle name="Normal 4 3 2 2 3 7" xfId="8962" xr:uid="{00000000-0005-0000-0000-00008F630000}"/>
    <cellStyle name="Normal 4 3 2 2 3 7 2" xfId="24116" xr:uid="{00000000-0005-0000-0000-000090630000}"/>
    <cellStyle name="Normal 4 3 2 2 3 8" xfId="22563" xr:uid="{00000000-0005-0000-0000-000091630000}"/>
    <cellStyle name="Normal 4 3 2 2 4" xfId="7286" xr:uid="{00000000-0005-0000-0000-000092630000}"/>
    <cellStyle name="Normal 4 3 2 2 4 2" xfId="10007" xr:uid="{00000000-0005-0000-0000-000093630000}"/>
    <cellStyle name="Normal 4 3 2 2 4 2 2" xfId="11744" xr:uid="{00000000-0005-0000-0000-000094630000}"/>
    <cellStyle name="Normal 4 3 2 2 4 2 2 2" xfId="15129" xr:uid="{00000000-0005-0000-0000-000095630000}"/>
    <cellStyle name="Normal 4 3 2 2 4 2 2 2 2" xfId="21913" xr:uid="{00000000-0005-0000-0000-000096630000}"/>
    <cellStyle name="Normal 4 3 2 2 4 2 2 2 2 2" xfId="37026" xr:uid="{00000000-0005-0000-0000-000097630000}"/>
    <cellStyle name="Normal 4 3 2 2 4 2 2 2 3" xfId="30258" xr:uid="{00000000-0005-0000-0000-000098630000}"/>
    <cellStyle name="Normal 4 3 2 2 4 2 2 3" xfId="18529" xr:uid="{00000000-0005-0000-0000-000099630000}"/>
    <cellStyle name="Normal 4 3 2 2 4 2 2 3 2" xfId="33642" xr:uid="{00000000-0005-0000-0000-00009A630000}"/>
    <cellStyle name="Normal 4 3 2 2 4 2 2 4" xfId="26874" xr:uid="{00000000-0005-0000-0000-00009B630000}"/>
    <cellStyle name="Normal 4 3 2 2 4 2 3" xfId="13416" xr:uid="{00000000-0005-0000-0000-00009C630000}"/>
    <cellStyle name="Normal 4 3 2 2 4 2 3 2" xfId="20200" xr:uid="{00000000-0005-0000-0000-00009D630000}"/>
    <cellStyle name="Normal 4 3 2 2 4 2 3 2 2" xfId="35313" xr:uid="{00000000-0005-0000-0000-00009E630000}"/>
    <cellStyle name="Normal 4 3 2 2 4 2 3 3" xfId="28545" xr:uid="{00000000-0005-0000-0000-00009F630000}"/>
    <cellStyle name="Normal 4 3 2 2 4 2 4" xfId="16803" xr:uid="{00000000-0005-0000-0000-0000A0630000}"/>
    <cellStyle name="Normal 4 3 2 2 4 2 4 2" xfId="31926" xr:uid="{00000000-0005-0000-0000-0000A1630000}"/>
    <cellStyle name="Normal 4 3 2 2 4 2 5" xfId="25161" xr:uid="{00000000-0005-0000-0000-0000A2630000}"/>
    <cellStyle name="Normal 4 3 2 2 4 3" xfId="10910" xr:uid="{00000000-0005-0000-0000-0000A3630000}"/>
    <cellStyle name="Normal 4 3 2 2 4 3 2" xfId="14295" xr:uid="{00000000-0005-0000-0000-0000A4630000}"/>
    <cellStyle name="Normal 4 3 2 2 4 3 2 2" xfId="21079" xr:uid="{00000000-0005-0000-0000-0000A5630000}"/>
    <cellStyle name="Normal 4 3 2 2 4 3 2 2 2" xfId="36192" xr:uid="{00000000-0005-0000-0000-0000A6630000}"/>
    <cellStyle name="Normal 4 3 2 2 4 3 2 3" xfId="29424" xr:uid="{00000000-0005-0000-0000-0000A7630000}"/>
    <cellStyle name="Normal 4 3 2 2 4 3 3" xfId="17695" xr:uid="{00000000-0005-0000-0000-0000A8630000}"/>
    <cellStyle name="Normal 4 3 2 2 4 3 3 2" xfId="32808" xr:uid="{00000000-0005-0000-0000-0000A9630000}"/>
    <cellStyle name="Normal 4 3 2 2 4 3 4" xfId="26040" xr:uid="{00000000-0005-0000-0000-0000AA630000}"/>
    <cellStyle name="Normal 4 3 2 2 4 4" xfId="12580" xr:uid="{00000000-0005-0000-0000-0000AB630000}"/>
    <cellStyle name="Normal 4 3 2 2 4 4 2" xfId="19363" xr:uid="{00000000-0005-0000-0000-0000AC630000}"/>
    <cellStyle name="Normal 4 3 2 2 4 4 2 2" xfId="34476" xr:uid="{00000000-0005-0000-0000-0000AD630000}"/>
    <cellStyle name="Normal 4 3 2 2 4 4 3" xfId="27708" xr:uid="{00000000-0005-0000-0000-0000AE630000}"/>
    <cellStyle name="Normal 4 3 2 2 4 5" xfId="15968" xr:uid="{00000000-0005-0000-0000-0000AF630000}"/>
    <cellStyle name="Normal 4 3 2 2 4 5 2" xfId="31092" xr:uid="{00000000-0005-0000-0000-0000B0630000}"/>
    <cellStyle name="Normal 4 3 2 2 4 6" xfId="9170" xr:uid="{00000000-0005-0000-0000-0000B1630000}"/>
    <cellStyle name="Normal 4 3 2 2 4 6 2" xfId="24324" xr:uid="{00000000-0005-0000-0000-0000B2630000}"/>
    <cellStyle name="Normal 4 3 2 2 4 7" xfId="22771" xr:uid="{00000000-0005-0000-0000-0000B3630000}"/>
    <cellStyle name="Normal 4 3 2 2 5" xfId="9592" xr:uid="{00000000-0005-0000-0000-0000B4630000}"/>
    <cellStyle name="Normal 4 3 2 2 5 2" xfId="11328" xr:uid="{00000000-0005-0000-0000-0000B5630000}"/>
    <cellStyle name="Normal 4 3 2 2 5 2 2" xfId="14713" xr:uid="{00000000-0005-0000-0000-0000B6630000}"/>
    <cellStyle name="Normal 4 3 2 2 5 2 2 2" xfId="21497" xr:uid="{00000000-0005-0000-0000-0000B7630000}"/>
    <cellStyle name="Normal 4 3 2 2 5 2 2 2 2" xfId="36610" xr:uid="{00000000-0005-0000-0000-0000B8630000}"/>
    <cellStyle name="Normal 4 3 2 2 5 2 2 3" xfId="29842" xr:uid="{00000000-0005-0000-0000-0000B9630000}"/>
    <cellStyle name="Normal 4 3 2 2 5 2 3" xfId="18113" xr:uid="{00000000-0005-0000-0000-0000BA630000}"/>
    <cellStyle name="Normal 4 3 2 2 5 2 3 2" xfId="33226" xr:uid="{00000000-0005-0000-0000-0000BB630000}"/>
    <cellStyle name="Normal 4 3 2 2 5 2 4" xfId="26458" xr:uid="{00000000-0005-0000-0000-0000BC630000}"/>
    <cellStyle name="Normal 4 3 2 2 5 3" xfId="13000" xr:uid="{00000000-0005-0000-0000-0000BD630000}"/>
    <cellStyle name="Normal 4 3 2 2 5 3 2" xfId="19784" xr:uid="{00000000-0005-0000-0000-0000BE630000}"/>
    <cellStyle name="Normal 4 3 2 2 5 3 2 2" xfId="34897" xr:uid="{00000000-0005-0000-0000-0000BF630000}"/>
    <cellStyle name="Normal 4 3 2 2 5 3 3" xfId="28129" xr:uid="{00000000-0005-0000-0000-0000C0630000}"/>
    <cellStyle name="Normal 4 3 2 2 5 4" xfId="16386" xr:uid="{00000000-0005-0000-0000-0000C1630000}"/>
    <cellStyle name="Normal 4 3 2 2 5 4 2" xfId="31510" xr:uid="{00000000-0005-0000-0000-0000C2630000}"/>
    <cellStyle name="Normal 4 3 2 2 5 5" xfId="24745" xr:uid="{00000000-0005-0000-0000-0000C3630000}"/>
    <cellStyle name="Normal 4 3 2 2 6" xfId="10494" xr:uid="{00000000-0005-0000-0000-0000C4630000}"/>
    <cellStyle name="Normal 4 3 2 2 6 2" xfId="13879" xr:uid="{00000000-0005-0000-0000-0000C5630000}"/>
    <cellStyle name="Normal 4 3 2 2 6 2 2" xfId="20663" xr:uid="{00000000-0005-0000-0000-0000C6630000}"/>
    <cellStyle name="Normal 4 3 2 2 6 2 2 2" xfId="35776" xr:uid="{00000000-0005-0000-0000-0000C7630000}"/>
    <cellStyle name="Normal 4 3 2 2 6 2 3" xfId="29008" xr:uid="{00000000-0005-0000-0000-0000C8630000}"/>
    <cellStyle name="Normal 4 3 2 2 6 3" xfId="17279" xr:uid="{00000000-0005-0000-0000-0000C9630000}"/>
    <cellStyle name="Normal 4 3 2 2 6 3 2" xfId="32392" xr:uid="{00000000-0005-0000-0000-0000CA630000}"/>
    <cellStyle name="Normal 4 3 2 2 6 4" xfId="25624" xr:uid="{00000000-0005-0000-0000-0000CB630000}"/>
    <cellStyle name="Normal 4 3 2 2 7" xfId="12164" xr:uid="{00000000-0005-0000-0000-0000CC630000}"/>
    <cellStyle name="Normal 4 3 2 2 7 2" xfId="18947" xr:uid="{00000000-0005-0000-0000-0000CD630000}"/>
    <cellStyle name="Normal 4 3 2 2 7 2 2" xfId="34060" xr:uid="{00000000-0005-0000-0000-0000CE630000}"/>
    <cellStyle name="Normal 4 3 2 2 7 3" xfId="27292" xr:uid="{00000000-0005-0000-0000-0000CF630000}"/>
    <cellStyle name="Normal 4 3 2 2 8" xfId="15553" xr:uid="{00000000-0005-0000-0000-0000D0630000}"/>
    <cellStyle name="Normal 4 3 2 2 8 2" xfId="30676" xr:uid="{00000000-0005-0000-0000-0000D1630000}"/>
    <cellStyle name="Normal 4 3 2 2 9" xfId="8753" xr:uid="{00000000-0005-0000-0000-0000D2630000}"/>
    <cellStyle name="Normal 4 3 2 2 9 2" xfId="23908" xr:uid="{00000000-0005-0000-0000-0000D3630000}"/>
    <cellStyle name="Normal 4 3 2 3" xfId="6921" xr:uid="{00000000-0005-0000-0000-0000D4630000}"/>
    <cellStyle name="Normal 4 3 2 3 2" xfId="7131" xr:uid="{00000000-0005-0000-0000-0000D5630000}"/>
    <cellStyle name="Normal 4 3 2 3 2 2" xfId="7548" xr:uid="{00000000-0005-0000-0000-0000D6630000}"/>
    <cellStyle name="Normal 4 3 2 3 2 2 2" xfId="10270" xr:uid="{00000000-0005-0000-0000-0000D7630000}"/>
    <cellStyle name="Normal 4 3 2 3 2 2 2 2" xfId="12007" xr:uid="{00000000-0005-0000-0000-0000D8630000}"/>
    <cellStyle name="Normal 4 3 2 3 2 2 2 2 2" xfId="15392" xr:uid="{00000000-0005-0000-0000-0000D9630000}"/>
    <cellStyle name="Normal 4 3 2 3 2 2 2 2 2 2" xfId="22176" xr:uid="{00000000-0005-0000-0000-0000DA630000}"/>
    <cellStyle name="Normal 4 3 2 3 2 2 2 2 2 2 2" xfId="37289" xr:uid="{00000000-0005-0000-0000-0000DB630000}"/>
    <cellStyle name="Normal 4 3 2 3 2 2 2 2 2 3" xfId="30521" xr:uid="{00000000-0005-0000-0000-0000DC630000}"/>
    <cellStyle name="Normal 4 3 2 3 2 2 2 2 3" xfId="18792" xr:uid="{00000000-0005-0000-0000-0000DD630000}"/>
    <cellStyle name="Normal 4 3 2 3 2 2 2 2 3 2" xfId="33905" xr:uid="{00000000-0005-0000-0000-0000DE630000}"/>
    <cellStyle name="Normal 4 3 2 3 2 2 2 2 4" xfId="27137" xr:uid="{00000000-0005-0000-0000-0000DF630000}"/>
    <cellStyle name="Normal 4 3 2 3 2 2 2 3" xfId="13679" xr:uid="{00000000-0005-0000-0000-0000E0630000}"/>
    <cellStyle name="Normal 4 3 2 3 2 2 2 3 2" xfId="20463" xr:uid="{00000000-0005-0000-0000-0000E1630000}"/>
    <cellStyle name="Normal 4 3 2 3 2 2 2 3 2 2" xfId="35576" xr:uid="{00000000-0005-0000-0000-0000E2630000}"/>
    <cellStyle name="Normal 4 3 2 3 2 2 2 3 3" xfId="28808" xr:uid="{00000000-0005-0000-0000-0000E3630000}"/>
    <cellStyle name="Normal 4 3 2 3 2 2 2 4" xfId="17066" xr:uid="{00000000-0005-0000-0000-0000E4630000}"/>
    <cellStyle name="Normal 4 3 2 3 2 2 2 4 2" xfId="32189" xr:uid="{00000000-0005-0000-0000-0000E5630000}"/>
    <cellStyle name="Normal 4 3 2 3 2 2 2 5" xfId="25424" xr:uid="{00000000-0005-0000-0000-0000E6630000}"/>
    <cellStyle name="Normal 4 3 2 3 2 2 3" xfId="11173" xr:uid="{00000000-0005-0000-0000-0000E7630000}"/>
    <cellStyle name="Normal 4 3 2 3 2 2 3 2" xfId="14558" xr:uid="{00000000-0005-0000-0000-0000E8630000}"/>
    <cellStyle name="Normal 4 3 2 3 2 2 3 2 2" xfId="21342" xr:uid="{00000000-0005-0000-0000-0000E9630000}"/>
    <cellStyle name="Normal 4 3 2 3 2 2 3 2 2 2" xfId="36455" xr:uid="{00000000-0005-0000-0000-0000EA630000}"/>
    <cellStyle name="Normal 4 3 2 3 2 2 3 2 3" xfId="29687" xr:uid="{00000000-0005-0000-0000-0000EB630000}"/>
    <cellStyle name="Normal 4 3 2 3 2 2 3 3" xfId="17958" xr:uid="{00000000-0005-0000-0000-0000EC630000}"/>
    <cellStyle name="Normal 4 3 2 3 2 2 3 3 2" xfId="33071" xr:uid="{00000000-0005-0000-0000-0000ED630000}"/>
    <cellStyle name="Normal 4 3 2 3 2 2 3 4" xfId="26303" xr:uid="{00000000-0005-0000-0000-0000EE630000}"/>
    <cellStyle name="Normal 4 3 2 3 2 2 4" xfId="12843" xr:uid="{00000000-0005-0000-0000-0000EF630000}"/>
    <cellStyle name="Normal 4 3 2 3 2 2 4 2" xfId="19626" xr:uid="{00000000-0005-0000-0000-0000F0630000}"/>
    <cellStyle name="Normal 4 3 2 3 2 2 4 2 2" xfId="34739" xr:uid="{00000000-0005-0000-0000-0000F1630000}"/>
    <cellStyle name="Normal 4 3 2 3 2 2 4 3" xfId="27971" xr:uid="{00000000-0005-0000-0000-0000F2630000}"/>
    <cellStyle name="Normal 4 3 2 3 2 2 5" xfId="16231" xr:uid="{00000000-0005-0000-0000-0000F3630000}"/>
    <cellStyle name="Normal 4 3 2 3 2 2 5 2" xfId="31355" xr:uid="{00000000-0005-0000-0000-0000F4630000}"/>
    <cellStyle name="Normal 4 3 2 3 2 2 6" xfId="9433" xr:uid="{00000000-0005-0000-0000-0000F5630000}"/>
    <cellStyle name="Normal 4 3 2 3 2 2 6 2" xfId="24587" xr:uid="{00000000-0005-0000-0000-0000F6630000}"/>
    <cellStyle name="Normal 4 3 2 3 2 2 7" xfId="23034" xr:uid="{00000000-0005-0000-0000-0000F7630000}"/>
    <cellStyle name="Normal 4 3 2 3 2 3" xfId="9855" xr:uid="{00000000-0005-0000-0000-0000F8630000}"/>
    <cellStyle name="Normal 4 3 2 3 2 3 2" xfId="11591" xr:uid="{00000000-0005-0000-0000-0000F9630000}"/>
    <cellStyle name="Normal 4 3 2 3 2 3 2 2" xfId="14976" xr:uid="{00000000-0005-0000-0000-0000FA630000}"/>
    <cellStyle name="Normal 4 3 2 3 2 3 2 2 2" xfId="21760" xr:uid="{00000000-0005-0000-0000-0000FB630000}"/>
    <cellStyle name="Normal 4 3 2 3 2 3 2 2 2 2" xfId="36873" xr:uid="{00000000-0005-0000-0000-0000FC630000}"/>
    <cellStyle name="Normal 4 3 2 3 2 3 2 2 3" xfId="30105" xr:uid="{00000000-0005-0000-0000-0000FD630000}"/>
    <cellStyle name="Normal 4 3 2 3 2 3 2 3" xfId="18376" xr:uid="{00000000-0005-0000-0000-0000FE630000}"/>
    <cellStyle name="Normal 4 3 2 3 2 3 2 3 2" xfId="33489" xr:uid="{00000000-0005-0000-0000-0000FF630000}"/>
    <cellStyle name="Normal 4 3 2 3 2 3 2 4" xfId="26721" xr:uid="{00000000-0005-0000-0000-000000640000}"/>
    <cellStyle name="Normal 4 3 2 3 2 3 3" xfId="13263" xr:uid="{00000000-0005-0000-0000-000001640000}"/>
    <cellStyle name="Normal 4 3 2 3 2 3 3 2" xfId="20047" xr:uid="{00000000-0005-0000-0000-000002640000}"/>
    <cellStyle name="Normal 4 3 2 3 2 3 3 2 2" xfId="35160" xr:uid="{00000000-0005-0000-0000-000003640000}"/>
    <cellStyle name="Normal 4 3 2 3 2 3 3 3" xfId="28392" xr:uid="{00000000-0005-0000-0000-000004640000}"/>
    <cellStyle name="Normal 4 3 2 3 2 3 4" xfId="16649" xr:uid="{00000000-0005-0000-0000-000005640000}"/>
    <cellStyle name="Normal 4 3 2 3 2 3 4 2" xfId="31773" xr:uid="{00000000-0005-0000-0000-000006640000}"/>
    <cellStyle name="Normal 4 3 2 3 2 3 5" xfId="25008" xr:uid="{00000000-0005-0000-0000-000007640000}"/>
    <cellStyle name="Normal 4 3 2 3 2 4" xfId="10758" xr:uid="{00000000-0005-0000-0000-000008640000}"/>
    <cellStyle name="Normal 4 3 2 3 2 4 2" xfId="14142" xr:uid="{00000000-0005-0000-0000-000009640000}"/>
    <cellStyle name="Normal 4 3 2 3 2 4 2 2" xfId="20926" xr:uid="{00000000-0005-0000-0000-00000A640000}"/>
    <cellStyle name="Normal 4 3 2 3 2 4 2 2 2" xfId="36039" xr:uid="{00000000-0005-0000-0000-00000B640000}"/>
    <cellStyle name="Normal 4 3 2 3 2 4 2 3" xfId="29271" xr:uid="{00000000-0005-0000-0000-00000C640000}"/>
    <cellStyle name="Normal 4 3 2 3 2 4 3" xfId="17542" xr:uid="{00000000-0005-0000-0000-00000D640000}"/>
    <cellStyle name="Normal 4 3 2 3 2 4 3 2" xfId="32655" xr:uid="{00000000-0005-0000-0000-00000E640000}"/>
    <cellStyle name="Normal 4 3 2 3 2 4 4" xfId="25887" xr:uid="{00000000-0005-0000-0000-00000F640000}"/>
    <cellStyle name="Normal 4 3 2 3 2 5" xfId="12427" xr:uid="{00000000-0005-0000-0000-000010640000}"/>
    <cellStyle name="Normal 4 3 2 3 2 5 2" xfId="19210" xr:uid="{00000000-0005-0000-0000-000011640000}"/>
    <cellStyle name="Normal 4 3 2 3 2 5 2 2" xfId="34323" xr:uid="{00000000-0005-0000-0000-000012640000}"/>
    <cellStyle name="Normal 4 3 2 3 2 5 3" xfId="27555" xr:uid="{00000000-0005-0000-0000-000013640000}"/>
    <cellStyle name="Normal 4 3 2 3 2 6" xfId="15815" xr:uid="{00000000-0005-0000-0000-000014640000}"/>
    <cellStyle name="Normal 4 3 2 3 2 6 2" xfId="30939" xr:uid="{00000000-0005-0000-0000-000015640000}"/>
    <cellStyle name="Normal 4 3 2 3 2 7" xfId="9017" xr:uid="{00000000-0005-0000-0000-000016640000}"/>
    <cellStyle name="Normal 4 3 2 3 2 7 2" xfId="24171" xr:uid="{00000000-0005-0000-0000-000017640000}"/>
    <cellStyle name="Normal 4 3 2 3 2 8" xfId="22618" xr:uid="{00000000-0005-0000-0000-000018640000}"/>
    <cellStyle name="Normal 4 3 2 3 3" xfId="7340" xr:uid="{00000000-0005-0000-0000-000019640000}"/>
    <cellStyle name="Normal 4 3 2 3 3 2" xfId="10062" xr:uid="{00000000-0005-0000-0000-00001A640000}"/>
    <cellStyle name="Normal 4 3 2 3 3 2 2" xfId="11799" xr:uid="{00000000-0005-0000-0000-00001B640000}"/>
    <cellStyle name="Normal 4 3 2 3 3 2 2 2" xfId="15184" xr:uid="{00000000-0005-0000-0000-00001C640000}"/>
    <cellStyle name="Normal 4 3 2 3 3 2 2 2 2" xfId="21968" xr:uid="{00000000-0005-0000-0000-00001D640000}"/>
    <cellStyle name="Normal 4 3 2 3 3 2 2 2 2 2" xfId="37081" xr:uid="{00000000-0005-0000-0000-00001E640000}"/>
    <cellStyle name="Normal 4 3 2 3 3 2 2 2 3" xfId="30313" xr:uid="{00000000-0005-0000-0000-00001F640000}"/>
    <cellStyle name="Normal 4 3 2 3 3 2 2 3" xfId="18584" xr:uid="{00000000-0005-0000-0000-000020640000}"/>
    <cellStyle name="Normal 4 3 2 3 3 2 2 3 2" xfId="33697" xr:uid="{00000000-0005-0000-0000-000021640000}"/>
    <cellStyle name="Normal 4 3 2 3 3 2 2 4" xfId="26929" xr:uid="{00000000-0005-0000-0000-000022640000}"/>
    <cellStyle name="Normal 4 3 2 3 3 2 3" xfId="13471" xr:uid="{00000000-0005-0000-0000-000023640000}"/>
    <cellStyle name="Normal 4 3 2 3 3 2 3 2" xfId="20255" xr:uid="{00000000-0005-0000-0000-000024640000}"/>
    <cellStyle name="Normal 4 3 2 3 3 2 3 2 2" xfId="35368" xr:uid="{00000000-0005-0000-0000-000025640000}"/>
    <cellStyle name="Normal 4 3 2 3 3 2 3 3" xfId="28600" xr:uid="{00000000-0005-0000-0000-000026640000}"/>
    <cellStyle name="Normal 4 3 2 3 3 2 4" xfId="16858" xr:uid="{00000000-0005-0000-0000-000027640000}"/>
    <cellStyle name="Normal 4 3 2 3 3 2 4 2" xfId="31981" xr:uid="{00000000-0005-0000-0000-000028640000}"/>
    <cellStyle name="Normal 4 3 2 3 3 2 5" xfId="25216" xr:uid="{00000000-0005-0000-0000-000029640000}"/>
    <cellStyle name="Normal 4 3 2 3 3 3" xfId="10965" xr:uid="{00000000-0005-0000-0000-00002A640000}"/>
    <cellStyle name="Normal 4 3 2 3 3 3 2" xfId="14350" xr:uid="{00000000-0005-0000-0000-00002B640000}"/>
    <cellStyle name="Normal 4 3 2 3 3 3 2 2" xfId="21134" xr:uid="{00000000-0005-0000-0000-00002C640000}"/>
    <cellStyle name="Normal 4 3 2 3 3 3 2 2 2" xfId="36247" xr:uid="{00000000-0005-0000-0000-00002D640000}"/>
    <cellStyle name="Normal 4 3 2 3 3 3 2 3" xfId="29479" xr:uid="{00000000-0005-0000-0000-00002E640000}"/>
    <cellStyle name="Normal 4 3 2 3 3 3 3" xfId="17750" xr:uid="{00000000-0005-0000-0000-00002F640000}"/>
    <cellStyle name="Normal 4 3 2 3 3 3 3 2" xfId="32863" xr:uid="{00000000-0005-0000-0000-000030640000}"/>
    <cellStyle name="Normal 4 3 2 3 3 3 4" xfId="26095" xr:uid="{00000000-0005-0000-0000-000031640000}"/>
    <cellStyle name="Normal 4 3 2 3 3 4" xfId="12635" xr:uid="{00000000-0005-0000-0000-000032640000}"/>
    <cellStyle name="Normal 4 3 2 3 3 4 2" xfId="19418" xr:uid="{00000000-0005-0000-0000-000033640000}"/>
    <cellStyle name="Normal 4 3 2 3 3 4 2 2" xfId="34531" xr:uid="{00000000-0005-0000-0000-000034640000}"/>
    <cellStyle name="Normal 4 3 2 3 3 4 3" xfId="27763" xr:uid="{00000000-0005-0000-0000-000035640000}"/>
    <cellStyle name="Normal 4 3 2 3 3 5" xfId="16023" xr:uid="{00000000-0005-0000-0000-000036640000}"/>
    <cellStyle name="Normal 4 3 2 3 3 5 2" xfId="31147" xr:uid="{00000000-0005-0000-0000-000037640000}"/>
    <cellStyle name="Normal 4 3 2 3 3 6" xfId="9225" xr:uid="{00000000-0005-0000-0000-000038640000}"/>
    <cellStyle name="Normal 4 3 2 3 3 6 2" xfId="24379" xr:uid="{00000000-0005-0000-0000-000039640000}"/>
    <cellStyle name="Normal 4 3 2 3 3 7" xfId="22826" xr:uid="{00000000-0005-0000-0000-00003A640000}"/>
    <cellStyle name="Normal 4 3 2 3 4" xfId="9647" xr:uid="{00000000-0005-0000-0000-00003B640000}"/>
    <cellStyle name="Normal 4 3 2 3 4 2" xfId="11383" xr:uid="{00000000-0005-0000-0000-00003C640000}"/>
    <cellStyle name="Normal 4 3 2 3 4 2 2" xfId="14768" xr:uid="{00000000-0005-0000-0000-00003D640000}"/>
    <cellStyle name="Normal 4 3 2 3 4 2 2 2" xfId="21552" xr:uid="{00000000-0005-0000-0000-00003E640000}"/>
    <cellStyle name="Normal 4 3 2 3 4 2 2 2 2" xfId="36665" xr:uid="{00000000-0005-0000-0000-00003F640000}"/>
    <cellStyle name="Normal 4 3 2 3 4 2 2 3" xfId="29897" xr:uid="{00000000-0005-0000-0000-000040640000}"/>
    <cellStyle name="Normal 4 3 2 3 4 2 3" xfId="18168" xr:uid="{00000000-0005-0000-0000-000041640000}"/>
    <cellStyle name="Normal 4 3 2 3 4 2 3 2" xfId="33281" xr:uid="{00000000-0005-0000-0000-000042640000}"/>
    <cellStyle name="Normal 4 3 2 3 4 2 4" xfId="26513" xr:uid="{00000000-0005-0000-0000-000043640000}"/>
    <cellStyle name="Normal 4 3 2 3 4 3" xfId="13055" xr:uid="{00000000-0005-0000-0000-000044640000}"/>
    <cellStyle name="Normal 4 3 2 3 4 3 2" xfId="19839" xr:uid="{00000000-0005-0000-0000-000045640000}"/>
    <cellStyle name="Normal 4 3 2 3 4 3 2 2" xfId="34952" xr:uid="{00000000-0005-0000-0000-000046640000}"/>
    <cellStyle name="Normal 4 3 2 3 4 3 3" xfId="28184" xr:uid="{00000000-0005-0000-0000-000047640000}"/>
    <cellStyle name="Normal 4 3 2 3 4 4" xfId="16441" xr:uid="{00000000-0005-0000-0000-000048640000}"/>
    <cellStyle name="Normal 4 3 2 3 4 4 2" xfId="31565" xr:uid="{00000000-0005-0000-0000-000049640000}"/>
    <cellStyle name="Normal 4 3 2 3 4 5" xfId="24800" xr:uid="{00000000-0005-0000-0000-00004A640000}"/>
    <cellStyle name="Normal 4 3 2 3 5" xfId="10550" xr:uid="{00000000-0005-0000-0000-00004B640000}"/>
    <cellStyle name="Normal 4 3 2 3 5 2" xfId="13934" xr:uid="{00000000-0005-0000-0000-00004C640000}"/>
    <cellStyle name="Normal 4 3 2 3 5 2 2" xfId="20718" xr:uid="{00000000-0005-0000-0000-00004D640000}"/>
    <cellStyle name="Normal 4 3 2 3 5 2 2 2" xfId="35831" xr:uid="{00000000-0005-0000-0000-00004E640000}"/>
    <cellStyle name="Normal 4 3 2 3 5 2 3" xfId="29063" xr:uid="{00000000-0005-0000-0000-00004F640000}"/>
    <cellStyle name="Normal 4 3 2 3 5 3" xfId="17334" xr:uid="{00000000-0005-0000-0000-000050640000}"/>
    <cellStyle name="Normal 4 3 2 3 5 3 2" xfId="32447" xr:uid="{00000000-0005-0000-0000-000051640000}"/>
    <cellStyle name="Normal 4 3 2 3 5 4" xfId="25679" xr:uid="{00000000-0005-0000-0000-000052640000}"/>
    <cellStyle name="Normal 4 3 2 3 6" xfId="12219" xr:uid="{00000000-0005-0000-0000-000053640000}"/>
    <cellStyle name="Normal 4 3 2 3 6 2" xfId="19002" xr:uid="{00000000-0005-0000-0000-000054640000}"/>
    <cellStyle name="Normal 4 3 2 3 6 2 2" xfId="34115" xr:uid="{00000000-0005-0000-0000-000055640000}"/>
    <cellStyle name="Normal 4 3 2 3 6 3" xfId="27347" xr:uid="{00000000-0005-0000-0000-000056640000}"/>
    <cellStyle name="Normal 4 3 2 3 7" xfId="15607" xr:uid="{00000000-0005-0000-0000-000057640000}"/>
    <cellStyle name="Normal 4 3 2 3 7 2" xfId="30731" xr:uid="{00000000-0005-0000-0000-000058640000}"/>
    <cellStyle name="Normal 4 3 2 3 8" xfId="8808" xr:uid="{00000000-0005-0000-0000-000059640000}"/>
    <cellStyle name="Normal 4 3 2 3 8 2" xfId="23963" xr:uid="{00000000-0005-0000-0000-00005A640000}"/>
    <cellStyle name="Normal 4 3 2 3 9" xfId="22410" xr:uid="{00000000-0005-0000-0000-00005B640000}"/>
    <cellStyle name="Normal 4 3 2 4" xfId="7028" xr:uid="{00000000-0005-0000-0000-00005C640000}"/>
    <cellStyle name="Normal 4 3 2 4 2" xfId="7445" xr:uid="{00000000-0005-0000-0000-00005D640000}"/>
    <cellStyle name="Normal 4 3 2 4 2 2" xfId="10167" xr:uid="{00000000-0005-0000-0000-00005E640000}"/>
    <cellStyle name="Normal 4 3 2 4 2 2 2" xfId="11904" xr:uid="{00000000-0005-0000-0000-00005F640000}"/>
    <cellStyle name="Normal 4 3 2 4 2 2 2 2" xfId="15289" xr:uid="{00000000-0005-0000-0000-000060640000}"/>
    <cellStyle name="Normal 4 3 2 4 2 2 2 2 2" xfId="22073" xr:uid="{00000000-0005-0000-0000-000061640000}"/>
    <cellStyle name="Normal 4 3 2 4 2 2 2 2 2 2" xfId="37186" xr:uid="{00000000-0005-0000-0000-000062640000}"/>
    <cellStyle name="Normal 4 3 2 4 2 2 2 2 3" xfId="30418" xr:uid="{00000000-0005-0000-0000-000063640000}"/>
    <cellStyle name="Normal 4 3 2 4 2 2 2 3" xfId="18689" xr:uid="{00000000-0005-0000-0000-000064640000}"/>
    <cellStyle name="Normal 4 3 2 4 2 2 2 3 2" xfId="33802" xr:uid="{00000000-0005-0000-0000-000065640000}"/>
    <cellStyle name="Normal 4 3 2 4 2 2 2 4" xfId="27034" xr:uid="{00000000-0005-0000-0000-000066640000}"/>
    <cellStyle name="Normal 4 3 2 4 2 2 3" xfId="13576" xr:uid="{00000000-0005-0000-0000-000067640000}"/>
    <cellStyle name="Normal 4 3 2 4 2 2 3 2" xfId="20360" xr:uid="{00000000-0005-0000-0000-000068640000}"/>
    <cellStyle name="Normal 4 3 2 4 2 2 3 2 2" xfId="35473" xr:uid="{00000000-0005-0000-0000-000069640000}"/>
    <cellStyle name="Normal 4 3 2 4 2 2 3 3" xfId="28705" xr:uid="{00000000-0005-0000-0000-00006A640000}"/>
    <cellStyle name="Normal 4 3 2 4 2 2 4" xfId="16963" xr:uid="{00000000-0005-0000-0000-00006B640000}"/>
    <cellStyle name="Normal 4 3 2 4 2 2 4 2" xfId="32086" xr:uid="{00000000-0005-0000-0000-00006C640000}"/>
    <cellStyle name="Normal 4 3 2 4 2 2 5" xfId="25321" xr:uid="{00000000-0005-0000-0000-00006D640000}"/>
    <cellStyle name="Normal 4 3 2 4 2 3" xfId="11070" xr:uid="{00000000-0005-0000-0000-00006E640000}"/>
    <cellStyle name="Normal 4 3 2 4 2 3 2" xfId="14455" xr:uid="{00000000-0005-0000-0000-00006F640000}"/>
    <cellStyle name="Normal 4 3 2 4 2 3 2 2" xfId="21239" xr:uid="{00000000-0005-0000-0000-000070640000}"/>
    <cellStyle name="Normal 4 3 2 4 2 3 2 2 2" xfId="36352" xr:uid="{00000000-0005-0000-0000-000071640000}"/>
    <cellStyle name="Normal 4 3 2 4 2 3 2 3" xfId="29584" xr:uid="{00000000-0005-0000-0000-000072640000}"/>
    <cellStyle name="Normal 4 3 2 4 2 3 3" xfId="17855" xr:uid="{00000000-0005-0000-0000-000073640000}"/>
    <cellStyle name="Normal 4 3 2 4 2 3 3 2" xfId="32968" xr:uid="{00000000-0005-0000-0000-000074640000}"/>
    <cellStyle name="Normal 4 3 2 4 2 3 4" xfId="26200" xr:uid="{00000000-0005-0000-0000-000075640000}"/>
    <cellStyle name="Normal 4 3 2 4 2 4" xfId="12740" xr:uid="{00000000-0005-0000-0000-000076640000}"/>
    <cellStyle name="Normal 4 3 2 4 2 4 2" xfId="19523" xr:uid="{00000000-0005-0000-0000-000077640000}"/>
    <cellStyle name="Normal 4 3 2 4 2 4 2 2" xfId="34636" xr:uid="{00000000-0005-0000-0000-000078640000}"/>
    <cellStyle name="Normal 4 3 2 4 2 4 3" xfId="27868" xr:uid="{00000000-0005-0000-0000-000079640000}"/>
    <cellStyle name="Normal 4 3 2 4 2 5" xfId="16128" xr:uid="{00000000-0005-0000-0000-00007A640000}"/>
    <cellStyle name="Normal 4 3 2 4 2 5 2" xfId="31252" xr:uid="{00000000-0005-0000-0000-00007B640000}"/>
    <cellStyle name="Normal 4 3 2 4 2 6" xfId="9330" xr:uid="{00000000-0005-0000-0000-00007C640000}"/>
    <cellStyle name="Normal 4 3 2 4 2 6 2" xfId="24484" xr:uid="{00000000-0005-0000-0000-00007D640000}"/>
    <cellStyle name="Normal 4 3 2 4 2 7" xfId="22931" xr:uid="{00000000-0005-0000-0000-00007E640000}"/>
    <cellStyle name="Normal 4 3 2 4 3" xfId="9752" xr:uid="{00000000-0005-0000-0000-00007F640000}"/>
    <cellStyle name="Normal 4 3 2 4 3 2" xfId="11488" xr:uid="{00000000-0005-0000-0000-000080640000}"/>
    <cellStyle name="Normal 4 3 2 4 3 2 2" xfId="14873" xr:uid="{00000000-0005-0000-0000-000081640000}"/>
    <cellStyle name="Normal 4 3 2 4 3 2 2 2" xfId="21657" xr:uid="{00000000-0005-0000-0000-000082640000}"/>
    <cellStyle name="Normal 4 3 2 4 3 2 2 2 2" xfId="36770" xr:uid="{00000000-0005-0000-0000-000083640000}"/>
    <cellStyle name="Normal 4 3 2 4 3 2 2 3" xfId="30002" xr:uid="{00000000-0005-0000-0000-000084640000}"/>
    <cellStyle name="Normal 4 3 2 4 3 2 3" xfId="18273" xr:uid="{00000000-0005-0000-0000-000085640000}"/>
    <cellStyle name="Normal 4 3 2 4 3 2 3 2" xfId="33386" xr:uid="{00000000-0005-0000-0000-000086640000}"/>
    <cellStyle name="Normal 4 3 2 4 3 2 4" xfId="26618" xr:uid="{00000000-0005-0000-0000-000087640000}"/>
    <cellStyle name="Normal 4 3 2 4 3 3" xfId="13160" xr:uid="{00000000-0005-0000-0000-000088640000}"/>
    <cellStyle name="Normal 4 3 2 4 3 3 2" xfId="19944" xr:uid="{00000000-0005-0000-0000-000089640000}"/>
    <cellStyle name="Normal 4 3 2 4 3 3 2 2" xfId="35057" xr:uid="{00000000-0005-0000-0000-00008A640000}"/>
    <cellStyle name="Normal 4 3 2 4 3 3 3" xfId="28289" xr:uid="{00000000-0005-0000-0000-00008B640000}"/>
    <cellStyle name="Normal 4 3 2 4 3 4" xfId="16546" xr:uid="{00000000-0005-0000-0000-00008C640000}"/>
    <cellStyle name="Normal 4 3 2 4 3 4 2" xfId="31670" xr:uid="{00000000-0005-0000-0000-00008D640000}"/>
    <cellStyle name="Normal 4 3 2 4 3 5" xfId="24905" xr:uid="{00000000-0005-0000-0000-00008E640000}"/>
    <cellStyle name="Normal 4 3 2 4 4" xfId="10655" xr:uid="{00000000-0005-0000-0000-00008F640000}"/>
    <cellStyle name="Normal 4 3 2 4 4 2" xfId="14039" xr:uid="{00000000-0005-0000-0000-000090640000}"/>
    <cellStyle name="Normal 4 3 2 4 4 2 2" xfId="20823" xr:uid="{00000000-0005-0000-0000-000091640000}"/>
    <cellStyle name="Normal 4 3 2 4 4 2 2 2" xfId="35936" xr:uid="{00000000-0005-0000-0000-000092640000}"/>
    <cellStyle name="Normal 4 3 2 4 4 2 3" xfId="29168" xr:uid="{00000000-0005-0000-0000-000093640000}"/>
    <cellStyle name="Normal 4 3 2 4 4 3" xfId="17439" xr:uid="{00000000-0005-0000-0000-000094640000}"/>
    <cellStyle name="Normal 4 3 2 4 4 3 2" xfId="32552" xr:uid="{00000000-0005-0000-0000-000095640000}"/>
    <cellStyle name="Normal 4 3 2 4 4 4" xfId="25784" xr:uid="{00000000-0005-0000-0000-000096640000}"/>
    <cellStyle name="Normal 4 3 2 4 5" xfId="12324" xr:uid="{00000000-0005-0000-0000-000097640000}"/>
    <cellStyle name="Normal 4 3 2 4 5 2" xfId="19107" xr:uid="{00000000-0005-0000-0000-000098640000}"/>
    <cellStyle name="Normal 4 3 2 4 5 2 2" xfId="34220" xr:uid="{00000000-0005-0000-0000-000099640000}"/>
    <cellStyle name="Normal 4 3 2 4 5 3" xfId="27452" xr:uid="{00000000-0005-0000-0000-00009A640000}"/>
    <cellStyle name="Normal 4 3 2 4 6" xfId="15712" xr:uid="{00000000-0005-0000-0000-00009B640000}"/>
    <cellStyle name="Normal 4 3 2 4 6 2" xfId="30836" xr:uid="{00000000-0005-0000-0000-00009C640000}"/>
    <cellStyle name="Normal 4 3 2 4 7" xfId="8914" xr:uid="{00000000-0005-0000-0000-00009D640000}"/>
    <cellStyle name="Normal 4 3 2 4 7 2" xfId="24068" xr:uid="{00000000-0005-0000-0000-00009E640000}"/>
    <cellStyle name="Normal 4 3 2 4 8" xfId="22515" xr:uid="{00000000-0005-0000-0000-00009F640000}"/>
    <cellStyle name="Normal 4 3 2 5" xfId="7239" xr:uid="{00000000-0005-0000-0000-0000A0640000}"/>
    <cellStyle name="Normal 4 3 2 5 2" xfId="9960" xr:uid="{00000000-0005-0000-0000-0000A1640000}"/>
    <cellStyle name="Normal 4 3 2 5 2 2" xfId="11696" xr:uid="{00000000-0005-0000-0000-0000A2640000}"/>
    <cellStyle name="Normal 4 3 2 5 2 2 2" xfId="15081" xr:uid="{00000000-0005-0000-0000-0000A3640000}"/>
    <cellStyle name="Normal 4 3 2 5 2 2 2 2" xfId="21865" xr:uid="{00000000-0005-0000-0000-0000A4640000}"/>
    <cellStyle name="Normal 4 3 2 5 2 2 2 2 2" xfId="36978" xr:uid="{00000000-0005-0000-0000-0000A5640000}"/>
    <cellStyle name="Normal 4 3 2 5 2 2 2 3" xfId="30210" xr:uid="{00000000-0005-0000-0000-0000A6640000}"/>
    <cellStyle name="Normal 4 3 2 5 2 2 3" xfId="18481" xr:uid="{00000000-0005-0000-0000-0000A7640000}"/>
    <cellStyle name="Normal 4 3 2 5 2 2 3 2" xfId="33594" xr:uid="{00000000-0005-0000-0000-0000A8640000}"/>
    <cellStyle name="Normal 4 3 2 5 2 2 4" xfId="26826" xr:uid="{00000000-0005-0000-0000-0000A9640000}"/>
    <cellStyle name="Normal 4 3 2 5 2 3" xfId="13368" xr:uid="{00000000-0005-0000-0000-0000AA640000}"/>
    <cellStyle name="Normal 4 3 2 5 2 3 2" xfId="20152" xr:uid="{00000000-0005-0000-0000-0000AB640000}"/>
    <cellStyle name="Normal 4 3 2 5 2 3 2 2" xfId="35265" xr:uid="{00000000-0005-0000-0000-0000AC640000}"/>
    <cellStyle name="Normal 4 3 2 5 2 3 3" xfId="28497" xr:uid="{00000000-0005-0000-0000-0000AD640000}"/>
    <cellStyle name="Normal 4 3 2 5 2 4" xfId="16755" xr:uid="{00000000-0005-0000-0000-0000AE640000}"/>
    <cellStyle name="Normal 4 3 2 5 2 4 2" xfId="31878" xr:uid="{00000000-0005-0000-0000-0000AF640000}"/>
    <cellStyle name="Normal 4 3 2 5 2 5" xfId="25113" xr:uid="{00000000-0005-0000-0000-0000B0640000}"/>
    <cellStyle name="Normal 4 3 2 5 3" xfId="10863" xr:uid="{00000000-0005-0000-0000-0000B1640000}"/>
    <cellStyle name="Normal 4 3 2 5 3 2" xfId="14247" xr:uid="{00000000-0005-0000-0000-0000B2640000}"/>
    <cellStyle name="Normal 4 3 2 5 3 2 2" xfId="21031" xr:uid="{00000000-0005-0000-0000-0000B3640000}"/>
    <cellStyle name="Normal 4 3 2 5 3 2 2 2" xfId="36144" xr:uid="{00000000-0005-0000-0000-0000B4640000}"/>
    <cellStyle name="Normal 4 3 2 5 3 2 3" xfId="29376" xr:uid="{00000000-0005-0000-0000-0000B5640000}"/>
    <cellStyle name="Normal 4 3 2 5 3 3" xfId="17647" xr:uid="{00000000-0005-0000-0000-0000B6640000}"/>
    <cellStyle name="Normal 4 3 2 5 3 3 2" xfId="32760" xr:uid="{00000000-0005-0000-0000-0000B7640000}"/>
    <cellStyle name="Normal 4 3 2 5 3 4" xfId="25992" xr:uid="{00000000-0005-0000-0000-0000B8640000}"/>
    <cellStyle name="Normal 4 3 2 5 4" xfId="12532" xr:uid="{00000000-0005-0000-0000-0000B9640000}"/>
    <cellStyle name="Normal 4 3 2 5 4 2" xfId="19315" xr:uid="{00000000-0005-0000-0000-0000BA640000}"/>
    <cellStyle name="Normal 4 3 2 5 4 2 2" xfId="34428" xr:uid="{00000000-0005-0000-0000-0000BB640000}"/>
    <cellStyle name="Normal 4 3 2 5 4 3" xfId="27660" xr:uid="{00000000-0005-0000-0000-0000BC640000}"/>
    <cellStyle name="Normal 4 3 2 5 5" xfId="15920" xr:uid="{00000000-0005-0000-0000-0000BD640000}"/>
    <cellStyle name="Normal 4 3 2 5 5 2" xfId="31044" xr:uid="{00000000-0005-0000-0000-0000BE640000}"/>
    <cellStyle name="Normal 4 3 2 5 6" xfId="9122" xr:uid="{00000000-0005-0000-0000-0000BF640000}"/>
    <cellStyle name="Normal 4 3 2 5 6 2" xfId="24276" xr:uid="{00000000-0005-0000-0000-0000C0640000}"/>
    <cellStyle name="Normal 4 3 2 5 7" xfId="22723" xr:uid="{00000000-0005-0000-0000-0000C1640000}"/>
    <cellStyle name="Normal 4 3 2 6" xfId="7785" xr:uid="{00000000-0005-0000-0000-0000C2640000}"/>
    <cellStyle name="Normal 4 3 2 6 2" xfId="10445" xr:uid="{00000000-0005-0000-0000-0000C3640000}"/>
    <cellStyle name="Normal 4 3 2 6 2 2" xfId="13831" xr:uid="{00000000-0005-0000-0000-0000C4640000}"/>
    <cellStyle name="Normal 4 3 2 6 2 2 2" xfId="20615" xr:uid="{00000000-0005-0000-0000-0000C5640000}"/>
    <cellStyle name="Normal 4 3 2 6 2 2 2 2" xfId="35728" xr:uid="{00000000-0005-0000-0000-0000C6640000}"/>
    <cellStyle name="Normal 4 3 2 6 2 2 3" xfId="28960" xr:uid="{00000000-0005-0000-0000-0000C7640000}"/>
    <cellStyle name="Normal 4 3 2 6 2 3" xfId="17231" xr:uid="{00000000-0005-0000-0000-0000C8640000}"/>
    <cellStyle name="Normal 4 3 2 6 2 3 2" xfId="32344" xr:uid="{00000000-0005-0000-0000-0000C9640000}"/>
    <cellStyle name="Normal 4 3 2 6 2 4" xfId="25576" xr:uid="{00000000-0005-0000-0000-0000CA640000}"/>
    <cellStyle name="Normal 4 3 2 6 3" xfId="12952" xr:uid="{00000000-0005-0000-0000-0000CB640000}"/>
    <cellStyle name="Normal 4 3 2 6 3 2" xfId="19736" xr:uid="{00000000-0005-0000-0000-0000CC640000}"/>
    <cellStyle name="Normal 4 3 2 6 3 2 2" xfId="34849" xr:uid="{00000000-0005-0000-0000-0000CD640000}"/>
    <cellStyle name="Normal 4 3 2 6 3 3" xfId="28081" xr:uid="{00000000-0005-0000-0000-0000CE640000}"/>
    <cellStyle name="Normal 4 3 2 6 4" xfId="16338" xr:uid="{00000000-0005-0000-0000-0000CF640000}"/>
    <cellStyle name="Normal 4 3 2 6 4 2" xfId="31462" xr:uid="{00000000-0005-0000-0000-0000D0640000}"/>
    <cellStyle name="Normal 4 3 2 6 5" xfId="9544" xr:uid="{00000000-0005-0000-0000-0000D1640000}"/>
    <cellStyle name="Normal 4 3 2 6 5 2" xfId="24697" xr:uid="{00000000-0005-0000-0000-0000D2640000}"/>
    <cellStyle name="Normal 4 3 2 7" xfId="11280" xr:uid="{00000000-0005-0000-0000-0000D3640000}"/>
    <cellStyle name="Normal 4 3 2 7 2" xfId="14665" xr:uid="{00000000-0005-0000-0000-0000D4640000}"/>
    <cellStyle name="Normal 4 3 2 7 2 2" xfId="21449" xr:uid="{00000000-0005-0000-0000-0000D5640000}"/>
    <cellStyle name="Normal 4 3 2 7 2 2 2" xfId="36562" xr:uid="{00000000-0005-0000-0000-0000D6640000}"/>
    <cellStyle name="Normal 4 3 2 7 2 3" xfId="29794" xr:uid="{00000000-0005-0000-0000-0000D7640000}"/>
    <cellStyle name="Normal 4 3 2 7 3" xfId="18065" xr:uid="{00000000-0005-0000-0000-0000D8640000}"/>
    <cellStyle name="Normal 4 3 2 7 3 2" xfId="33178" xr:uid="{00000000-0005-0000-0000-0000D9640000}"/>
    <cellStyle name="Normal 4 3 2 7 4" xfId="26410" xr:uid="{00000000-0005-0000-0000-0000DA640000}"/>
    <cellStyle name="Normal 4 3 2 8" xfId="10389" xr:uid="{00000000-0005-0000-0000-0000DB640000}"/>
    <cellStyle name="Normal 4 3 2 8 2" xfId="13776" xr:uid="{00000000-0005-0000-0000-0000DC640000}"/>
    <cellStyle name="Normal 4 3 2 8 2 2" xfId="20560" xr:uid="{00000000-0005-0000-0000-0000DD640000}"/>
    <cellStyle name="Normal 4 3 2 8 2 2 2" xfId="35673" xr:uid="{00000000-0005-0000-0000-0000DE640000}"/>
    <cellStyle name="Normal 4 3 2 8 2 3" xfId="28905" xr:uid="{00000000-0005-0000-0000-0000DF640000}"/>
    <cellStyle name="Normal 4 3 2 8 3" xfId="17179" xr:uid="{00000000-0005-0000-0000-0000E0640000}"/>
    <cellStyle name="Normal 4 3 2 8 3 2" xfId="32292" xr:uid="{00000000-0005-0000-0000-0000E1640000}"/>
    <cellStyle name="Normal 4 3 2 8 4" xfId="25521" xr:uid="{00000000-0005-0000-0000-0000E2640000}"/>
    <cellStyle name="Normal 4 3 2 9" xfId="12116" xr:uid="{00000000-0005-0000-0000-0000E3640000}"/>
    <cellStyle name="Normal 4 3 2 9 2" xfId="18899" xr:uid="{00000000-0005-0000-0000-0000E4640000}"/>
    <cellStyle name="Normal 4 3 2 9 2 2" xfId="34012" xr:uid="{00000000-0005-0000-0000-0000E5640000}"/>
    <cellStyle name="Normal 4 3 2 9 3" xfId="27244" xr:uid="{00000000-0005-0000-0000-0000E6640000}"/>
    <cellStyle name="Normal 4 3 3" xfId="2972" xr:uid="{00000000-0005-0000-0000-0000E7640000}"/>
    <cellStyle name="Normal 4 3 3 10" xfId="22331" xr:uid="{00000000-0005-0000-0000-0000E8640000}"/>
    <cellStyle name="Normal 4 3 3 11" xfId="6844" xr:uid="{00000000-0005-0000-0000-0000E9640000}"/>
    <cellStyle name="Normal 4 3 3 12" xfId="6356" xr:uid="{00000000-0005-0000-0000-0000EA640000}"/>
    <cellStyle name="Normal 4 3 3 13" xfId="5291" xr:uid="{00000000-0005-0000-0000-0000EB640000}"/>
    <cellStyle name="Normal 4 3 3 2" xfId="6945" xr:uid="{00000000-0005-0000-0000-0000EC640000}"/>
    <cellStyle name="Normal 4 3 3 2 2" xfId="7155" xr:uid="{00000000-0005-0000-0000-0000ED640000}"/>
    <cellStyle name="Normal 4 3 3 2 2 2" xfId="7572" xr:uid="{00000000-0005-0000-0000-0000EE640000}"/>
    <cellStyle name="Normal 4 3 3 2 2 2 2" xfId="10294" xr:uid="{00000000-0005-0000-0000-0000EF640000}"/>
    <cellStyle name="Normal 4 3 3 2 2 2 2 2" xfId="12031" xr:uid="{00000000-0005-0000-0000-0000F0640000}"/>
    <cellStyle name="Normal 4 3 3 2 2 2 2 2 2" xfId="15416" xr:uid="{00000000-0005-0000-0000-0000F1640000}"/>
    <cellStyle name="Normal 4 3 3 2 2 2 2 2 2 2" xfId="22200" xr:uid="{00000000-0005-0000-0000-0000F2640000}"/>
    <cellStyle name="Normal 4 3 3 2 2 2 2 2 2 2 2" xfId="37313" xr:uid="{00000000-0005-0000-0000-0000F3640000}"/>
    <cellStyle name="Normal 4 3 3 2 2 2 2 2 2 3" xfId="30545" xr:uid="{00000000-0005-0000-0000-0000F4640000}"/>
    <cellStyle name="Normal 4 3 3 2 2 2 2 2 3" xfId="18816" xr:uid="{00000000-0005-0000-0000-0000F5640000}"/>
    <cellStyle name="Normal 4 3 3 2 2 2 2 2 3 2" xfId="33929" xr:uid="{00000000-0005-0000-0000-0000F6640000}"/>
    <cellStyle name="Normal 4 3 3 2 2 2 2 2 4" xfId="27161" xr:uid="{00000000-0005-0000-0000-0000F7640000}"/>
    <cellStyle name="Normal 4 3 3 2 2 2 2 3" xfId="13703" xr:uid="{00000000-0005-0000-0000-0000F8640000}"/>
    <cellStyle name="Normal 4 3 3 2 2 2 2 3 2" xfId="20487" xr:uid="{00000000-0005-0000-0000-0000F9640000}"/>
    <cellStyle name="Normal 4 3 3 2 2 2 2 3 2 2" xfId="35600" xr:uid="{00000000-0005-0000-0000-0000FA640000}"/>
    <cellStyle name="Normal 4 3 3 2 2 2 2 3 3" xfId="28832" xr:uid="{00000000-0005-0000-0000-0000FB640000}"/>
    <cellStyle name="Normal 4 3 3 2 2 2 2 4" xfId="17090" xr:uid="{00000000-0005-0000-0000-0000FC640000}"/>
    <cellStyle name="Normal 4 3 3 2 2 2 2 4 2" xfId="32213" xr:uid="{00000000-0005-0000-0000-0000FD640000}"/>
    <cellStyle name="Normal 4 3 3 2 2 2 2 5" xfId="25448" xr:uid="{00000000-0005-0000-0000-0000FE640000}"/>
    <cellStyle name="Normal 4 3 3 2 2 2 3" xfId="11197" xr:uid="{00000000-0005-0000-0000-0000FF640000}"/>
    <cellStyle name="Normal 4 3 3 2 2 2 3 2" xfId="14582" xr:uid="{00000000-0005-0000-0000-000000650000}"/>
    <cellStyle name="Normal 4 3 3 2 2 2 3 2 2" xfId="21366" xr:uid="{00000000-0005-0000-0000-000001650000}"/>
    <cellStyle name="Normal 4 3 3 2 2 2 3 2 2 2" xfId="36479" xr:uid="{00000000-0005-0000-0000-000002650000}"/>
    <cellStyle name="Normal 4 3 3 2 2 2 3 2 3" xfId="29711" xr:uid="{00000000-0005-0000-0000-000003650000}"/>
    <cellStyle name="Normal 4 3 3 2 2 2 3 3" xfId="17982" xr:uid="{00000000-0005-0000-0000-000004650000}"/>
    <cellStyle name="Normal 4 3 3 2 2 2 3 3 2" xfId="33095" xr:uid="{00000000-0005-0000-0000-000005650000}"/>
    <cellStyle name="Normal 4 3 3 2 2 2 3 4" xfId="26327" xr:uid="{00000000-0005-0000-0000-000006650000}"/>
    <cellStyle name="Normal 4 3 3 2 2 2 4" xfId="12867" xr:uid="{00000000-0005-0000-0000-000007650000}"/>
    <cellStyle name="Normal 4 3 3 2 2 2 4 2" xfId="19650" xr:uid="{00000000-0005-0000-0000-000008650000}"/>
    <cellStyle name="Normal 4 3 3 2 2 2 4 2 2" xfId="34763" xr:uid="{00000000-0005-0000-0000-000009650000}"/>
    <cellStyle name="Normal 4 3 3 2 2 2 4 3" xfId="27995" xr:uid="{00000000-0005-0000-0000-00000A650000}"/>
    <cellStyle name="Normal 4 3 3 2 2 2 5" xfId="16255" xr:uid="{00000000-0005-0000-0000-00000B650000}"/>
    <cellStyle name="Normal 4 3 3 2 2 2 5 2" xfId="31379" xr:uid="{00000000-0005-0000-0000-00000C650000}"/>
    <cellStyle name="Normal 4 3 3 2 2 2 6" xfId="9457" xr:uid="{00000000-0005-0000-0000-00000D650000}"/>
    <cellStyle name="Normal 4 3 3 2 2 2 6 2" xfId="24611" xr:uid="{00000000-0005-0000-0000-00000E650000}"/>
    <cellStyle name="Normal 4 3 3 2 2 2 7" xfId="23058" xr:uid="{00000000-0005-0000-0000-00000F650000}"/>
    <cellStyle name="Normal 4 3 3 2 2 3" xfId="9879" xr:uid="{00000000-0005-0000-0000-000010650000}"/>
    <cellStyle name="Normal 4 3 3 2 2 3 2" xfId="11615" xr:uid="{00000000-0005-0000-0000-000011650000}"/>
    <cellStyle name="Normal 4 3 3 2 2 3 2 2" xfId="15000" xr:uid="{00000000-0005-0000-0000-000012650000}"/>
    <cellStyle name="Normal 4 3 3 2 2 3 2 2 2" xfId="21784" xr:uid="{00000000-0005-0000-0000-000013650000}"/>
    <cellStyle name="Normal 4 3 3 2 2 3 2 2 2 2" xfId="36897" xr:uid="{00000000-0005-0000-0000-000014650000}"/>
    <cellStyle name="Normal 4 3 3 2 2 3 2 2 3" xfId="30129" xr:uid="{00000000-0005-0000-0000-000015650000}"/>
    <cellStyle name="Normal 4 3 3 2 2 3 2 3" xfId="18400" xr:uid="{00000000-0005-0000-0000-000016650000}"/>
    <cellStyle name="Normal 4 3 3 2 2 3 2 3 2" xfId="33513" xr:uid="{00000000-0005-0000-0000-000017650000}"/>
    <cellStyle name="Normal 4 3 3 2 2 3 2 4" xfId="26745" xr:uid="{00000000-0005-0000-0000-000018650000}"/>
    <cellStyle name="Normal 4 3 3 2 2 3 3" xfId="13287" xr:uid="{00000000-0005-0000-0000-000019650000}"/>
    <cellStyle name="Normal 4 3 3 2 2 3 3 2" xfId="20071" xr:uid="{00000000-0005-0000-0000-00001A650000}"/>
    <cellStyle name="Normal 4 3 3 2 2 3 3 2 2" xfId="35184" xr:uid="{00000000-0005-0000-0000-00001B650000}"/>
    <cellStyle name="Normal 4 3 3 2 2 3 3 3" xfId="28416" xr:uid="{00000000-0005-0000-0000-00001C650000}"/>
    <cellStyle name="Normal 4 3 3 2 2 3 4" xfId="16673" xr:uid="{00000000-0005-0000-0000-00001D650000}"/>
    <cellStyle name="Normal 4 3 3 2 2 3 4 2" xfId="31797" xr:uid="{00000000-0005-0000-0000-00001E650000}"/>
    <cellStyle name="Normal 4 3 3 2 2 3 5" xfId="25032" xr:uid="{00000000-0005-0000-0000-00001F650000}"/>
    <cellStyle name="Normal 4 3 3 2 2 4" xfId="10782" xr:uid="{00000000-0005-0000-0000-000020650000}"/>
    <cellStyle name="Normal 4 3 3 2 2 4 2" xfId="14166" xr:uid="{00000000-0005-0000-0000-000021650000}"/>
    <cellStyle name="Normal 4 3 3 2 2 4 2 2" xfId="20950" xr:uid="{00000000-0005-0000-0000-000022650000}"/>
    <cellStyle name="Normal 4 3 3 2 2 4 2 2 2" xfId="36063" xr:uid="{00000000-0005-0000-0000-000023650000}"/>
    <cellStyle name="Normal 4 3 3 2 2 4 2 3" xfId="29295" xr:uid="{00000000-0005-0000-0000-000024650000}"/>
    <cellStyle name="Normal 4 3 3 2 2 4 3" xfId="17566" xr:uid="{00000000-0005-0000-0000-000025650000}"/>
    <cellStyle name="Normal 4 3 3 2 2 4 3 2" xfId="32679" xr:uid="{00000000-0005-0000-0000-000026650000}"/>
    <cellStyle name="Normal 4 3 3 2 2 4 4" xfId="25911" xr:uid="{00000000-0005-0000-0000-000027650000}"/>
    <cellStyle name="Normal 4 3 3 2 2 5" xfId="12451" xr:uid="{00000000-0005-0000-0000-000028650000}"/>
    <cellStyle name="Normal 4 3 3 2 2 5 2" xfId="19234" xr:uid="{00000000-0005-0000-0000-000029650000}"/>
    <cellStyle name="Normal 4 3 3 2 2 5 2 2" xfId="34347" xr:uid="{00000000-0005-0000-0000-00002A650000}"/>
    <cellStyle name="Normal 4 3 3 2 2 5 3" xfId="27579" xr:uid="{00000000-0005-0000-0000-00002B650000}"/>
    <cellStyle name="Normal 4 3 3 2 2 6" xfId="15839" xr:uid="{00000000-0005-0000-0000-00002C650000}"/>
    <cellStyle name="Normal 4 3 3 2 2 6 2" xfId="30963" xr:uid="{00000000-0005-0000-0000-00002D650000}"/>
    <cellStyle name="Normal 4 3 3 2 2 7" xfId="9041" xr:uid="{00000000-0005-0000-0000-00002E650000}"/>
    <cellStyle name="Normal 4 3 3 2 2 7 2" xfId="24195" xr:uid="{00000000-0005-0000-0000-00002F650000}"/>
    <cellStyle name="Normal 4 3 3 2 2 8" xfId="22642" xr:uid="{00000000-0005-0000-0000-000030650000}"/>
    <cellStyle name="Normal 4 3 3 2 3" xfId="7364" xr:uid="{00000000-0005-0000-0000-000031650000}"/>
    <cellStyle name="Normal 4 3 3 2 3 2" xfId="10086" xr:uid="{00000000-0005-0000-0000-000032650000}"/>
    <cellStyle name="Normal 4 3 3 2 3 2 2" xfId="11823" xr:uid="{00000000-0005-0000-0000-000033650000}"/>
    <cellStyle name="Normal 4 3 3 2 3 2 2 2" xfId="15208" xr:uid="{00000000-0005-0000-0000-000034650000}"/>
    <cellStyle name="Normal 4 3 3 2 3 2 2 2 2" xfId="21992" xr:uid="{00000000-0005-0000-0000-000035650000}"/>
    <cellStyle name="Normal 4 3 3 2 3 2 2 2 2 2" xfId="37105" xr:uid="{00000000-0005-0000-0000-000036650000}"/>
    <cellStyle name="Normal 4 3 3 2 3 2 2 2 3" xfId="30337" xr:uid="{00000000-0005-0000-0000-000037650000}"/>
    <cellStyle name="Normal 4 3 3 2 3 2 2 3" xfId="18608" xr:uid="{00000000-0005-0000-0000-000038650000}"/>
    <cellStyle name="Normal 4 3 3 2 3 2 2 3 2" xfId="33721" xr:uid="{00000000-0005-0000-0000-000039650000}"/>
    <cellStyle name="Normal 4 3 3 2 3 2 2 4" xfId="26953" xr:uid="{00000000-0005-0000-0000-00003A650000}"/>
    <cellStyle name="Normal 4 3 3 2 3 2 3" xfId="13495" xr:uid="{00000000-0005-0000-0000-00003B650000}"/>
    <cellStyle name="Normal 4 3 3 2 3 2 3 2" xfId="20279" xr:uid="{00000000-0005-0000-0000-00003C650000}"/>
    <cellStyle name="Normal 4 3 3 2 3 2 3 2 2" xfId="35392" xr:uid="{00000000-0005-0000-0000-00003D650000}"/>
    <cellStyle name="Normal 4 3 3 2 3 2 3 3" xfId="28624" xr:uid="{00000000-0005-0000-0000-00003E650000}"/>
    <cellStyle name="Normal 4 3 3 2 3 2 4" xfId="16882" xr:uid="{00000000-0005-0000-0000-00003F650000}"/>
    <cellStyle name="Normal 4 3 3 2 3 2 4 2" xfId="32005" xr:uid="{00000000-0005-0000-0000-000040650000}"/>
    <cellStyle name="Normal 4 3 3 2 3 2 5" xfId="25240" xr:uid="{00000000-0005-0000-0000-000041650000}"/>
    <cellStyle name="Normal 4 3 3 2 3 3" xfId="10989" xr:uid="{00000000-0005-0000-0000-000042650000}"/>
    <cellStyle name="Normal 4 3 3 2 3 3 2" xfId="14374" xr:uid="{00000000-0005-0000-0000-000043650000}"/>
    <cellStyle name="Normal 4 3 3 2 3 3 2 2" xfId="21158" xr:uid="{00000000-0005-0000-0000-000044650000}"/>
    <cellStyle name="Normal 4 3 3 2 3 3 2 2 2" xfId="36271" xr:uid="{00000000-0005-0000-0000-000045650000}"/>
    <cellStyle name="Normal 4 3 3 2 3 3 2 3" xfId="29503" xr:uid="{00000000-0005-0000-0000-000046650000}"/>
    <cellStyle name="Normal 4 3 3 2 3 3 3" xfId="17774" xr:uid="{00000000-0005-0000-0000-000047650000}"/>
    <cellStyle name="Normal 4 3 3 2 3 3 3 2" xfId="32887" xr:uid="{00000000-0005-0000-0000-000048650000}"/>
    <cellStyle name="Normal 4 3 3 2 3 3 4" xfId="26119" xr:uid="{00000000-0005-0000-0000-000049650000}"/>
    <cellStyle name="Normal 4 3 3 2 3 4" xfId="12659" xr:uid="{00000000-0005-0000-0000-00004A650000}"/>
    <cellStyle name="Normal 4 3 3 2 3 4 2" xfId="19442" xr:uid="{00000000-0005-0000-0000-00004B650000}"/>
    <cellStyle name="Normal 4 3 3 2 3 4 2 2" xfId="34555" xr:uid="{00000000-0005-0000-0000-00004C650000}"/>
    <cellStyle name="Normal 4 3 3 2 3 4 3" xfId="27787" xr:uid="{00000000-0005-0000-0000-00004D650000}"/>
    <cellStyle name="Normal 4 3 3 2 3 5" xfId="16047" xr:uid="{00000000-0005-0000-0000-00004E650000}"/>
    <cellStyle name="Normal 4 3 3 2 3 5 2" xfId="31171" xr:uid="{00000000-0005-0000-0000-00004F650000}"/>
    <cellStyle name="Normal 4 3 3 2 3 6" xfId="9249" xr:uid="{00000000-0005-0000-0000-000050650000}"/>
    <cellStyle name="Normal 4 3 3 2 3 6 2" xfId="24403" xr:uid="{00000000-0005-0000-0000-000051650000}"/>
    <cellStyle name="Normal 4 3 3 2 3 7" xfId="22850" xr:uid="{00000000-0005-0000-0000-000052650000}"/>
    <cellStyle name="Normal 4 3 3 2 4" xfId="9671" xr:uid="{00000000-0005-0000-0000-000053650000}"/>
    <cellStyle name="Normal 4 3 3 2 4 2" xfId="11407" xr:uid="{00000000-0005-0000-0000-000054650000}"/>
    <cellStyle name="Normal 4 3 3 2 4 2 2" xfId="14792" xr:uid="{00000000-0005-0000-0000-000055650000}"/>
    <cellStyle name="Normal 4 3 3 2 4 2 2 2" xfId="21576" xr:uid="{00000000-0005-0000-0000-000056650000}"/>
    <cellStyle name="Normal 4 3 3 2 4 2 2 2 2" xfId="36689" xr:uid="{00000000-0005-0000-0000-000057650000}"/>
    <cellStyle name="Normal 4 3 3 2 4 2 2 3" xfId="29921" xr:uid="{00000000-0005-0000-0000-000058650000}"/>
    <cellStyle name="Normal 4 3 3 2 4 2 3" xfId="18192" xr:uid="{00000000-0005-0000-0000-000059650000}"/>
    <cellStyle name="Normal 4 3 3 2 4 2 3 2" xfId="33305" xr:uid="{00000000-0005-0000-0000-00005A650000}"/>
    <cellStyle name="Normal 4 3 3 2 4 2 4" xfId="26537" xr:uid="{00000000-0005-0000-0000-00005B650000}"/>
    <cellStyle name="Normal 4 3 3 2 4 3" xfId="13079" xr:uid="{00000000-0005-0000-0000-00005C650000}"/>
    <cellStyle name="Normal 4 3 3 2 4 3 2" xfId="19863" xr:uid="{00000000-0005-0000-0000-00005D650000}"/>
    <cellStyle name="Normal 4 3 3 2 4 3 2 2" xfId="34976" xr:uid="{00000000-0005-0000-0000-00005E650000}"/>
    <cellStyle name="Normal 4 3 3 2 4 3 3" xfId="28208" xr:uid="{00000000-0005-0000-0000-00005F650000}"/>
    <cellStyle name="Normal 4 3 3 2 4 4" xfId="16465" xr:uid="{00000000-0005-0000-0000-000060650000}"/>
    <cellStyle name="Normal 4 3 3 2 4 4 2" xfId="31589" xr:uid="{00000000-0005-0000-0000-000061650000}"/>
    <cellStyle name="Normal 4 3 3 2 4 5" xfId="24824" xr:uid="{00000000-0005-0000-0000-000062650000}"/>
    <cellStyle name="Normal 4 3 3 2 5" xfId="10574" xr:uid="{00000000-0005-0000-0000-000063650000}"/>
    <cellStyle name="Normal 4 3 3 2 5 2" xfId="13958" xr:uid="{00000000-0005-0000-0000-000064650000}"/>
    <cellStyle name="Normal 4 3 3 2 5 2 2" xfId="20742" xr:uid="{00000000-0005-0000-0000-000065650000}"/>
    <cellStyle name="Normal 4 3 3 2 5 2 2 2" xfId="35855" xr:uid="{00000000-0005-0000-0000-000066650000}"/>
    <cellStyle name="Normal 4 3 3 2 5 2 3" xfId="29087" xr:uid="{00000000-0005-0000-0000-000067650000}"/>
    <cellStyle name="Normal 4 3 3 2 5 3" xfId="17358" xr:uid="{00000000-0005-0000-0000-000068650000}"/>
    <cellStyle name="Normal 4 3 3 2 5 3 2" xfId="32471" xr:uid="{00000000-0005-0000-0000-000069650000}"/>
    <cellStyle name="Normal 4 3 3 2 5 4" xfId="25703" xr:uid="{00000000-0005-0000-0000-00006A650000}"/>
    <cellStyle name="Normal 4 3 3 2 6" xfId="12243" xr:uid="{00000000-0005-0000-0000-00006B650000}"/>
    <cellStyle name="Normal 4 3 3 2 6 2" xfId="19026" xr:uid="{00000000-0005-0000-0000-00006C650000}"/>
    <cellStyle name="Normal 4 3 3 2 6 2 2" xfId="34139" xr:uid="{00000000-0005-0000-0000-00006D650000}"/>
    <cellStyle name="Normal 4 3 3 2 6 3" xfId="27371" xr:uid="{00000000-0005-0000-0000-00006E650000}"/>
    <cellStyle name="Normal 4 3 3 2 7" xfId="15631" xr:uid="{00000000-0005-0000-0000-00006F650000}"/>
    <cellStyle name="Normal 4 3 3 2 7 2" xfId="30755" xr:uid="{00000000-0005-0000-0000-000070650000}"/>
    <cellStyle name="Normal 4 3 3 2 8" xfId="8832" xr:uid="{00000000-0005-0000-0000-000071650000}"/>
    <cellStyle name="Normal 4 3 3 2 8 2" xfId="23987" xr:uid="{00000000-0005-0000-0000-000072650000}"/>
    <cellStyle name="Normal 4 3 3 2 9" xfId="22434" xr:uid="{00000000-0005-0000-0000-000073650000}"/>
    <cellStyle name="Normal 4 3 3 3" xfId="7052" xr:uid="{00000000-0005-0000-0000-000074650000}"/>
    <cellStyle name="Normal 4 3 3 3 2" xfId="7469" xr:uid="{00000000-0005-0000-0000-000075650000}"/>
    <cellStyle name="Normal 4 3 3 3 2 2" xfId="10191" xr:uid="{00000000-0005-0000-0000-000076650000}"/>
    <cellStyle name="Normal 4 3 3 3 2 2 2" xfId="11928" xr:uid="{00000000-0005-0000-0000-000077650000}"/>
    <cellStyle name="Normal 4 3 3 3 2 2 2 2" xfId="15313" xr:uid="{00000000-0005-0000-0000-000078650000}"/>
    <cellStyle name="Normal 4 3 3 3 2 2 2 2 2" xfId="22097" xr:uid="{00000000-0005-0000-0000-000079650000}"/>
    <cellStyle name="Normal 4 3 3 3 2 2 2 2 2 2" xfId="37210" xr:uid="{00000000-0005-0000-0000-00007A650000}"/>
    <cellStyle name="Normal 4 3 3 3 2 2 2 2 3" xfId="30442" xr:uid="{00000000-0005-0000-0000-00007B650000}"/>
    <cellStyle name="Normal 4 3 3 3 2 2 2 3" xfId="18713" xr:uid="{00000000-0005-0000-0000-00007C650000}"/>
    <cellStyle name="Normal 4 3 3 3 2 2 2 3 2" xfId="33826" xr:uid="{00000000-0005-0000-0000-00007D650000}"/>
    <cellStyle name="Normal 4 3 3 3 2 2 2 4" xfId="27058" xr:uid="{00000000-0005-0000-0000-00007E650000}"/>
    <cellStyle name="Normal 4 3 3 3 2 2 3" xfId="13600" xr:uid="{00000000-0005-0000-0000-00007F650000}"/>
    <cellStyle name="Normal 4 3 3 3 2 2 3 2" xfId="20384" xr:uid="{00000000-0005-0000-0000-000080650000}"/>
    <cellStyle name="Normal 4 3 3 3 2 2 3 2 2" xfId="35497" xr:uid="{00000000-0005-0000-0000-000081650000}"/>
    <cellStyle name="Normal 4 3 3 3 2 2 3 3" xfId="28729" xr:uid="{00000000-0005-0000-0000-000082650000}"/>
    <cellStyle name="Normal 4 3 3 3 2 2 4" xfId="16987" xr:uid="{00000000-0005-0000-0000-000083650000}"/>
    <cellStyle name="Normal 4 3 3 3 2 2 4 2" xfId="32110" xr:uid="{00000000-0005-0000-0000-000084650000}"/>
    <cellStyle name="Normal 4 3 3 3 2 2 5" xfId="25345" xr:uid="{00000000-0005-0000-0000-000085650000}"/>
    <cellStyle name="Normal 4 3 3 3 2 3" xfId="11094" xr:uid="{00000000-0005-0000-0000-000086650000}"/>
    <cellStyle name="Normal 4 3 3 3 2 3 2" xfId="14479" xr:uid="{00000000-0005-0000-0000-000087650000}"/>
    <cellStyle name="Normal 4 3 3 3 2 3 2 2" xfId="21263" xr:uid="{00000000-0005-0000-0000-000088650000}"/>
    <cellStyle name="Normal 4 3 3 3 2 3 2 2 2" xfId="36376" xr:uid="{00000000-0005-0000-0000-000089650000}"/>
    <cellStyle name="Normal 4 3 3 3 2 3 2 3" xfId="29608" xr:uid="{00000000-0005-0000-0000-00008A650000}"/>
    <cellStyle name="Normal 4 3 3 3 2 3 3" xfId="17879" xr:uid="{00000000-0005-0000-0000-00008B650000}"/>
    <cellStyle name="Normal 4 3 3 3 2 3 3 2" xfId="32992" xr:uid="{00000000-0005-0000-0000-00008C650000}"/>
    <cellStyle name="Normal 4 3 3 3 2 3 4" xfId="26224" xr:uid="{00000000-0005-0000-0000-00008D650000}"/>
    <cellStyle name="Normal 4 3 3 3 2 4" xfId="12764" xr:uid="{00000000-0005-0000-0000-00008E650000}"/>
    <cellStyle name="Normal 4 3 3 3 2 4 2" xfId="19547" xr:uid="{00000000-0005-0000-0000-00008F650000}"/>
    <cellStyle name="Normal 4 3 3 3 2 4 2 2" xfId="34660" xr:uid="{00000000-0005-0000-0000-000090650000}"/>
    <cellStyle name="Normal 4 3 3 3 2 4 3" xfId="27892" xr:uid="{00000000-0005-0000-0000-000091650000}"/>
    <cellStyle name="Normal 4 3 3 3 2 5" xfId="16152" xr:uid="{00000000-0005-0000-0000-000092650000}"/>
    <cellStyle name="Normal 4 3 3 3 2 5 2" xfId="31276" xr:uid="{00000000-0005-0000-0000-000093650000}"/>
    <cellStyle name="Normal 4 3 3 3 2 6" xfId="9354" xr:uid="{00000000-0005-0000-0000-000094650000}"/>
    <cellStyle name="Normal 4 3 3 3 2 6 2" xfId="24508" xr:uid="{00000000-0005-0000-0000-000095650000}"/>
    <cellStyle name="Normal 4 3 3 3 2 7" xfId="22955" xr:uid="{00000000-0005-0000-0000-000096650000}"/>
    <cellStyle name="Normal 4 3 3 3 3" xfId="9776" xr:uid="{00000000-0005-0000-0000-000097650000}"/>
    <cellStyle name="Normal 4 3 3 3 3 2" xfId="11512" xr:uid="{00000000-0005-0000-0000-000098650000}"/>
    <cellStyle name="Normal 4 3 3 3 3 2 2" xfId="14897" xr:uid="{00000000-0005-0000-0000-000099650000}"/>
    <cellStyle name="Normal 4 3 3 3 3 2 2 2" xfId="21681" xr:uid="{00000000-0005-0000-0000-00009A650000}"/>
    <cellStyle name="Normal 4 3 3 3 3 2 2 2 2" xfId="36794" xr:uid="{00000000-0005-0000-0000-00009B650000}"/>
    <cellStyle name="Normal 4 3 3 3 3 2 2 3" xfId="30026" xr:uid="{00000000-0005-0000-0000-00009C650000}"/>
    <cellStyle name="Normal 4 3 3 3 3 2 3" xfId="18297" xr:uid="{00000000-0005-0000-0000-00009D650000}"/>
    <cellStyle name="Normal 4 3 3 3 3 2 3 2" xfId="33410" xr:uid="{00000000-0005-0000-0000-00009E650000}"/>
    <cellStyle name="Normal 4 3 3 3 3 2 4" xfId="26642" xr:uid="{00000000-0005-0000-0000-00009F650000}"/>
    <cellStyle name="Normal 4 3 3 3 3 3" xfId="13184" xr:uid="{00000000-0005-0000-0000-0000A0650000}"/>
    <cellStyle name="Normal 4 3 3 3 3 3 2" xfId="19968" xr:uid="{00000000-0005-0000-0000-0000A1650000}"/>
    <cellStyle name="Normal 4 3 3 3 3 3 2 2" xfId="35081" xr:uid="{00000000-0005-0000-0000-0000A2650000}"/>
    <cellStyle name="Normal 4 3 3 3 3 3 3" xfId="28313" xr:uid="{00000000-0005-0000-0000-0000A3650000}"/>
    <cellStyle name="Normal 4 3 3 3 3 4" xfId="16570" xr:uid="{00000000-0005-0000-0000-0000A4650000}"/>
    <cellStyle name="Normal 4 3 3 3 3 4 2" xfId="31694" xr:uid="{00000000-0005-0000-0000-0000A5650000}"/>
    <cellStyle name="Normal 4 3 3 3 3 5" xfId="24929" xr:uid="{00000000-0005-0000-0000-0000A6650000}"/>
    <cellStyle name="Normal 4 3 3 3 4" xfId="10679" xr:uid="{00000000-0005-0000-0000-0000A7650000}"/>
    <cellStyle name="Normal 4 3 3 3 4 2" xfId="14063" xr:uid="{00000000-0005-0000-0000-0000A8650000}"/>
    <cellStyle name="Normal 4 3 3 3 4 2 2" xfId="20847" xr:uid="{00000000-0005-0000-0000-0000A9650000}"/>
    <cellStyle name="Normal 4 3 3 3 4 2 2 2" xfId="35960" xr:uid="{00000000-0005-0000-0000-0000AA650000}"/>
    <cellStyle name="Normal 4 3 3 3 4 2 3" xfId="29192" xr:uid="{00000000-0005-0000-0000-0000AB650000}"/>
    <cellStyle name="Normal 4 3 3 3 4 3" xfId="17463" xr:uid="{00000000-0005-0000-0000-0000AC650000}"/>
    <cellStyle name="Normal 4 3 3 3 4 3 2" xfId="32576" xr:uid="{00000000-0005-0000-0000-0000AD650000}"/>
    <cellStyle name="Normal 4 3 3 3 4 4" xfId="25808" xr:uid="{00000000-0005-0000-0000-0000AE650000}"/>
    <cellStyle name="Normal 4 3 3 3 5" xfId="12348" xr:uid="{00000000-0005-0000-0000-0000AF650000}"/>
    <cellStyle name="Normal 4 3 3 3 5 2" xfId="19131" xr:uid="{00000000-0005-0000-0000-0000B0650000}"/>
    <cellStyle name="Normal 4 3 3 3 5 2 2" xfId="34244" xr:uid="{00000000-0005-0000-0000-0000B1650000}"/>
    <cellStyle name="Normal 4 3 3 3 5 3" xfId="27476" xr:uid="{00000000-0005-0000-0000-0000B2650000}"/>
    <cellStyle name="Normal 4 3 3 3 6" xfId="15736" xr:uid="{00000000-0005-0000-0000-0000B3650000}"/>
    <cellStyle name="Normal 4 3 3 3 6 2" xfId="30860" xr:uid="{00000000-0005-0000-0000-0000B4650000}"/>
    <cellStyle name="Normal 4 3 3 3 7" xfId="8938" xr:uid="{00000000-0005-0000-0000-0000B5650000}"/>
    <cellStyle name="Normal 4 3 3 3 7 2" xfId="24092" xr:uid="{00000000-0005-0000-0000-0000B6650000}"/>
    <cellStyle name="Normal 4 3 3 3 8" xfId="22539" xr:uid="{00000000-0005-0000-0000-0000B7650000}"/>
    <cellStyle name="Normal 4 3 3 4" xfId="7263" xr:uid="{00000000-0005-0000-0000-0000B8650000}"/>
    <cellStyle name="Normal 4 3 3 4 2" xfId="9984" xr:uid="{00000000-0005-0000-0000-0000B9650000}"/>
    <cellStyle name="Normal 4 3 3 4 2 2" xfId="11720" xr:uid="{00000000-0005-0000-0000-0000BA650000}"/>
    <cellStyle name="Normal 4 3 3 4 2 2 2" xfId="15105" xr:uid="{00000000-0005-0000-0000-0000BB650000}"/>
    <cellStyle name="Normal 4 3 3 4 2 2 2 2" xfId="21889" xr:uid="{00000000-0005-0000-0000-0000BC650000}"/>
    <cellStyle name="Normal 4 3 3 4 2 2 2 2 2" xfId="37002" xr:uid="{00000000-0005-0000-0000-0000BD650000}"/>
    <cellStyle name="Normal 4 3 3 4 2 2 2 3" xfId="30234" xr:uid="{00000000-0005-0000-0000-0000BE650000}"/>
    <cellStyle name="Normal 4 3 3 4 2 2 3" xfId="18505" xr:uid="{00000000-0005-0000-0000-0000BF650000}"/>
    <cellStyle name="Normal 4 3 3 4 2 2 3 2" xfId="33618" xr:uid="{00000000-0005-0000-0000-0000C0650000}"/>
    <cellStyle name="Normal 4 3 3 4 2 2 4" xfId="26850" xr:uid="{00000000-0005-0000-0000-0000C1650000}"/>
    <cellStyle name="Normal 4 3 3 4 2 3" xfId="13392" xr:uid="{00000000-0005-0000-0000-0000C2650000}"/>
    <cellStyle name="Normal 4 3 3 4 2 3 2" xfId="20176" xr:uid="{00000000-0005-0000-0000-0000C3650000}"/>
    <cellStyle name="Normal 4 3 3 4 2 3 2 2" xfId="35289" xr:uid="{00000000-0005-0000-0000-0000C4650000}"/>
    <cellStyle name="Normal 4 3 3 4 2 3 3" xfId="28521" xr:uid="{00000000-0005-0000-0000-0000C5650000}"/>
    <cellStyle name="Normal 4 3 3 4 2 4" xfId="16779" xr:uid="{00000000-0005-0000-0000-0000C6650000}"/>
    <cellStyle name="Normal 4 3 3 4 2 4 2" xfId="31902" xr:uid="{00000000-0005-0000-0000-0000C7650000}"/>
    <cellStyle name="Normal 4 3 3 4 2 5" xfId="25137" xr:uid="{00000000-0005-0000-0000-0000C8650000}"/>
    <cellStyle name="Normal 4 3 3 4 3" xfId="10887" xr:uid="{00000000-0005-0000-0000-0000C9650000}"/>
    <cellStyle name="Normal 4 3 3 4 3 2" xfId="14271" xr:uid="{00000000-0005-0000-0000-0000CA650000}"/>
    <cellStyle name="Normal 4 3 3 4 3 2 2" xfId="21055" xr:uid="{00000000-0005-0000-0000-0000CB650000}"/>
    <cellStyle name="Normal 4 3 3 4 3 2 2 2" xfId="36168" xr:uid="{00000000-0005-0000-0000-0000CC650000}"/>
    <cellStyle name="Normal 4 3 3 4 3 2 3" xfId="29400" xr:uid="{00000000-0005-0000-0000-0000CD650000}"/>
    <cellStyle name="Normal 4 3 3 4 3 3" xfId="17671" xr:uid="{00000000-0005-0000-0000-0000CE650000}"/>
    <cellStyle name="Normal 4 3 3 4 3 3 2" xfId="32784" xr:uid="{00000000-0005-0000-0000-0000CF650000}"/>
    <cellStyle name="Normal 4 3 3 4 3 4" xfId="26016" xr:uid="{00000000-0005-0000-0000-0000D0650000}"/>
    <cellStyle name="Normal 4 3 3 4 4" xfId="12556" xr:uid="{00000000-0005-0000-0000-0000D1650000}"/>
    <cellStyle name="Normal 4 3 3 4 4 2" xfId="19339" xr:uid="{00000000-0005-0000-0000-0000D2650000}"/>
    <cellStyle name="Normal 4 3 3 4 4 2 2" xfId="34452" xr:uid="{00000000-0005-0000-0000-0000D3650000}"/>
    <cellStyle name="Normal 4 3 3 4 4 3" xfId="27684" xr:uid="{00000000-0005-0000-0000-0000D4650000}"/>
    <cellStyle name="Normal 4 3 3 4 5" xfId="15944" xr:uid="{00000000-0005-0000-0000-0000D5650000}"/>
    <cellStyle name="Normal 4 3 3 4 5 2" xfId="31068" xr:uid="{00000000-0005-0000-0000-0000D6650000}"/>
    <cellStyle name="Normal 4 3 3 4 6" xfId="9146" xr:uid="{00000000-0005-0000-0000-0000D7650000}"/>
    <cellStyle name="Normal 4 3 3 4 6 2" xfId="24300" xr:uid="{00000000-0005-0000-0000-0000D8650000}"/>
    <cellStyle name="Normal 4 3 3 4 7" xfId="22747" xr:uid="{00000000-0005-0000-0000-0000D9650000}"/>
    <cellStyle name="Normal 4 3 3 5" xfId="7786" xr:uid="{00000000-0005-0000-0000-0000DA650000}"/>
    <cellStyle name="Normal 4 3 3 5 2" xfId="11304" xr:uid="{00000000-0005-0000-0000-0000DB650000}"/>
    <cellStyle name="Normal 4 3 3 5 2 2" xfId="14689" xr:uid="{00000000-0005-0000-0000-0000DC650000}"/>
    <cellStyle name="Normal 4 3 3 5 2 2 2" xfId="21473" xr:uid="{00000000-0005-0000-0000-0000DD650000}"/>
    <cellStyle name="Normal 4 3 3 5 2 2 2 2" xfId="36586" xr:uid="{00000000-0005-0000-0000-0000DE650000}"/>
    <cellStyle name="Normal 4 3 3 5 2 2 3" xfId="29818" xr:uid="{00000000-0005-0000-0000-0000DF650000}"/>
    <cellStyle name="Normal 4 3 3 5 2 3" xfId="18089" xr:uid="{00000000-0005-0000-0000-0000E0650000}"/>
    <cellStyle name="Normal 4 3 3 5 2 3 2" xfId="33202" xr:uid="{00000000-0005-0000-0000-0000E1650000}"/>
    <cellStyle name="Normal 4 3 3 5 2 4" xfId="26434" xr:uid="{00000000-0005-0000-0000-0000E2650000}"/>
    <cellStyle name="Normal 4 3 3 5 3" xfId="12976" xr:uid="{00000000-0005-0000-0000-0000E3650000}"/>
    <cellStyle name="Normal 4 3 3 5 3 2" xfId="19760" xr:uid="{00000000-0005-0000-0000-0000E4650000}"/>
    <cellStyle name="Normal 4 3 3 5 3 2 2" xfId="34873" xr:uid="{00000000-0005-0000-0000-0000E5650000}"/>
    <cellStyle name="Normal 4 3 3 5 3 3" xfId="28105" xr:uid="{00000000-0005-0000-0000-0000E6650000}"/>
    <cellStyle name="Normal 4 3 3 5 4" xfId="16362" xr:uid="{00000000-0005-0000-0000-0000E7650000}"/>
    <cellStyle name="Normal 4 3 3 5 4 2" xfId="31486" xr:uid="{00000000-0005-0000-0000-0000E8650000}"/>
    <cellStyle name="Normal 4 3 3 5 5" xfId="9568" xr:uid="{00000000-0005-0000-0000-0000E9650000}"/>
    <cellStyle name="Normal 4 3 3 5 5 2" xfId="24721" xr:uid="{00000000-0005-0000-0000-0000EA650000}"/>
    <cellStyle name="Normal 4 3 3 6" xfId="10470" xr:uid="{00000000-0005-0000-0000-0000EB650000}"/>
    <cellStyle name="Normal 4 3 3 6 2" xfId="13855" xr:uid="{00000000-0005-0000-0000-0000EC650000}"/>
    <cellStyle name="Normal 4 3 3 6 2 2" xfId="20639" xr:uid="{00000000-0005-0000-0000-0000ED650000}"/>
    <cellStyle name="Normal 4 3 3 6 2 2 2" xfId="35752" xr:uid="{00000000-0005-0000-0000-0000EE650000}"/>
    <cellStyle name="Normal 4 3 3 6 2 3" xfId="28984" xr:uid="{00000000-0005-0000-0000-0000EF650000}"/>
    <cellStyle name="Normal 4 3 3 6 3" xfId="17255" xr:uid="{00000000-0005-0000-0000-0000F0650000}"/>
    <cellStyle name="Normal 4 3 3 6 3 2" xfId="32368" xr:uid="{00000000-0005-0000-0000-0000F1650000}"/>
    <cellStyle name="Normal 4 3 3 6 4" xfId="25600" xr:uid="{00000000-0005-0000-0000-0000F2650000}"/>
    <cellStyle name="Normal 4 3 3 7" xfId="12140" xr:uid="{00000000-0005-0000-0000-0000F3650000}"/>
    <cellStyle name="Normal 4 3 3 7 2" xfId="18923" xr:uid="{00000000-0005-0000-0000-0000F4650000}"/>
    <cellStyle name="Normal 4 3 3 7 2 2" xfId="34036" xr:uid="{00000000-0005-0000-0000-0000F5650000}"/>
    <cellStyle name="Normal 4 3 3 7 3" xfId="27268" xr:uid="{00000000-0005-0000-0000-0000F6650000}"/>
    <cellStyle name="Normal 4 3 3 8" xfId="15529" xr:uid="{00000000-0005-0000-0000-0000F7650000}"/>
    <cellStyle name="Normal 4 3 3 8 2" xfId="30652" xr:uid="{00000000-0005-0000-0000-0000F8650000}"/>
    <cellStyle name="Normal 4 3 3 9" xfId="8729" xr:uid="{00000000-0005-0000-0000-0000F9650000}"/>
    <cellStyle name="Normal 4 3 3 9 2" xfId="23884" xr:uid="{00000000-0005-0000-0000-0000FA650000}"/>
    <cellStyle name="Normal 4 3 4" xfId="2973" xr:uid="{00000000-0005-0000-0000-0000FB650000}"/>
    <cellStyle name="Normal 4 3 4 10" xfId="6898" xr:uid="{00000000-0005-0000-0000-0000FC650000}"/>
    <cellStyle name="Normal 4 3 4 11" xfId="6357" xr:uid="{00000000-0005-0000-0000-0000FD650000}"/>
    <cellStyle name="Normal 4 3 4 12" xfId="5292" xr:uid="{00000000-0005-0000-0000-0000FE650000}"/>
    <cellStyle name="Normal 4 3 4 2" xfId="7107" xr:uid="{00000000-0005-0000-0000-0000FF650000}"/>
    <cellStyle name="Normal 4 3 4 2 2" xfId="7524" xr:uid="{00000000-0005-0000-0000-000000660000}"/>
    <cellStyle name="Normal 4 3 4 2 2 2" xfId="10246" xr:uid="{00000000-0005-0000-0000-000001660000}"/>
    <cellStyle name="Normal 4 3 4 2 2 2 2" xfId="11983" xr:uid="{00000000-0005-0000-0000-000002660000}"/>
    <cellStyle name="Normal 4 3 4 2 2 2 2 2" xfId="15368" xr:uid="{00000000-0005-0000-0000-000003660000}"/>
    <cellStyle name="Normal 4 3 4 2 2 2 2 2 2" xfId="22152" xr:uid="{00000000-0005-0000-0000-000004660000}"/>
    <cellStyle name="Normal 4 3 4 2 2 2 2 2 2 2" xfId="37265" xr:uid="{00000000-0005-0000-0000-000005660000}"/>
    <cellStyle name="Normal 4 3 4 2 2 2 2 2 3" xfId="30497" xr:uid="{00000000-0005-0000-0000-000006660000}"/>
    <cellStyle name="Normal 4 3 4 2 2 2 2 3" xfId="18768" xr:uid="{00000000-0005-0000-0000-000007660000}"/>
    <cellStyle name="Normal 4 3 4 2 2 2 2 3 2" xfId="33881" xr:uid="{00000000-0005-0000-0000-000008660000}"/>
    <cellStyle name="Normal 4 3 4 2 2 2 2 4" xfId="27113" xr:uid="{00000000-0005-0000-0000-000009660000}"/>
    <cellStyle name="Normal 4 3 4 2 2 2 3" xfId="13655" xr:uid="{00000000-0005-0000-0000-00000A660000}"/>
    <cellStyle name="Normal 4 3 4 2 2 2 3 2" xfId="20439" xr:uid="{00000000-0005-0000-0000-00000B660000}"/>
    <cellStyle name="Normal 4 3 4 2 2 2 3 2 2" xfId="35552" xr:uid="{00000000-0005-0000-0000-00000C660000}"/>
    <cellStyle name="Normal 4 3 4 2 2 2 3 3" xfId="28784" xr:uid="{00000000-0005-0000-0000-00000D660000}"/>
    <cellStyle name="Normal 4 3 4 2 2 2 4" xfId="17042" xr:uid="{00000000-0005-0000-0000-00000E660000}"/>
    <cellStyle name="Normal 4 3 4 2 2 2 4 2" xfId="32165" xr:uid="{00000000-0005-0000-0000-00000F660000}"/>
    <cellStyle name="Normal 4 3 4 2 2 2 5" xfId="25400" xr:uid="{00000000-0005-0000-0000-000010660000}"/>
    <cellStyle name="Normal 4 3 4 2 2 3" xfId="11149" xr:uid="{00000000-0005-0000-0000-000011660000}"/>
    <cellStyle name="Normal 4 3 4 2 2 3 2" xfId="14534" xr:uid="{00000000-0005-0000-0000-000012660000}"/>
    <cellStyle name="Normal 4 3 4 2 2 3 2 2" xfId="21318" xr:uid="{00000000-0005-0000-0000-000013660000}"/>
    <cellStyle name="Normal 4 3 4 2 2 3 2 2 2" xfId="36431" xr:uid="{00000000-0005-0000-0000-000014660000}"/>
    <cellStyle name="Normal 4 3 4 2 2 3 2 3" xfId="29663" xr:uid="{00000000-0005-0000-0000-000015660000}"/>
    <cellStyle name="Normal 4 3 4 2 2 3 3" xfId="17934" xr:uid="{00000000-0005-0000-0000-000016660000}"/>
    <cellStyle name="Normal 4 3 4 2 2 3 3 2" xfId="33047" xr:uid="{00000000-0005-0000-0000-000017660000}"/>
    <cellStyle name="Normal 4 3 4 2 2 3 4" xfId="26279" xr:uid="{00000000-0005-0000-0000-000018660000}"/>
    <cellStyle name="Normal 4 3 4 2 2 4" xfId="12819" xr:uid="{00000000-0005-0000-0000-000019660000}"/>
    <cellStyle name="Normal 4 3 4 2 2 4 2" xfId="19602" xr:uid="{00000000-0005-0000-0000-00001A660000}"/>
    <cellStyle name="Normal 4 3 4 2 2 4 2 2" xfId="34715" xr:uid="{00000000-0005-0000-0000-00001B660000}"/>
    <cellStyle name="Normal 4 3 4 2 2 4 3" xfId="27947" xr:uid="{00000000-0005-0000-0000-00001C660000}"/>
    <cellStyle name="Normal 4 3 4 2 2 5" xfId="16207" xr:uid="{00000000-0005-0000-0000-00001D660000}"/>
    <cellStyle name="Normal 4 3 4 2 2 5 2" xfId="31331" xr:uid="{00000000-0005-0000-0000-00001E660000}"/>
    <cellStyle name="Normal 4 3 4 2 2 6" xfId="9409" xr:uid="{00000000-0005-0000-0000-00001F660000}"/>
    <cellStyle name="Normal 4 3 4 2 2 6 2" xfId="24563" xr:uid="{00000000-0005-0000-0000-000020660000}"/>
    <cellStyle name="Normal 4 3 4 2 2 7" xfId="23010" xr:uid="{00000000-0005-0000-0000-000021660000}"/>
    <cellStyle name="Normal 4 3 4 2 3" xfId="9831" xr:uid="{00000000-0005-0000-0000-000022660000}"/>
    <cellStyle name="Normal 4 3 4 2 3 2" xfId="11567" xr:uid="{00000000-0005-0000-0000-000023660000}"/>
    <cellStyle name="Normal 4 3 4 2 3 2 2" xfId="14952" xr:uid="{00000000-0005-0000-0000-000024660000}"/>
    <cellStyle name="Normal 4 3 4 2 3 2 2 2" xfId="21736" xr:uid="{00000000-0005-0000-0000-000025660000}"/>
    <cellStyle name="Normal 4 3 4 2 3 2 2 2 2" xfId="36849" xr:uid="{00000000-0005-0000-0000-000026660000}"/>
    <cellStyle name="Normal 4 3 4 2 3 2 2 3" xfId="30081" xr:uid="{00000000-0005-0000-0000-000027660000}"/>
    <cellStyle name="Normal 4 3 4 2 3 2 3" xfId="18352" xr:uid="{00000000-0005-0000-0000-000028660000}"/>
    <cellStyle name="Normal 4 3 4 2 3 2 3 2" xfId="33465" xr:uid="{00000000-0005-0000-0000-000029660000}"/>
    <cellStyle name="Normal 4 3 4 2 3 2 4" xfId="26697" xr:uid="{00000000-0005-0000-0000-00002A660000}"/>
    <cellStyle name="Normal 4 3 4 2 3 3" xfId="13239" xr:uid="{00000000-0005-0000-0000-00002B660000}"/>
    <cellStyle name="Normal 4 3 4 2 3 3 2" xfId="20023" xr:uid="{00000000-0005-0000-0000-00002C660000}"/>
    <cellStyle name="Normal 4 3 4 2 3 3 2 2" xfId="35136" xr:uid="{00000000-0005-0000-0000-00002D660000}"/>
    <cellStyle name="Normal 4 3 4 2 3 3 3" xfId="28368" xr:uid="{00000000-0005-0000-0000-00002E660000}"/>
    <cellStyle name="Normal 4 3 4 2 3 4" xfId="16625" xr:uid="{00000000-0005-0000-0000-00002F660000}"/>
    <cellStyle name="Normal 4 3 4 2 3 4 2" xfId="31749" xr:uid="{00000000-0005-0000-0000-000030660000}"/>
    <cellStyle name="Normal 4 3 4 2 3 5" xfId="24984" xr:uid="{00000000-0005-0000-0000-000031660000}"/>
    <cellStyle name="Normal 4 3 4 2 4" xfId="10734" xr:uid="{00000000-0005-0000-0000-000032660000}"/>
    <cellStyle name="Normal 4 3 4 2 4 2" xfId="14118" xr:uid="{00000000-0005-0000-0000-000033660000}"/>
    <cellStyle name="Normal 4 3 4 2 4 2 2" xfId="20902" xr:uid="{00000000-0005-0000-0000-000034660000}"/>
    <cellStyle name="Normal 4 3 4 2 4 2 2 2" xfId="36015" xr:uid="{00000000-0005-0000-0000-000035660000}"/>
    <cellStyle name="Normal 4 3 4 2 4 2 3" xfId="29247" xr:uid="{00000000-0005-0000-0000-000036660000}"/>
    <cellStyle name="Normal 4 3 4 2 4 3" xfId="17518" xr:uid="{00000000-0005-0000-0000-000037660000}"/>
    <cellStyle name="Normal 4 3 4 2 4 3 2" xfId="32631" xr:uid="{00000000-0005-0000-0000-000038660000}"/>
    <cellStyle name="Normal 4 3 4 2 4 4" xfId="25863" xr:uid="{00000000-0005-0000-0000-000039660000}"/>
    <cellStyle name="Normal 4 3 4 2 5" xfId="12403" xr:uid="{00000000-0005-0000-0000-00003A660000}"/>
    <cellStyle name="Normal 4 3 4 2 5 2" xfId="19186" xr:uid="{00000000-0005-0000-0000-00003B660000}"/>
    <cellStyle name="Normal 4 3 4 2 5 2 2" xfId="34299" xr:uid="{00000000-0005-0000-0000-00003C660000}"/>
    <cellStyle name="Normal 4 3 4 2 5 3" xfId="27531" xr:uid="{00000000-0005-0000-0000-00003D660000}"/>
    <cellStyle name="Normal 4 3 4 2 6" xfId="15791" xr:uid="{00000000-0005-0000-0000-00003E660000}"/>
    <cellStyle name="Normal 4 3 4 2 6 2" xfId="30915" xr:uid="{00000000-0005-0000-0000-00003F660000}"/>
    <cellStyle name="Normal 4 3 4 2 7" xfId="8993" xr:uid="{00000000-0005-0000-0000-000040660000}"/>
    <cellStyle name="Normal 4 3 4 2 7 2" xfId="24147" xr:uid="{00000000-0005-0000-0000-000041660000}"/>
    <cellStyle name="Normal 4 3 4 2 8" xfId="22594" xr:uid="{00000000-0005-0000-0000-000042660000}"/>
    <cellStyle name="Normal 4 3 4 3" xfId="7316" xr:uid="{00000000-0005-0000-0000-000043660000}"/>
    <cellStyle name="Normal 4 3 4 3 2" xfId="10038" xr:uid="{00000000-0005-0000-0000-000044660000}"/>
    <cellStyle name="Normal 4 3 4 3 2 2" xfId="11775" xr:uid="{00000000-0005-0000-0000-000045660000}"/>
    <cellStyle name="Normal 4 3 4 3 2 2 2" xfId="15160" xr:uid="{00000000-0005-0000-0000-000046660000}"/>
    <cellStyle name="Normal 4 3 4 3 2 2 2 2" xfId="21944" xr:uid="{00000000-0005-0000-0000-000047660000}"/>
    <cellStyle name="Normal 4 3 4 3 2 2 2 2 2" xfId="37057" xr:uid="{00000000-0005-0000-0000-000048660000}"/>
    <cellStyle name="Normal 4 3 4 3 2 2 2 3" xfId="30289" xr:uid="{00000000-0005-0000-0000-000049660000}"/>
    <cellStyle name="Normal 4 3 4 3 2 2 3" xfId="18560" xr:uid="{00000000-0005-0000-0000-00004A660000}"/>
    <cellStyle name="Normal 4 3 4 3 2 2 3 2" xfId="33673" xr:uid="{00000000-0005-0000-0000-00004B660000}"/>
    <cellStyle name="Normal 4 3 4 3 2 2 4" xfId="26905" xr:uid="{00000000-0005-0000-0000-00004C660000}"/>
    <cellStyle name="Normal 4 3 4 3 2 3" xfId="13447" xr:uid="{00000000-0005-0000-0000-00004D660000}"/>
    <cellStyle name="Normal 4 3 4 3 2 3 2" xfId="20231" xr:uid="{00000000-0005-0000-0000-00004E660000}"/>
    <cellStyle name="Normal 4 3 4 3 2 3 2 2" xfId="35344" xr:uid="{00000000-0005-0000-0000-00004F660000}"/>
    <cellStyle name="Normal 4 3 4 3 2 3 3" xfId="28576" xr:uid="{00000000-0005-0000-0000-000050660000}"/>
    <cellStyle name="Normal 4 3 4 3 2 4" xfId="16834" xr:uid="{00000000-0005-0000-0000-000051660000}"/>
    <cellStyle name="Normal 4 3 4 3 2 4 2" xfId="31957" xr:uid="{00000000-0005-0000-0000-000052660000}"/>
    <cellStyle name="Normal 4 3 4 3 2 5" xfId="25192" xr:uid="{00000000-0005-0000-0000-000053660000}"/>
    <cellStyle name="Normal 4 3 4 3 3" xfId="10941" xr:uid="{00000000-0005-0000-0000-000054660000}"/>
    <cellStyle name="Normal 4 3 4 3 3 2" xfId="14326" xr:uid="{00000000-0005-0000-0000-000055660000}"/>
    <cellStyle name="Normal 4 3 4 3 3 2 2" xfId="21110" xr:uid="{00000000-0005-0000-0000-000056660000}"/>
    <cellStyle name="Normal 4 3 4 3 3 2 2 2" xfId="36223" xr:uid="{00000000-0005-0000-0000-000057660000}"/>
    <cellStyle name="Normal 4 3 4 3 3 2 3" xfId="29455" xr:uid="{00000000-0005-0000-0000-000058660000}"/>
    <cellStyle name="Normal 4 3 4 3 3 3" xfId="17726" xr:uid="{00000000-0005-0000-0000-000059660000}"/>
    <cellStyle name="Normal 4 3 4 3 3 3 2" xfId="32839" xr:uid="{00000000-0005-0000-0000-00005A660000}"/>
    <cellStyle name="Normal 4 3 4 3 3 4" xfId="26071" xr:uid="{00000000-0005-0000-0000-00005B660000}"/>
    <cellStyle name="Normal 4 3 4 3 4" xfId="12611" xr:uid="{00000000-0005-0000-0000-00005C660000}"/>
    <cellStyle name="Normal 4 3 4 3 4 2" xfId="19394" xr:uid="{00000000-0005-0000-0000-00005D660000}"/>
    <cellStyle name="Normal 4 3 4 3 4 2 2" xfId="34507" xr:uid="{00000000-0005-0000-0000-00005E660000}"/>
    <cellStyle name="Normal 4 3 4 3 4 3" xfId="27739" xr:uid="{00000000-0005-0000-0000-00005F660000}"/>
    <cellStyle name="Normal 4 3 4 3 5" xfId="15999" xr:uid="{00000000-0005-0000-0000-000060660000}"/>
    <cellStyle name="Normal 4 3 4 3 5 2" xfId="31123" xr:uid="{00000000-0005-0000-0000-000061660000}"/>
    <cellStyle name="Normal 4 3 4 3 6" xfId="9201" xr:uid="{00000000-0005-0000-0000-000062660000}"/>
    <cellStyle name="Normal 4 3 4 3 6 2" xfId="24355" xr:uid="{00000000-0005-0000-0000-000063660000}"/>
    <cellStyle name="Normal 4 3 4 3 7" xfId="22802" xr:uid="{00000000-0005-0000-0000-000064660000}"/>
    <cellStyle name="Normal 4 3 4 4" xfId="7787" xr:uid="{00000000-0005-0000-0000-000065660000}"/>
    <cellStyle name="Normal 4 3 4 4 2" xfId="11359" xr:uid="{00000000-0005-0000-0000-000066660000}"/>
    <cellStyle name="Normal 4 3 4 4 2 2" xfId="14744" xr:uid="{00000000-0005-0000-0000-000067660000}"/>
    <cellStyle name="Normal 4 3 4 4 2 2 2" xfId="21528" xr:uid="{00000000-0005-0000-0000-000068660000}"/>
    <cellStyle name="Normal 4 3 4 4 2 2 2 2" xfId="36641" xr:uid="{00000000-0005-0000-0000-000069660000}"/>
    <cellStyle name="Normal 4 3 4 4 2 2 3" xfId="29873" xr:uid="{00000000-0005-0000-0000-00006A660000}"/>
    <cellStyle name="Normal 4 3 4 4 2 3" xfId="18144" xr:uid="{00000000-0005-0000-0000-00006B660000}"/>
    <cellStyle name="Normal 4 3 4 4 2 3 2" xfId="33257" xr:uid="{00000000-0005-0000-0000-00006C660000}"/>
    <cellStyle name="Normal 4 3 4 4 2 4" xfId="26489" xr:uid="{00000000-0005-0000-0000-00006D660000}"/>
    <cellStyle name="Normal 4 3 4 4 3" xfId="13031" xr:uid="{00000000-0005-0000-0000-00006E660000}"/>
    <cellStyle name="Normal 4 3 4 4 3 2" xfId="19815" xr:uid="{00000000-0005-0000-0000-00006F660000}"/>
    <cellStyle name="Normal 4 3 4 4 3 2 2" xfId="34928" xr:uid="{00000000-0005-0000-0000-000070660000}"/>
    <cellStyle name="Normal 4 3 4 4 3 3" xfId="28160" xr:uid="{00000000-0005-0000-0000-000071660000}"/>
    <cellStyle name="Normal 4 3 4 4 4" xfId="16417" xr:uid="{00000000-0005-0000-0000-000072660000}"/>
    <cellStyle name="Normal 4 3 4 4 4 2" xfId="31541" xr:uid="{00000000-0005-0000-0000-000073660000}"/>
    <cellStyle name="Normal 4 3 4 4 5" xfId="9623" xr:uid="{00000000-0005-0000-0000-000074660000}"/>
    <cellStyle name="Normal 4 3 4 4 5 2" xfId="24776" xr:uid="{00000000-0005-0000-0000-000075660000}"/>
    <cellStyle name="Normal 4 3 4 5" xfId="10526" xr:uid="{00000000-0005-0000-0000-000076660000}"/>
    <cellStyle name="Normal 4 3 4 5 2" xfId="13910" xr:uid="{00000000-0005-0000-0000-000077660000}"/>
    <cellStyle name="Normal 4 3 4 5 2 2" xfId="20694" xr:uid="{00000000-0005-0000-0000-000078660000}"/>
    <cellStyle name="Normal 4 3 4 5 2 2 2" xfId="35807" xr:uid="{00000000-0005-0000-0000-000079660000}"/>
    <cellStyle name="Normal 4 3 4 5 2 3" xfId="29039" xr:uid="{00000000-0005-0000-0000-00007A660000}"/>
    <cellStyle name="Normal 4 3 4 5 3" xfId="17310" xr:uid="{00000000-0005-0000-0000-00007B660000}"/>
    <cellStyle name="Normal 4 3 4 5 3 2" xfId="32423" xr:uid="{00000000-0005-0000-0000-00007C660000}"/>
    <cellStyle name="Normal 4 3 4 5 4" xfId="25655" xr:uid="{00000000-0005-0000-0000-00007D660000}"/>
    <cellStyle name="Normal 4 3 4 6" xfId="12195" xr:uid="{00000000-0005-0000-0000-00007E660000}"/>
    <cellStyle name="Normal 4 3 4 6 2" xfId="18978" xr:uid="{00000000-0005-0000-0000-00007F660000}"/>
    <cellStyle name="Normal 4 3 4 6 2 2" xfId="34091" xr:uid="{00000000-0005-0000-0000-000080660000}"/>
    <cellStyle name="Normal 4 3 4 6 3" xfId="27323" xr:uid="{00000000-0005-0000-0000-000081660000}"/>
    <cellStyle name="Normal 4 3 4 7" xfId="15583" xr:uid="{00000000-0005-0000-0000-000082660000}"/>
    <cellStyle name="Normal 4 3 4 7 2" xfId="30707" xr:uid="{00000000-0005-0000-0000-000083660000}"/>
    <cellStyle name="Normal 4 3 4 8" xfId="8784" xr:uid="{00000000-0005-0000-0000-000084660000}"/>
    <cellStyle name="Normal 4 3 4 8 2" xfId="23939" xr:uid="{00000000-0005-0000-0000-000085660000}"/>
    <cellStyle name="Normal 4 3 4 9" xfId="22386" xr:uid="{00000000-0005-0000-0000-000086660000}"/>
    <cellStyle name="Normal 4 3 5" xfId="2974" xr:uid="{00000000-0005-0000-0000-000087660000}"/>
    <cellStyle name="Normal 4 3 5 10" xfId="6358" xr:uid="{00000000-0005-0000-0000-000088660000}"/>
    <cellStyle name="Normal 4 3 5 11" xfId="5293" xr:uid="{00000000-0005-0000-0000-000089660000}"/>
    <cellStyle name="Normal 4 3 5 2" xfId="7421" xr:uid="{00000000-0005-0000-0000-00008A660000}"/>
    <cellStyle name="Normal 4 3 5 2 2" xfId="10143" xr:uid="{00000000-0005-0000-0000-00008B660000}"/>
    <cellStyle name="Normal 4 3 5 2 2 2" xfId="11880" xr:uid="{00000000-0005-0000-0000-00008C660000}"/>
    <cellStyle name="Normal 4 3 5 2 2 2 2" xfId="15265" xr:uid="{00000000-0005-0000-0000-00008D660000}"/>
    <cellStyle name="Normal 4 3 5 2 2 2 2 2" xfId="22049" xr:uid="{00000000-0005-0000-0000-00008E660000}"/>
    <cellStyle name="Normal 4 3 5 2 2 2 2 2 2" xfId="37162" xr:uid="{00000000-0005-0000-0000-00008F660000}"/>
    <cellStyle name="Normal 4 3 5 2 2 2 2 3" xfId="30394" xr:uid="{00000000-0005-0000-0000-000090660000}"/>
    <cellStyle name="Normal 4 3 5 2 2 2 3" xfId="18665" xr:uid="{00000000-0005-0000-0000-000091660000}"/>
    <cellStyle name="Normal 4 3 5 2 2 2 3 2" xfId="33778" xr:uid="{00000000-0005-0000-0000-000092660000}"/>
    <cellStyle name="Normal 4 3 5 2 2 2 4" xfId="27010" xr:uid="{00000000-0005-0000-0000-000093660000}"/>
    <cellStyle name="Normal 4 3 5 2 2 3" xfId="13552" xr:uid="{00000000-0005-0000-0000-000094660000}"/>
    <cellStyle name="Normal 4 3 5 2 2 3 2" xfId="20336" xr:uid="{00000000-0005-0000-0000-000095660000}"/>
    <cellStyle name="Normal 4 3 5 2 2 3 2 2" xfId="35449" xr:uid="{00000000-0005-0000-0000-000096660000}"/>
    <cellStyle name="Normal 4 3 5 2 2 3 3" xfId="28681" xr:uid="{00000000-0005-0000-0000-000097660000}"/>
    <cellStyle name="Normal 4 3 5 2 2 4" xfId="16939" xr:uid="{00000000-0005-0000-0000-000098660000}"/>
    <cellStyle name="Normal 4 3 5 2 2 4 2" xfId="32062" xr:uid="{00000000-0005-0000-0000-000099660000}"/>
    <cellStyle name="Normal 4 3 5 2 2 5" xfId="25297" xr:uid="{00000000-0005-0000-0000-00009A660000}"/>
    <cellStyle name="Normal 4 3 5 2 3" xfId="11046" xr:uid="{00000000-0005-0000-0000-00009B660000}"/>
    <cellStyle name="Normal 4 3 5 2 3 2" xfId="14431" xr:uid="{00000000-0005-0000-0000-00009C660000}"/>
    <cellStyle name="Normal 4 3 5 2 3 2 2" xfId="21215" xr:uid="{00000000-0005-0000-0000-00009D660000}"/>
    <cellStyle name="Normal 4 3 5 2 3 2 2 2" xfId="36328" xr:uid="{00000000-0005-0000-0000-00009E660000}"/>
    <cellStyle name="Normal 4 3 5 2 3 2 3" xfId="29560" xr:uid="{00000000-0005-0000-0000-00009F660000}"/>
    <cellStyle name="Normal 4 3 5 2 3 3" xfId="17831" xr:uid="{00000000-0005-0000-0000-0000A0660000}"/>
    <cellStyle name="Normal 4 3 5 2 3 3 2" xfId="32944" xr:uid="{00000000-0005-0000-0000-0000A1660000}"/>
    <cellStyle name="Normal 4 3 5 2 3 4" xfId="26176" xr:uid="{00000000-0005-0000-0000-0000A2660000}"/>
    <cellStyle name="Normal 4 3 5 2 4" xfId="12716" xr:uid="{00000000-0005-0000-0000-0000A3660000}"/>
    <cellStyle name="Normal 4 3 5 2 4 2" xfId="19499" xr:uid="{00000000-0005-0000-0000-0000A4660000}"/>
    <cellStyle name="Normal 4 3 5 2 4 2 2" xfId="34612" xr:uid="{00000000-0005-0000-0000-0000A5660000}"/>
    <cellStyle name="Normal 4 3 5 2 4 3" xfId="27844" xr:uid="{00000000-0005-0000-0000-0000A6660000}"/>
    <cellStyle name="Normal 4 3 5 2 5" xfId="16104" xr:uid="{00000000-0005-0000-0000-0000A7660000}"/>
    <cellStyle name="Normal 4 3 5 2 5 2" xfId="31228" xr:uid="{00000000-0005-0000-0000-0000A8660000}"/>
    <cellStyle name="Normal 4 3 5 2 6" xfId="9306" xr:uid="{00000000-0005-0000-0000-0000A9660000}"/>
    <cellStyle name="Normal 4 3 5 2 6 2" xfId="24460" xr:uid="{00000000-0005-0000-0000-0000AA660000}"/>
    <cellStyle name="Normal 4 3 5 2 7" xfId="22907" xr:uid="{00000000-0005-0000-0000-0000AB660000}"/>
    <cellStyle name="Normal 4 3 5 3" xfId="7788" xr:uid="{00000000-0005-0000-0000-0000AC660000}"/>
    <cellStyle name="Normal 4 3 5 3 2" xfId="11464" xr:uid="{00000000-0005-0000-0000-0000AD660000}"/>
    <cellStyle name="Normal 4 3 5 3 2 2" xfId="14849" xr:uid="{00000000-0005-0000-0000-0000AE660000}"/>
    <cellStyle name="Normal 4 3 5 3 2 2 2" xfId="21633" xr:uid="{00000000-0005-0000-0000-0000AF660000}"/>
    <cellStyle name="Normal 4 3 5 3 2 2 2 2" xfId="36746" xr:uid="{00000000-0005-0000-0000-0000B0660000}"/>
    <cellStyle name="Normal 4 3 5 3 2 2 3" xfId="29978" xr:uid="{00000000-0005-0000-0000-0000B1660000}"/>
    <cellStyle name="Normal 4 3 5 3 2 3" xfId="18249" xr:uid="{00000000-0005-0000-0000-0000B2660000}"/>
    <cellStyle name="Normal 4 3 5 3 2 3 2" xfId="33362" xr:uid="{00000000-0005-0000-0000-0000B3660000}"/>
    <cellStyle name="Normal 4 3 5 3 2 4" xfId="26594" xr:uid="{00000000-0005-0000-0000-0000B4660000}"/>
    <cellStyle name="Normal 4 3 5 3 3" xfId="13136" xr:uid="{00000000-0005-0000-0000-0000B5660000}"/>
    <cellStyle name="Normal 4 3 5 3 3 2" xfId="19920" xr:uid="{00000000-0005-0000-0000-0000B6660000}"/>
    <cellStyle name="Normal 4 3 5 3 3 2 2" xfId="35033" xr:uid="{00000000-0005-0000-0000-0000B7660000}"/>
    <cellStyle name="Normal 4 3 5 3 3 3" xfId="28265" xr:uid="{00000000-0005-0000-0000-0000B8660000}"/>
    <cellStyle name="Normal 4 3 5 3 4" xfId="16522" xr:uid="{00000000-0005-0000-0000-0000B9660000}"/>
    <cellStyle name="Normal 4 3 5 3 4 2" xfId="31646" xr:uid="{00000000-0005-0000-0000-0000BA660000}"/>
    <cellStyle name="Normal 4 3 5 3 5" xfId="9728" xr:uid="{00000000-0005-0000-0000-0000BB660000}"/>
    <cellStyle name="Normal 4 3 5 3 5 2" xfId="24881" xr:uid="{00000000-0005-0000-0000-0000BC660000}"/>
    <cellStyle name="Normal 4 3 5 4" xfId="10631" xr:uid="{00000000-0005-0000-0000-0000BD660000}"/>
    <cellStyle name="Normal 4 3 5 4 2" xfId="14015" xr:uid="{00000000-0005-0000-0000-0000BE660000}"/>
    <cellStyle name="Normal 4 3 5 4 2 2" xfId="20799" xr:uid="{00000000-0005-0000-0000-0000BF660000}"/>
    <cellStyle name="Normal 4 3 5 4 2 2 2" xfId="35912" xr:uid="{00000000-0005-0000-0000-0000C0660000}"/>
    <cellStyle name="Normal 4 3 5 4 2 3" xfId="29144" xr:uid="{00000000-0005-0000-0000-0000C1660000}"/>
    <cellStyle name="Normal 4 3 5 4 3" xfId="17415" xr:uid="{00000000-0005-0000-0000-0000C2660000}"/>
    <cellStyle name="Normal 4 3 5 4 3 2" xfId="32528" xr:uid="{00000000-0005-0000-0000-0000C3660000}"/>
    <cellStyle name="Normal 4 3 5 4 4" xfId="25760" xr:uid="{00000000-0005-0000-0000-0000C4660000}"/>
    <cellStyle name="Normal 4 3 5 5" xfId="12300" xr:uid="{00000000-0005-0000-0000-0000C5660000}"/>
    <cellStyle name="Normal 4 3 5 5 2" xfId="19083" xr:uid="{00000000-0005-0000-0000-0000C6660000}"/>
    <cellStyle name="Normal 4 3 5 5 2 2" xfId="34196" xr:uid="{00000000-0005-0000-0000-0000C7660000}"/>
    <cellStyle name="Normal 4 3 5 5 3" xfId="27428" xr:uid="{00000000-0005-0000-0000-0000C8660000}"/>
    <cellStyle name="Normal 4 3 5 6" xfId="15688" xr:uid="{00000000-0005-0000-0000-0000C9660000}"/>
    <cellStyle name="Normal 4 3 5 6 2" xfId="30812" xr:uid="{00000000-0005-0000-0000-0000CA660000}"/>
    <cellStyle name="Normal 4 3 5 7" xfId="8890" xr:uid="{00000000-0005-0000-0000-0000CB660000}"/>
    <cellStyle name="Normal 4 3 5 7 2" xfId="24044" xr:uid="{00000000-0005-0000-0000-0000CC660000}"/>
    <cellStyle name="Normal 4 3 5 8" xfId="22491" xr:uid="{00000000-0005-0000-0000-0000CD660000}"/>
    <cellStyle name="Normal 4 3 5 9" xfId="7005" xr:uid="{00000000-0005-0000-0000-0000CE660000}"/>
    <cellStyle name="Normal 4 3 6" xfId="2975" xr:uid="{00000000-0005-0000-0000-0000CF660000}"/>
    <cellStyle name="Normal 4 3 6 10" xfId="5294" xr:uid="{00000000-0005-0000-0000-0000D0660000}"/>
    <cellStyle name="Normal 4 3 6 2" xfId="7789" xr:uid="{00000000-0005-0000-0000-0000D1660000}"/>
    <cellStyle name="Normal 4 3 6 2 2" xfId="11672" xr:uid="{00000000-0005-0000-0000-0000D2660000}"/>
    <cellStyle name="Normal 4 3 6 2 2 2" xfId="15057" xr:uid="{00000000-0005-0000-0000-0000D3660000}"/>
    <cellStyle name="Normal 4 3 6 2 2 2 2" xfId="21841" xr:uid="{00000000-0005-0000-0000-0000D4660000}"/>
    <cellStyle name="Normal 4 3 6 2 2 2 2 2" xfId="36954" xr:uid="{00000000-0005-0000-0000-0000D5660000}"/>
    <cellStyle name="Normal 4 3 6 2 2 2 3" xfId="30186" xr:uid="{00000000-0005-0000-0000-0000D6660000}"/>
    <cellStyle name="Normal 4 3 6 2 2 3" xfId="18457" xr:uid="{00000000-0005-0000-0000-0000D7660000}"/>
    <cellStyle name="Normal 4 3 6 2 2 3 2" xfId="33570" xr:uid="{00000000-0005-0000-0000-0000D8660000}"/>
    <cellStyle name="Normal 4 3 6 2 2 4" xfId="26802" xr:uid="{00000000-0005-0000-0000-0000D9660000}"/>
    <cellStyle name="Normal 4 3 6 2 3" xfId="13344" xr:uid="{00000000-0005-0000-0000-0000DA660000}"/>
    <cellStyle name="Normal 4 3 6 2 3 2" xfId="20128" xr:uid="{00000000-0005-0000-0000-0000DB660000}"/>
    <cellStyle name="Normal 4 3 6 2 3 2 2" xfId="35241" xr:uid="{00000000-0005-0000-0000-0000DC660000}"/>
    <cellStyle name="Normal 4 3 6 2 3 3" xfId="28473" xr:uid="{00000000-0005-0000-0000-0000DD660000}"/>
    <cellStyle name="Normal 4 3 6 2 4" xfId="16731" xr:uid="{00000000-0005-0000-0000-0000DE660000}"/>
    <cellStyle name="Normal 4 3 6 2 4 2" xfId="31854" xr:uid="{00000000-0005-0000-0000-0000DF660000}"/>
    <cellStyle name="Normal 4 3 6 2 5" xfId="9936" xr:uid="{00000000-0005-0000-0000-0000E0660000}"/>
    <cellStyle name="Normal 4 3 6 2 5 2" xfId="25089" xr:uid="{00000000-0005-0000-0000-0000E1660000}"/>
    <cellStyle name="Normal 4 3 6 3" xfId="10839" xr:uid="{00000000-0005-0000-0000-0000E2660000}"/>
    <cellStyle name="Normal 4 3 6 3 2" xfId="14223" xr:uid="{00000000-0005-0000-0000-0000E3660000}"/>
    <cellStyle name="Normal 4 3 6 3 2 2" xfId="21007" xr:uid="{00000000-0005-0000-0000-0000E4660000}"/>
    <cellStyle name="Normal 4 3 6 3 2 2 2" xfId="36120" xr:uid="{00000000-0005-0000-0000-0000E5660000}"/>
    <cellStyle name="Normal 4 3 6 3 2 3" xfId="29352" xr:uid="{00000000-0005-0000-0000-0000E6660000}"/>
    <cellStyle name="Normal 4 3 6 3 3" xfId="17623" xr:uid="{00000000-0005-0000-0000-0000E7660000}"/>
    <cellStyle name="Normal 4 3 6 3 3 2" xfId="32736" xr:uid="{00000000-0005-0000-0000-0000E8660000}"/>
    <cellStyle name="Normal 4 3 6 3 4" xfId="25968" xr:uid="{00000000-0005-0000-0000-0000E9660000}"/>
    <cellStyle name="Normal 4 3 6 4" xfId="12508" xr:uid="{00000000-0005-0000-0000-0000EA660000}"/>
    <cellStyle name="Normal 4 3 6 4 2" xfId="19291" xr:uid="{00000000-0005-0000-0000-0000EB660000}"/>
    <cellStyle name="Normal 4 3 6 4 2 2" xfId="34404" xr:uid="{00000000-0005-0000-0000-0000EC660000}"/>
    <cellStyle name="Normal 4 3 6 4 3" xfId="27636" xr:uid="{00000000-0005-0000-0000-0000ED660000}"/>
    <cellStyle name="Normal 4 3 6 5" xfId="15896" xr:uid="{00000000-0005-0000-0000-0000EE660000}"/>
    <cellStyle name="Normal 4 3 6 5 2" xfId="31020" xr:uid="{00000000-0005-0000-0000-0000EF660000}"/>
    <cellStyle name="Normal 4 3 6 6" xfId="9098" xr:uid="{00000000-0005-0000-0000-0000F0660000}"/>
    <cellStyle name="Normal 4 3 6 6 2" xfId="24252" xr:uid="{00000000-0005-0000-0000-0000F1660000}"/>
    <cellStyle name="Normal 4 3 6 7" xfId="22699" xr:uid="{00000000-0005-0000-0000-0000F2660000}"/>
    <cellStyle name="Normal 4 3 6 8" xfId="7215" xr:uid="{00000000-0005-0000-0000-0000F3660000}"/>
    <cellStyle name="Normal 4 3 6 9" xfId="6359" xr:uid="{00000000-0005-0000-0000-0000F4660000}"/>
    <cellStyle name="Normal 4 3 7" xfId="2976" xr:uid="{00000000-0005-0000-0000-0000F5660000}"/>
    <cellStyle name="Normal 4 3 7 2" xfId="7790" xr:uid="{00000000-0005-0000-0000-0000F6660000}"/>
    <cellStyle name="Normal 4 3 7 2 2" xfId="13807" xr:uid="{00000000-0005-0000-0000-0000F7660000}"/>
    <cellStyle name="Normal 4 3 7 2 2 2" xfId="20591" xr:uid="{00000000-0005-0000-0000-0000F8660000}"/>
    <cellStyle name="Normal 4 3 7 2 2 2 2" xfId="35704" xr:uid="{00000000-0005-0000-0000-0000F9660000}"/>
    <cellStyle name="Normal 4 3 7 2 2 3" xfId="28936" xr:uid="{00000000-0005-0000-0000-0000FA660000}"/>
    <cellStyle name="Normal 4 3 7 2 3" xfId="17207" xr:uid="{00000000-0005-0000-0000-0000FB660000}"/>
    <cellStyle name="Normal 4 3 7 2 3 2" xfId="32320" xr:uid="{00000000-0005-0000-0000-0000FC660000}"/>
    <cellStyle name="Normal 4 3 7 2 4" xfId="10420" xr:uid="{00000000-0005-0000-0000-0000FD660000}"/>
    <cellStyle name="Normal 4 3 7 2 4 2" xfId="25552" xr:uid="{00000000-0005-0000-0000-0000FE660000}"/>
    <cellStyle name="Normal 4 3 7 3" xfId="12928" xr:uid="{00000000-0005-0000-0000-0000FF660000}"/>
    <cellStyle name="Normal 4 3 7 3 2" xfId="19712" xr:uid="{00000000-0005-0000-0000-000000670000}"/>
    <cellStyle name="Normal 4 3 7 3 2 2" xfId="34825" xr:uid="{00000000-0005-0000-0000-000001670000}"/>
    <cellStyle name="Normal 4 3 7 3 3" xfId="28057" xr:uid="{00000000-0005-0000-0000-000002670000}"/>
    <cellStyle name="Normal 4 3 7 4" xfId="16314" xr:uid="{00000000-0005-0000-0000-000003670000}"/>
    <cellStyle name="Normal 4 3 7 4 2" xfId="31438" xr:uid="{00000000-0005-0000-0000-000004670000}"/>
    <cellStyle name="Normal 4 3 7 5" xfId="9520" xr:uid="{00000000-0005-0000-0000-000005670000}"/>
    <cellStyle name="Normal 4 3 7 5 2" xfId="24673" xr:uid="{00000000-0005-0000-0000-000006670000}"/>
    <cellStyle name="Normal 4 3 7 6" xfId="22283" xr:uid="{00000000-0005-0000-0000-000007670000}"/>
    <cellStyle name="Normal 4 3 7 7" xfId="6797" xr:uid="{00000000-0005-0000-0000-000008670000}"/>
    <cellStyle name="Normal 4 3 7 8" xfId="6360" xr:uid="{00000000-0005-0000-0000-000009670000}"/>
    <cellStyle name="Normal 4 3 7 9" xfId="5295" xr:uid="{00000000-0005-0000-0000-00000A670000}"/>
    <cellStyle name="Normal 4 3 8" xfId="2977" xr:uid="{00000000-0005-0000-0000-00000B670000}"/>
    <cellStyle name="Normal 4 3 8 2" xfId="13790" xr:uid="{00000000-0005-0000-0000-00000C670000}"/>
    <cellStyle name="Normal 4 3 8 2 2" xfId="20574" xr:uid="{00000000-0005-0000-0000-00000D670000}"/>
    <cellStyle name="Normal 4 3 8 2 2 2" xfId="35687" xr:uid="{00000000-0005-0000-0000-00000E670000}"/>
    <cellStyle name="Normal 4 3 8 2 3" xfId="28919" xr:uid="{00000000-0005-0000-0000-00000F670000}"/>
    <cellStyle name="Normal 4 3 8 3" xfId="17192" xr:uid="{00000000-0005-0000-0000-000010670000}"/>
    <cellStyle name="Normal 4 3 8 3 2" xfId="32305" xr:uid="{00000000-0005-0000-0000-000011670000}"/>
    <cellStyle name="Normal 4 3 8 4" xfId="10403" xr:uid="{00000000-0005-0000-0000-000012670000}"/>
    <cellStyle name="Normal 4 3 8 4 2" xfId="25535" xr:uid="{00000000-0005-0000-0000-000013670000}"/>
    <cellStyle name="Normal 4 3 8 5" xfId="6361" xr:uid="{00000000-0005-0000-0000-000014670000}"/>
    <cellStyle name="Normal 4 3 8 6" xfId="5296" xr:uid="{00000000-0005-0000-0000-000015670000}"/>
    <cellStyle name="Normal 4 3 9" xfId="2970" xr:uid="{00000000-0005-0000-0000-000016670000}"/>
    <cellStyle name="Normal 4 3 9 2" xfId="14646" xr:uid="{00000000-0005-0000-0000-000017670000}"/>
    <cellStyle name="Normal 4 3 9 2 2" xfId="21430" xr:uid="{00000000-0005-0000-0000-000018670000}"/>
    <cellStyle name="Normal 4 3 9 2 2 2" xfId="36543" xr:uid="{00000000-0005-0000-0000-000019670000}"/>
    <cellStyle name="Normal 4 3 9 2 3" xfId="29775" xr:uid="{00000000-0005-0000-0000-00001A670000}"/>
    <cellStyle name="Normal 4 3 9 3" xfId="18046" xr:uid="{00000000-0005-0000-0000-00001B670000}"/>
    <cellStyle name="Normal 4 3 9 3 2" xfId="33159" xr:uid="{00000000-0005-0000-0000-00001C670000}"/>
    <cellStyle name="Normal 4 3 9 4" xfId="11261" xr:uid="{00000000-0005-0000-0000-00001D670000}"/>
    <cellStyle name="Normal 4 3 9 4 2" xfId="26391" xr:uid="{00000000-0005-0000-0000-00001E670000}"/>
    <cellStyle name="Normal 4 3 9 5" xfId="23259" xr:uid="{00000000-0005-0000-0000-00001F670000}"/>
    <cellStyle name="Normal 4 3 9 6" xfId="8065" xr:uid="{00000000-0005-0000-0000-000020670000}"/>
    <cellStyle name="Normal 4 30" xfId="2978" xr:uid="{00000000-0005-0000-0000-000021670000}"/>
    <cellStyle name="Normal 4 30 2" xfId="6362" xr:uid="{00000000-0005-0000-0000-000022670000}"/>
    <cellStyle name="Normal 4 30 3" xfId="5297" xr:uid="{00000000-0005-0000-0000-000023670000}"/>
    <cellStyle name="Normal 4 31" xfId="2979" xr:uid="{00000000-0005-0000-0000-000024670000}"/>
    <cellStyle name="Normal 4 31 2" xfId="6363" xr:uid="{00000000-0005-0000-0000-000025670000}"/>
    <cellStyle name="Normal 4 31 3" xfId="5298" xr:uid="{00000000-0005-0000-0000-000026670000}"/>
    <cellStyle name="Normal 4 32" xfId="3552" xr:uid="{00000000-0005-0000-0000-000027670000}"/>
    <cellStyle name="Normal 4 32 2" xfId="23257" xr:uid="{00000000-0005-0000-0000-000028670000}"/>
    <cellStyle name="Normal 4 32 3" xfId="38519" xr:uid="{00000000-0005-0000-0000-000029670000}"/>
    <cellStyle name="Normal 4 32 4" xfId="8063" xr:uid="{00000000-0005-0000-0000-00002A670000}"/>
    <cellStyle name="Normal 4 32 5" xfId="6716" xr:uid="{00000000-0005-0000-0000-00002B670000}"/>
    <cellStyle name="Normal 4 32 6" xfId="4634" xr:uid="{00000000-0005-0000-0000-00002C670000}"/>
    <cellStyle name="Normal 4 33" xfId="3569" xr:uid="{00000000-0005-0000-0000-00002D670000}"/>
    <cellStyle name="Normal 4 33 2" xfId="7639" xr:uid="{00000000-0005-0000-0000-00002E670000}"/>
    <cellStyle name="Normal 4 34" xfId="3560" xr:uid="{00000000-0005-0000-0000-00002F670000}"/>
    <cellStyle name="Normal 4 34 2" xfId="23826" xr:uid="{00000000-0005-0000-0000-000030670000}"/>
    <cellStyle name="Normal 4 34 3" xfId="8669" xr:uid="{00000000-0005-0000-0000-000031670000}"/>
    <cellStyle name="Normal 4 35" xfId="2833" xr:uid="{00000000-0005-0000-0000-000032670000}"/>
    <cellStyle name="Normal 4 35 2" xfId="6720" xr:uid="{00000000-0005-0000-0000-000033670000}"/>
    <cellStyle name="Normal 4 36" xfId="5710" xr:uid="{00000000-0005-0000-0000-000034670000}"/>
    <cellStyle name="Normal 4 37" xfId="5674" xr:uid="{00000000-0005-0000-0000-000035670000}"/>
    <cellStyle name="Normal 4 4" xfId="710" xr:uid="{00000000-0005-0000-0000-000036670000}"/>
    <cellStyle name="Normal 4 4 10" xfId="7791" xr:uid="{00000000-0005-0000-0000-000037670000}"/>
    <cellStyle name="Normal 4 4 10 2" xfId="15496" xr:uid="{00000000-0005-0000-0000-000038670000}"/>
    <cellStyle name="Normal 4 4 10 2 2" xfId="30618" xr:uid="{00000000-0005-0000-0000-000039670000}"/>
    <cellStyle name="Normal 4 4 11" xfId="8695" xr:uid="{00000000-0005-0000-0000-00003A670000}"/>
    <cellStyle name="Normal 4 4 11 2" xfId="23850" xr:uid="{00000000-0005-0000-0000-00003B670000}"/>
    <cellStyle name="Normal 4 4 12" xfId="22266" xr:uid="{00000000-0005-0000-0000-00003C670000}"/>
    <cellStyle name="Normal 4 4 13" xfId="6771" xr:uid="{00000000-0005-0000-0000-00003D670000}"/>
    <cellStyle name="Normal 4 4 14" xfId="6364" xr:uid="{00000000-0005-0000-0000-00003E670000}"/>
    <cellStyle name="Normal 4 4 15" xfId="5299" xr:uid="{00000000-0005-0000-0000-00003F670000}"/>
    <cellStyle name="Normal 4 4 2" xfId="1080" xr:uid="{00000000-0005-0000-0000-000040670000}"/>
    <cellStyle name="Normal 4 4 2 10" xfId="22345" xr:uid="{00000000-0005-0000-0000-000041670000}"/>
    <cellStyle name="Normal 4 4 2 11" xfId="6856" xr:uid="{00000000-0005-0000-0000-000042670000}"/>
    <cellStyle name="Normal 4 4 2 12" xfId="6365" xr:uid="{00000000-0005-0000-0000-000043670000}"/>
    <cellStyle name="Normal 4 4 2 13" xfId="5300" xr:uid="{00000000-0005-0000-0000-000044670000}"/>
    <cellStyle name="Normal 4 4 2 2" xfId="2981" xr:uid="{00000000-0005-0000-0000-000045670000}"/>
    <cellStyle name="Normal 4 4 2 2 10" xfId="6959" xr:uid="{00000000-0005-0000-0000-000046670000}"/>
    <cellStyle name="Normal 4 4 2 2 2" xfId="7169" xr:uid="{00000000-0005-0000-0000-000047670000}"/>
    <cellStyle name="Normal 4 4 2 2 2 2" xfId="7586" xr:uid="{00000000-0005-0000-0000-000048670000}"/>
    <cellStyle name="Normal 4 4 2 2 2 2 2" xfId="10308" xr:uid="{00000000-0005-0000-0000-000049670000}"/>
    <cellStyle name="Normal 4 4 2 2 2 2 2 2" xfId="12045" xr:uid="{00000000-0005-0000-0000-00004A670000}"/>
    <cellStyle name="Normal 4 4 2 2 2 2 2 2 2" xfId="15430" xr:uid="{00000000-0005-0000-0000-00004B670000}"/>
    <cellStyle name="Normal 4 4 2 2 2 2 2 2 2 2" xfId="22214" xr:uid="{00000000-0005-0000-0000-00004C670000}"/>
    <cellStyle name="Normal 4 4 2 2 2 2 2 2 2 2 2" xfId="37327" xr:uid="{00000000-0005-0000-0000-00004D670000}"/>
    <cellStyle name="Normal 4 4 2 2 2 2 2 2 2 3" xfId="30559" xr:uid="{00000000-0005-0000-0000-00004E670000}"/>
    <cellStyle name="Normal 4 4 2 2 2 2 2 2 3" xfId="18830" xr:uid="{00000000-0005-0000-0000-00004F670000}"/>
    <cellStyle name="Normal 4 4 2 2 2 2 2 2 3 2" xfId="33943" xr:uid="{00000000-0005-0000-0000-000050670000}"/>
    <cellStyle name="Normal 4 4 2 2 2 2 2 2 4" xfId="27175" xr:uid="{00000000-0005-0000-0000-000051670000}"/>
    <cellStyle name="Normal 4 4 2 2 2 2 2 3" xfId="13717" xr:uid="{00000000-0005-0000-0000-000052670000}"/>
    <cellStyle name="Normal 4 4 2 2 2 2 2 3 2" xfId="20501" xr:uid="{00000000-0005-0000-0000-000053670000}"/>
    <cellStyle name="Normal 4 4 2 2 2 2 2 3 2 2" xfId="35614" xr:uid="{00000000-0005-0000-0000-000054670000}"/>
    <cellStyle name="Normal 4 4 2 2 2 2 2 3 3" xfId="28846" xr:uid="{00000000-0005-0000-0000-000055670000}"/>
    <cellStyle name="Normal 4 4 2 2 2 2 2 4" xfId="17104" xr:uid="{00000000-0005-0000-0000-000056670000}"/>
    <cellStyle name="Normal 4 4 2 2 2 2 2 4 2" xfId="32227" xr:uid="{00000000-0005-0000-0000-000057670000}"/>
    <cellStyle name="Normal 4 4 2 2 2 2 2 5" xfId="25462" xr:uid="{00000000-0005-0000-0000-000058670000}"/>
    <cellStyle name="Normal 4 4 2 2 2 2 3" xfId="11211" xr:uid="{00000000-0005-0000-0000-000059670000}"/>
    <cellStyle name="Normal 4 4 2 2 2 2 3 2" xfId="14596" xr:uid="{00000000-0005-0000-0000-00005A670000}"/>
    <cellStyle name="Normal 4 4 2 2 2 2 3 2 2" xfId="21380" xr:uid="{00000000-0005-0000-0000-00005B670000}"/>
    <cellStyle name="Normal 4 4 2 2 2 2 3 2 2 2" xfId="36493" xr:uid="{00000000-0005-0000-0000-00005C670000}"/>
    <cellStyle name="Normal 4 4 2 2 2 2 3 2 3" xfId="29725" xr:uid="{00000000-0005-0000-0000-00005D670000}"/>
    <cellStyle name="Normal 4 4 2 2 2 2 3 3" xfId="17996" xr:uid="{00000000-0005-0000-0000-00005E670000}"/>
    <cellStyle name="Normal 4 4 2 2 2 2 3 3 2" xfId="33109" xr:uid="{00000000-0005-0000-0000-00005F670000}"/>
    <cellStyle name="Normal 4 4 2 2 2 2 3 4" xfId="26341" xr:uid="{00000000-0005-0000-0000-000060670000}"/>
    <cellStyle name="Normal 4 4 2 2 2 2 4" xfId="12881" xr:uid="{00000000-0005-0000-0000-000061670000}"/>
    <cellStyle name="Normal 4 4 2 2 2 2 4 2" xfId="19664" xr:uid="{00000000-0005-0000-0000-000062670000}"/>
    <cellStyle name="Normal 4 4 2 2 2 2 4 2 2" xfId="34777" xr:uid="{00000000-0005-0000-0000-000063670000}"/>
    <cellStyle name="Normal 4 4 2 2 2 2 4 3" xfId="28009" xr:uid="{00000000-0005-0000-0000-000064670000}"/>
    <cellStyle name="Normal 4 4 2 2 2 2 5" xfId="16269" xr:uid="{00000000-0005-0000-0000-000065670000}"/>
    <cellStyle name="Normal 4 4 2 2 2 2 5 2" xfId="31393" xr:uid="{00000000-0005-0000-0000-000066670000}"/>
    <cellStyle name="Normal 4 4 2 2 2 2 6" xfId="9471" xr:uid="{00000000-0005-0000-0000-000067670000}"/>
    <cellStyle name="Normal 4 4 2 2 2 2 6 2" xfId="24625" xr:uid="{00000000-0005-0000-0000-000068670000}"/>
    <cellStyle name="Normal 4 4 2 2 2 2 7" xfId="23072" xr:uid="{00000000-0005-0000-0000-000069670000}"/>
    <cellStyle name="Normal 4 4 2 2 2 3" xfId="9893" xr:uid="{00000000-0005-0000-0000-00006A670000}"/>
    <cellStyle name="Normal 4 4 2 2 2 3 2" xfId="11629" xr:uid="{00000000-0005-0000-0000-00006B670000}"/>
    <cellStyle name="Normal 4 4 2 2 2 3 2 2" xfId="15014" xr:uid="{00000000-0005-0000-0000-00006C670000}"/>
    <cellStyle name="Normal 4 4 2 2 2 3 2 2 2" xfId="21798" xr:uid="{00000000-0005-0000-0000-00006D670000}"/>
    <cellStyle name="Normal 4 4 2 2 2 3 2 2 2 2" xfId="36911" xr:uid="{00000000-0005-0000-0000-00006E670000}"/>
    <cellStyle name="Normal 4 4 2 2 2 3 2 2 3" xfId="30143" xr:uid="{00000000-0005-0000-0000-00006F670000}"/>
    <cellStyle name="Normal 4 4 2 2 2 3 2 3" xfId="18414" xr:uid="{00000000-0005-0000-0000-000070670000}"/>
    <cellStyle name="Normal 4 4 2 2 2 3 2 3 2" xfId="33527" xr:uid="{00000000-0005-0000-0000-000071670000}"/>
    <cellStyle name="Normal 4 4 2 2 2 3 2 4" xfId="26759" xr:uid="{00000000-0005-0000-0000-000072670000}"/>
    <cellStyle name="Normal 4 4 2 2 2 3 3" xfId="13301" xr:uid="{00000000-0005-0000-0000-000073670000}"/>
    <cellStyle name="Normal 4 4 2 2 2 3 3 2" xfId="20085" xr:uid="{00000000-0005-0000-0000-000074670000}"/>
    <cellStyle name="Normal 4 4 2 2 2 3 3 2 2" xfId="35198" xr:uid="{00000000-0005-0000-0000-000075670000}"/>
    <cellStyle name="Normal 4 4 2 2 2 3 3 3" xfId="28430" xr:uid="{00000000-0005-0000-0000-000076670000}"/>
    <cellStyle name="Normal 4 4 2 2 2 3 4" xfId="16687" xr:uid="{00000000-0005-0000-0000-000077670000}"/>
    <cellStyle name="Normal 4 4 2 2 2 3 4 2" xfId="31811" xr:uid="{00000000-0005-0000-0000-000078670000}"/>
    <cellStyle name="Normal 4 4 2 2 2 3 5" xfId="25046" xr:uid="{00000000-0005-0000-0000-000079670000}"/>
    <cellStyle name="Normal 4 4 2 2 2 4" xfId="10796" xr:uid="{00000000-0005-0000-0000-00007A670000}"/>
    <cellStyle name="Normal 4 4 2 2 2 4 2" xfId="14180" xr:uid="{00000000-0005-0000-0000-00007B670000}"/>
    <cellStyle name="Normal 4 4 2 2 2 4 2 2" xfId="20964" xr:uid="{00000000-0005-0000-0000-00007C670000}"/>
    <cellStyle name="Normal 4 4 2 2 2 4 2 2 2" xfId="36077" xr:uid="{00000000-0005-0000-0000-00007D670000}"/>
    <cellStyle name="Normal 4 4 2 2 2 4 2 3" xfId="29309" xr:uid="{00000000-0005-0000-0000-00007E670000}"/>
    <cellStyle name="Normal 4 4 2 2 2 4 3" xfId="17580" xr:uid="{00000000-0005-0000-0000-00007F670000}"/>
    <cellStyle name="Normal 4 4 2 2 2 4 3 2" xfId="32693" xr:uid="{00000000-0005-0000-0000-000080670000}"/>
    <cellStyle name="Normal 4 4 2 2 2 4 4" xfId="25925" xr:uid="{00000000-0005-0000-0000-000081670000}"/>
    <cellStyle name="Normal 4 4 2 2 2 5" xfId="12465" xr:uid="{00000000-0005-0000-0000-000082670000}"/>
    <cellStyle name="Normal 4 4 2 2 2 5 2" xfId="19248" xr:uid="{00000000-0005-0000-0000-000083670000}"/>
    <cellStyle name="Normal 4 4 2 2 2 5 2 2" xfId="34361" xr:uid="{00000000-0005-0000-0000-000084670000}"/>
    <cellStyle name="Normal 4 4 2 2 2 5 3" xfId="27593" xr:uid="{00000000-0005-0000-0000-000085670000}"/>
    <cellStyle name="Normal 4 4 2 2 2 6" xfId="15853" xr:uid="{00000000-0005-0000-0000-000086670000}"/>
    <cellStyle name="Normal 4 4 2 2 2 6 2" xfId="30977" xr:uid="{00000000-0005-0000-0000-000087670000}"/>
    <cellStyle name="Normal 4 4 2 2 2 7" xfId="9055" xr:uid="{00000000-0005-0000-0000-000088670000}"/>
    <cellStyle name="Normal 4 4 2 2 2 7 2" xfId="24209" xr:uid="{00000000-0005-0000-0000-000089670000}"/>
    <cellStyle name="Normal 4 4 2 2 2 8" xfId="22656" xr:uid="{00000000-0005-0000-0000-00008A670000}"/>
    <cellStyle name="Normal 4 4 2 2 3" xfId="7378" xr:uid="{00000000-0005-0000-0000-00008B670000}"/>
    <cellStyle name="Normal 4 4 2 2 3 2" xfId="10100" xr:uid="{00000000-0005-0000-0000-00008C670000}"/>
    <cellStyle name="Normal 4 4 2 2 3 2 2" xfId="11837" xr:uid="{00000000-0005-0000-0000-00008D670000}"/>
    <cellStyle name="Normal 4 4 2 2 3 2 2 2" xfId="15222" xr:uid="{00000000-0005-0000-0000-00008E670000}"/>
    <cellStyle name="Normal 4 4 2 2 3 2 2 2 2" xfId="22006" xr:uid="{00000000-0005-0000-0000-00008F670000}"/>
    <cellStyle name="Normal 4 4 2 2 3 2 2 2 2 2" xfId="37119" xr:uid="{00000000-0005-0000-0000-000090670000}"/>
    <cellStyle name="Normal 4 4 2 2 3 2 2 2 3" xfId="30351" xr:uid="{00000000-0005-0000-0000-000091670000}"/>
    <cellStyle name="Normal 4 4 2 2 3 2 2 3" xfId="18622" xr:uid="{00000000-0005-0000-0000-000092670000}"/>
    <cellStyle name="Normal 4 4 2 2 3 2 2 3 2" xfId="33735" xr:uid="{00000000-0005-0000-0000-000093670000}"/>
    <cellStyle name="Normal 4 4 2 2 3 2 2 4" xfId="26967" xr:uid="{00000000-0005-0000-0000-000094670000}"/>
    <cellStyle name="Normal 4 4 2 2 3 2 3" xfId="13509" xr:uid="{00000000-0005-0000-0000-000095670000}"/>
    <cellStyle name="Normal 4 4 2 2 3 2 3 2" xfId="20293" xr:uid="{00000000-0005-0000-0000-000096670000}"/>
    <cellStyle name="Normal 4 4 2 2 3 2 3 2 2" xfId="35406" xr:uid="{00000000-0005-0000-0000-000097670000}"/>
    <cellStyle name="Normal 4 4 2 2 3 2 3 3" xfId="28638" xr:uid="{00000000-0005-0000-0000-000098670000}"/>
    <cellStyle name="Normal 4 4 2 2 3 2 4" xfId="16896" xr:uid="{00000000-0005-0000-0000-000099670000}"/>
    <cellStyle name="Normal 4 4 2 2 3 2 4 2" xfId="32019" xr:uid="{00000000-0005-0000-0000-00009A670000}"/>
    <cellStyle name="Normal 4 4 2 2 3 2 5" xfId="25254" xr:uid="{00000000-0005-0000-0000-00009B670000}"/>
    <cellStyle name="Normal 4 4 2 2 3 3" xfId="11003" xr:uid="{00000000-0005-0000-0000-00009C670000}"/>
    <cellStyle name="Normal 4 4 2 2 3 3 2" xfId="14388" xr:uid="{00000000-0005-0000-0000-00009D670000}"/>
    <cellStyle name="Normal 4 4 2 2 3 3 2 2" xfId="21172" xr:uid="{00000000-0005-0000-0000-00009E670000}"/>
    <cellStyle name="Normal 4 4 2 2 3 3 2 2 2" xfId="36285" xr:uid="{00000000-0005-0000-0000-00009F670000}"/>
    <cellStyle name="Normal 4 4 2 2 3 3 2 3" xfId="29517" xr:uid="{00000000-0005-0000-0000-0000A0670000}"/>
    <cellStyle name="Normal 4 4 2 2 3 3 3" xfId="17788" xr:uid="{00000000-0005-0000-0000-0000A1670000}"/>
    <cellStyle name="Normal 4 4 2 2 3 3 3 2" xfId="32901" xr:uid="{00000000-0005-0000-0000-0000A2670000}"/>
    <cellStyle name="Normal 4 4 2 2 3 3 4" xfId="26133" xr:uid="{00000000-0005-0000-0000-0000A3670000}"/>
    <cellStyle name="Normal 4 4 2 2 3 4" xfId="12673" xr:uid="{00000000-0005-0000-0000-0000A4670000}"/>
    <cellStyle name="Normal 4 4 2 2 3 4 2" xfId="19456" xr:uid="{00000000-0005-0000-0000-0000A5670000}"/>
    <cellStyle name="Normal 4 4 2 2 3 4 2 2" xfId="34569" xr:uid="{00000000-0005-0000-0000-0000A6670000}"/>
    <cellStyle name="Normal 4 4 2 2 3 4 3" xfId="27801" xr:uid="{00000000-0005-0000-0000-0000A7670000}"/>
    <cellStyle name="Normal 4 4 2 2 3 5" xfId="16061" xr:uid="{00000000-0005-0000-0000-0000A8670000}"/>
    <cellStyle name="Normal 4 4 2 2 3 5 2" xfId="31185" xr:uid="{00000000-0005-0000-0000-0000A9670000}"/>
    <cellStyle name="Normal 4 4 2 2 3 6" xfId="9263" xr:uid="{00000000-0005-0000-0000-0000AA670000}"/>
    <cellStyle name="Normal 4 4 2 2 3 6 2" xfId="24417" xr:uid="{00000000-0005-0000-0000-0000AB670000}"/>
    <cellStyle name="Normal 4 4 2 2 3 7" xfId="22864" xr:uid="{00000000-0005-0000-0000-0000AC670000}"/>
    <cellStyle name="Normal 4 4 2 2 4" xfId="8287" xr:uid="{00000000-0005-0000-0000-0000AD670000}"/>
    <cellStyle name="Normal 4 4 2 2 4 2" xfId="11421" xr:uid="{00000000-0005-0000-0000-0000AE670000}"/>
    <cellStyle name="Normal 4 4 2 2 4 2 2" xfId="14806" xr:uid="{00000000-0005-0000-0000-0000AF670000}"/>
    <cellStyle name="Normal 4 4 2 2 4 2 2 2" xfId="21590" xr:uid="{00000000-0005-0000-0000-0000B0670000}"/>
    <cellStyle name="Normal 4 4 2 2 4 2 2 2 2" xfId="36703" xr:uid="{00000000-0005-0000-0000-0000B1670000}"/>
    <cellStyle name="Normal 4 4 2 2 4 2 2 3" xfId="29935" xr:uid="{00000000-0005-0000-0000-0000B2670000}"/>
    <cellStyle name="Normal 4 4 2 2 4 2 3" xfId="18206" xr:uid="{00000000-0005-0000-0000-0000B3670000}"/>
    <cellStyle name="Normal 4 4 2 2 4 2 3 2" xfId="33319" xr:uid="{00000000-0005-0000-0000-0000B4670000}"/>
    <cellStyle name="Normal 4 4 2 2 4 2 4" xfId="26551" xr:uid="{00000000-0005-0000-0000-0000B5670000}"/>
    <cellStyle name="Normal 4 4 2 2 4 3" xfId="13093" xr:uid="{00000000-0005-0000-0000-0000B6670000}"/>
    <cellStyle name="Normal 4 4 2 2 4 3 2" xfId="19877" xr:uid="{00000000-0005-0000-0000-0000B7670000}"/>
    <cellStyle name="Normal 4 4 2 2 4 3 2 2" xfId="34990" xr:uid="{00000000-0005-0000-0000-0000B8670000}"/>
    <cellStyle name="Normal 4 4 2 2 4 3 3" xfId="28222" xr:uid="{00000000-0005-0000-0000-0000B9670000}"/>
    <cellStyle name="Normal 4 4 2 2 4 4" xfId="16479" xr:uid="{00000000-0005-0000-0000-0000BA670000}"/>
    <cellStyle name="Normal 4 4 2 2 4 4 2" xfId="31603" xr:uid="{00000000-0005-0000-0000-0000BB670000}"/>
    <cellStyle name="Normal 4 4 2 2 4 5" xfId="9685" xr:uid="{00000000-0005-0000-0000-0000BC670000}"/>
    <cellStyle name="Normal 4 4 2 2 4 5 2" xfId="24838" xr:uid="{00000000-0005-0000-0000-0000BD670000}"/>
    <cellStyle name="Normal 4 4 2 2 4 6" xfId="23495" xr:uid="{00000000-0005-0000-0000-0000BE670000}"/>
    <cellStyle name="Normal 4 4 2 2 5" xfId="10588" xr:uid="{00000000-0005-0000-0000-0000BF670000}"/>
    <cellStyle name="Normal 4 4 2 2 5 2" xfId="13972" xr:uid="{00000000-0005-0000-0000-0000C0670000}"/>
    <cellStyle name="Normal 4 4 2 2 5 2 2" xfId="20756" xr:uid="{00000000-0005-0000-0000-0000C1670000}"/>
    <cellStyle name="Normal 4 4 2 2 5 2 2 2" xfId="35869" xr:uid="{00000000-0005-0000-0000-0000C2670000}"/>
    <cellStyle name="Normal 4 4 2 2 5 2 3" xfId="29101" xr:uid="{00000000-0005-0000-0000-0000C3670000}"/>
    <cellStyle name="Normal 4 4 2 2 5 3" xfId="17372" xr:uid="{00000000-0005-0000-0000-0000C4670000}"/>
    <cellStyle name="Normal 4 4 2 2 5 3 2" xfId="32485" xr:uid="{00000000-0005-0000-0000-0000C5670000}"/>
    <cellStyle name="Normal 4 4 2 2 5 4" xfId="25717" xr:uid="{00000000-0005-0000-0000-0000C6670000}"/>
    <cellStyle name="Normal 4 4 2 2 6" xfId="12257" xr:uid="{00000000-0005-0000-0000-0000C7670000}"/>
    <cellStyle name="Normal 4 4 2 2 6 2" xfId="19040" xr:uid="{00000000-0005-0000-0000-0000C8670000}"/>
    <cellStyle name="Normal 4 4 2 2 6 2 2" xfId="34153" xr:uid="{00000000-0005-0000-0000-0000C9670000}"/>
    <cellStyle name="Normal 4 4 2 2 6 3" xfId="27385" xr:uid="{00000000-0005-0000-0000-0000CA670000}"/>
    <cellStyle name="Normal 4 4 2 2 7" xfId="15645" xr:uid="{00000000-0005-0000-0000-0000CB670000}"/>
    <cellStyle name="Normal 4 4 2 2 7 2" xfId="30769" xr:uid="{00000000-0005-0000-0000-0000CC670000}"/>
    <cellStyle name="Normal 4 4 2 2 8" xfId="8846" xr:uid="{00000000-0005-0000-0000-0000CD670000}"/>
    <cellStyle name="Normal 4 4 2 2 8 2" xfId="24001" xr:uid="{00000000-0005-0000-0000-0000CE670000}"/>
    <cellStyle name="Normal 4 4 2 2 9" xfId="22448" xr:uid="{00000000-0005-0000-0000-0000CF670000}"/>
    <cellStyle name="Normal 4 4 2 3" xfId="7066" xr:uid="{00000000-0005-0000-0000-0000D0670000}"/>
    <cellStyle name="Normal 4 4 2 3 2" xfId="7483" xr:uid="{00000000-0005-0000-0000-0000D1670000}"/>
    <cellStyle name="Normal 4 4 2 3 2 2" xfId="10205" xr:uid="{00000000-0005-0000-0000-0000D2670000}"/>
    <cellStyle name="Normal 4 4 2 3 2 2 2" xfId="11942" xr:uid="{00000000-0005-0000-0000-0000D3670000}"/>
    <cellStyle name="Normal 4 4 2 3 2 2 2 2" xfId="15327" xr:uid="{00000000-0005-0000-0000-0000D4670000}"/>
    <cellStyle name="Normal 4 4 2 3 2 2 2 2 2" xfId="22111" xr:uid="{00000000-0005-0000-0000-0000D5670000}"/>
    <cellStyle name="Normal 4 4 2 3 2 2 2 2 2 2" xfId="37224" xr:uid="{00000000-0005-0000-0000-0000D6670000}"/>
    <cellStyle name="Normal 4 4 2 3 2 2 2 2 3" xfId="30456" xr:uid="{00000000-0005-0000-0000-0000D7670000}"/>
    <cellStyle name="Normal 4 4 2 3 2 2 2 3" xfId="18727" xr:uid="{00000000-0005-0000-0000-0000D8670000}"/>
    <cellStyle name="Normal 4 4 2 3 2 2 2 3 2" xfId="33840" xr:uid="{00000000-0005-0000-0000-0000D9670000}"/>
    <cellStyle name="Normal 4 4 2 3 2 2 2 4" xfId="27072" xr:uid="{00000000-0005-0000-0000-0000DA670000}"/>
    <cellStyle name="Normal 4 4 2 3 2 2 3" xfId="13614" xr:uid="{00000000-0005-0000-0000-0000DB670000}"/>
    <cellStyle name="Normal 4 4 2 3 2 2 3 2" xfId="20398" xr:uid="{00000000-0005-0000-0000-0000DC670000}"/>
    <cellStyle name="Normal 4 4 2 3 2 2 3 2 2" xfId="35511" xr:uid="{00000000-0005-0000-0000-0000DD670000}"/>
    <cellStyle name="Normal 4 4 2 3 2 2 3 3" xfId="28743" xr:uid="{00000000-0005-0000-0000-0000DE670000}"/>
    <cellStyle name="Normal 4 4 2 3 2 2 4" xfId="17001" xr:uid="{00000000-0005-0000-0000-0000DF670000}"/>
    <cellStyle name="Normal 4 4 2 3 2 2 4 2" xfId="32124" xr:uid="{00000000-0005-0000-0000-0000E0670000}"/>
    <cellStyle name="Normal 4 4 2 3 2 2 5" xfId="25359" xr:uid="{00000000-0005-0000-0000-0000E1670000}"/>
    <cellStyle name="Normal 4 4 2 3 2 3" xfId="11108" xr:uid="{00000000-0005-0000-0000-0000E2670000}"/>
    <cellStyle name="Normal 4 4 2 3 2 3 2" xfId="14493" xr:uid="{00000000-0005-0000-0000-0000E3670000}"/>
    <cellStyle name="Normal 4 4 2 3 2 3 2 2" xfId="21277" xr:uid="{00000000-0005-0000-0000-0000E4670000}"/>
    <cellStyle name="Normal 4 4 2 3 2 3 2 2 2" xfId="36390" xr:uid="{00000000-0005-0000-0000-0000E5670000}"/>
    <cellStyle name="Normal 4 4 2 3 2 3 2 3" xfId="29622" xr:uid="{00000000-0005-0000-0000-0000E6670000}"/>
    <cellStyle name="Normal 4 4 2 3 2 3 3" xfId="17893" xr:uid="{00000000-0005-0000-0000-0000E7670000}"/>
    <cellStyle name="Normal 4 4 2 3 2 3 3 2" xfId="33006" xr:uid="{00000000-0005-0000-0000-0000E8670000}"/>
    <cellStyle name="Normal 4 4 2 3 2 3 4" xfId="26238" xr:uid="{00000000-0005-0000-0000-0000E9670000}"/>
    <cellStyle name="Normal 4 4 2 3 2 4" xfId="12778" xr:uid="{00000000-0005-0000-0000-0000EA670000}"/>
    <cellStyle name="Normal 4 4 2 3 2 4 2" xfId="19561" xr:uid="{00000000-0005-0000-0000-0000EB670000}"/>
    <cellStyle name="Normal 4 4 2 3 2 4 2 2" xfId="34674" xr:uid="{00000000-0005-0000-0000-0000EC670000}"/>
    <cellStyle name="Normal 4 4 2 3 2 4 3" xfId="27906" xr:uid="{00000000-0005-0000-0000-0000ED670000}"/>
    <cellStyle name="Normal 4 4 2 3 2 5" xfId="16166" xr:uid="{00000000-0005-0000-0000-0000EE670000}"/>
    <cellStyle name="Normal 4 4 2 3 2 5 2" xfId="31290" xr:uid="{00000000-0005-0000-0000-0000EF670000}"/>
    <cellStyle name="Normal 4 4 2 3 2 6" xfId="9368" xr:uid="{00000000-0005-0000-0000-0000F0670000}"/>
    <cellStyle name="Normal 4 4 2 3 2 6 2" xfId="24522" xr:uid="{00000000-0005-0000-0000-0000F1670000}"/>
    <cellStyle name="Normal 4 4 2 3 2 7" xfId="22969" xr:uid="{00000000-0005-0000-0000-0000F2670000}"/>
    <cellStyle name="Normal 4 4 2 3 3" xfId="9790" xr:uid="{00000000-0005-0000-0000-0000F3670000}"/>
    <cellStyle name="Normal 4 4 2 3 3 2" xfId="11526" xr:uid="{00000000-0005-0000-0000-0000F4670000}"/>
    <cellStyle name="Normal 4 4 2 3 3 2 2" xfId="14911" xr:uid="{00000000-0005-0000-0000-0000F5670000}"/>
    <cellStyle name="Normal 4 4 2 3 3 2 2 2" xfId="21695" xr:uid="{00000000-0005-0000-0000-0000F6670000}"/>
    <cellStyle name="Normal 4 4 2 3 3 2 2 2 2" xfId="36808" xr:uid="{00000000-0005-0000-0000-0000F7670000}"/>
    <cellStyle name="Normal 4 4 2 3 3 2 2 3" xfId="30040" xr:uid="{00000000-0005-0000-0000-0000F8670000}"/>
    <cellStyle name="Normal 4 4 2 3 3 2 3" xfId="18311" xr:uid="{00000000-0005-0000-0000-0000F9670000}"/>
    <cellStyle name="Normal 4 4 2 3 3 2 3 2" xfId="33424" xr:uid="{00000000-0005-0000-0000-0000FA670000}"/>
    <cellStyle name="Normal 4 4 2 3 3 2 4" xfId="26656" xr:uid="{00000000-0005-0000-0000-0000FB670000}"/>
    <cellStyle name="Normal 4 4 2 3 3 3" xfId="13198" xr:uid="{00000000-0005-0000-0000-0000FC670000}"/>
    <cellStyle name="Normal 4 4 2 3 3 3 2" xfId="19982" xr:uid="{00000000-0005-0000-0000-0000FD670000}"/>
    <cellStyle name="Normal 4 4 2 3 3 3 2 2" xfId="35095" xr:uid="{00000000-0005-0000-0000-0000FE670000}"/>
    <cellStyle name="Normal 4 4 2 3 3 3 3" xfId="28327" xr:uid="{00000000-0005-0000-0000-0000FF670000}"/>
    <cellStyle name="Normal 4 4 2 3 3 4" xfId="16584" xr:uid="{00000000-0005-0000-0000-000000680000}"/>
    <cellStyle name="Normal 4 4 2 3 3 4 2" xfId="31708" xr:uid="{00000000-0005-0000-0000-000001680000}"/>
    <cellStyle name="Normal 4 4 2 3 3 5" xfId="24943" xr:uid="{00000000-0005-0000-0000-000002680000}"/>
    <cellStyle name="Normal 4 4 2 3 4" xfId="10693" xr:uid="{00000000-0005-0000-0000-000003680000}"/>
    <cellStyle name="Normal 4 4 2 3 4 2" xfId="14077" xr:uid="{00000000-0005-0000-0000-000004680000}"/>
    <cellStyle name="Normal 4 4 2 3 4 2 2" xfId="20861" xr:uid="{00000000-0005-0000-0000-000005680000}"/>
    <cellStyle name="Normal 4 4 2 3 4 2 2 2" xfId="35974" xr:uid="{00000000-0005-0000-0000-000006680000}"/>
    <cellStyle name="Normal 4 4 2 3 4 2 3" xfId="29206" xr:uid="{00000000-0005-0000-0000-000007680000}"/>
    <cellStyle name="Normal 4 4 2 3 4 3" xfId="17477" xr:uid="{00000000-0005-0000-0000-000008680000}"/>
    <cellStyle name="Normal 4 4 2 3 4 3 2" xfId="32590" xr:uid="{00000000-0005-0000-0000-000009680000}"/>
    <cellStyle name="Normal 4 4 2 3 4 4" xfId="25822" xr:uid="{00000000-0005-0000-0000-00000A680000}"/>
    <cellStyle name="Normal 4 4 2 3 5" xfId="12362" xr:uid="{00000000-0005-0000-0000-00000B680000}"/>
    <cellStyle name="Normal 4 4 2 3 5 2" xfId="19145" xr:uid="{00000000-0005-0000-0000-00000C680000}"/>
    <cellStyle name="Normal 4 4 2 3 5 2 2" xfId="34258" xr:uid="{00000000-0005-0000-0000-00000D680000}"/>
    <cellStyle name="Normal 4 4 2 3 5 3" xfId="27490" xr:uid="{00000000-0005-0000-0000-00000E680000}"/>
    <cellStyle name="Normal 4 4 2 3 6" xfId="15750" xr:uid="{00000000-0005-0000-0000-00000F680000}"/>
    <cellStyle name="Normal 4 4 2 3 6 2" xfId="30874" xr:uid="{00000000-0005-0000-0000-000010680000}"/>
    <cellStyle name="Normal 4 4 2 3 7" xfId="8952" xr:uid="{00000000-0005-0000-0000-000011680000}"/>
    <cellStyle name="Normal 4 4 2 3 7 2" xfId="24106" xr:uid="{00000000-0005-0000-0000-000012680000}"/>
    <cellStyle name="Normal 4 4 2 3 8" xfId="22553" xr:uid="{00000000-0005-0000-0000-000013680000}"/>
    <cellStyle name="Normal 4 4 2 4" xfId="7277" xr:uid="{00000000-0005-0000-0000-000014680000}"/>
    <cellStyle name="Normal 4 4 2 4 2" xfId="9998" xr:uid="{00000000-0005-0000-0000-000015680000}"/>
    <cellStyle name="Normal 4 4 2 4 2 2" xfId="11734" xr:uid="{00000000-0005-0000-0000-000016680000}"/>
    <cellStyle name="Normal 4 4 2 4 2 2 2" xfId="15119" xr:uid="{00000000-0005-0000-0000-000017680000}"/>
    <cellStyle name="Normal 4 4 2 4 2 2 2 2" xfId="21903" xr:uid="{00000000-0005-0000-0000-000018680000}"/>
    <cellStyle name="Normal 4 4 2 4 2 2 2 2 2" xfId="37016" xr:uid="{00000000-0005-0000-0000-000019680000}"/>
    <cellStyle name="Normal 4 4 2 4 2 2 2 3" xfId="30248" xr:uid="{00000000-0005-0000-0000-00001A680000}"/>
    <cellStyle name="Normal 4 4 2 4 2 2 3" xfId="18519" xr:uid="{00000000-0005-0000-0000-00001B680000}"/>
    <cellStyle name="Normal 4 4 2 4 2 2 3 2" xfId="33632" xr:uid="{00000000-0005-0000-0000-00001C680000}"/>
    <cellStyle name="Normal 4 4 2 4 2 2 4" xfId="26864" xr:uid="{00000000-0005-0000-0000-00001D680000}"/>
    <cellStyle name="Normal 4 4 2 4 2 3" xfId="13406" xr:uid="{00000000-0005-0000-0000-00001E680000}"/>
    <cellStyle name="Normal 4 4 2 4 2 3 2" xfId="20190" xr:uid="{00000000-0005-0000-0000-00001F680000}"/>
    <cellStyle name="Normal 4 4 2 4 2 3 2 2" xfId="35303" xr:uid="{00000000-0005-0000-0000-000020680000}"/>
    <cellStyle name="Normal 4 4 2 4 2 3 3" xfId="28535" xr:uid="{00000000-0005-0000-0000-000021680000}"/>
    <cellStyle name="Normal 4 4 2 4 2 4" xfId="16793" xr:uid="{00000000-0005-0000-0000-000022680000}"/>
    <cellStyle name="Normal 4 4 2 4 2 4 2" xfId="31916" xr:uid="{00000000-0005-0000-0000-000023680000}"/>
    <cellStyle name="Normal 4 4 2 4 2 5" xfId="25151" xr:uid="{00000000-0005-0000-0000-000024680000}"/>
    <cellStyle name="Normal 4 4 2 4 3" xfId="10901" xr:uid="{00000000-0005-0000-0000-000025680000}"/>
    <cellStyle name="Normal 4 4 2 4 3 2" xfId="14285" xr:uid="{00000000-0005-0000-0000-000026680000}"/>
    <cellStyle name="Normal 4 4 2 4 3 2 2" xfId="21069" xr:uid="{00000000-0005-0000-0000-000027680000}"/>
    <cellStyle name="Normal 4 4 2 4 3 2 2 2" xfId="36182" xr:uid="{00000000-0005-0000-0000-000028680000}"/>
    <cellStyle name="Normal 4 4 2 4 3 2 3" xfId="29414" xr:uid="{00000000-0005-0000-0000-000029680000}"/>
    <cellStyle name="Normal 4 4 2 4 3 3" xfId="17685" xr:uid="{00000000-0005-0000-0000-00002A680000}"/>
    <cellStyle name="Normal 4 4 2 4 3 3 2" xfId="32798" xr:uid="{00000000-0005-0000-0000-00002B680000}"/>
    <cellStyle name="Normal 4 4 2 4 3 4" xfId="26030" xr:uid="{00000000-0005-0000-0000-00002C680000}"/>
    <cellStyle name="Normal 4 4 2 4 4" xfId="12570" xr:uid="{00000000-0005-0000-0000-00002D680000}"/>
    <cellStyle name="Normal 4 4 2 4 4 2" xfId="19353" xr:uid="{00000000-0005-0000-0000-00002E680000}"/>
    <cellStyle name="Normal 4 4 2 4 4 2 2" xfId="34466" xr:uid="{00000000-0005-0000-0000-00002F680000}"/>
    <cellStyle name="Normal 4 4 2 4 4 3" xfId="27698" xr:uid="{00000000-0005-0000-0000-000030680000}"/>
    <cellStyle name="Normal 4 4 2 4 5" xfId="15958" xr:uid="{00000000-0005-0000-0000-000031680000}"/>
    <cellStyle name="Normal 4 4 2 4 5 2" xfId="31082" xr:uid="{00000000-0005-0000-0000-000032680000}"/>
    <cellStyle name="Normal 4 4 2 4 6" xfId="9160" xr:uid="{00000000-0005-0000-0000-000033680000}"/>
    <cellStyle name="Normal 4 4 2 4 6 2" xfId="24314" xr:uid="{00000000-0005-0000-0000-000034680000}"/>
    <cellStyle name="Normal 4 4 2 4 7" xfId="22761" xr:uid="{00000000-0005-0000-0000-000035680000}"/>
    <cellStyle name="Normal 4 4 2 5" xfId="7792" xr:uid="{00000000-0005-0000-0000-000036680000}"/>
    <cellStyle name="Normal 4 4 2 5 2" xfId="11318" xr:uid="{00000000-0005-0000-0000-000037680000}"/>
    <cellStyle name="Normal 4 4 2 5 2 2" xfId="14703" xr:uid="{00000000-0005-0000-0000-000038680000}"/>
    <cellStyle name="Normal 4 4 2 5 2 2 2" xfId="21487" xr:uid="{00000000-0005-0000-0000-000039680000}"/>
    <cellStyle name="Normal 4 4 2 5 2 2 2 2" xfId="36600" xr:uid="{00000000-0005-0000-0000-00003A680000}"/>
    <cellStyle name="Normal 4 4 2 5 2 2 3" xfId="29832" xr:uid="{00000000-0005-0000-0000-00003B680000}"/>
    <cellStyle name="Normal 4 4 2 5 2 3" xfId="18103" xr:uid="{00000000-0005-0000-0000-00003C680000}"/>
    <cellStyle name="Normal 4 4 2 5 2 3 2" xfId="33216" xr:uid="{00000000-0005-0000-0000-00003D680000}"/>
    <cellStyle name="Normal 4 4 2 5 2 4" xfId="26448" xr:uid="{00000000-0005-0000-0000-00003E680000}"/>
    <cellStyle name="Normal 4 4 2 5 3" xfId="12990" xr:uid="{00000000-0005-0000-0000-00003F680000}"/>
    <cellStyle name="Normal 4 4 2 5 3 2" xfId="19774" xr:uid="{00000000-0005-0000-0000-000040680000}"/>
    <cellStyle name="Normal 4 4 2 5 3 2 2" xfId="34887" xr:uid="{00000000-0005-0000-0000-000041680000}"/>
    <cellStyle name="Normal 4 4 2 5 3 3" xfId="28119" xr:uid="{00000000-0005-0000-0000-000042680000}"/>
    <cellStyle name="Normal 4 4 2 5 4" xfId="16376" xr:uid="{00000000-0005-0000-0000-000043680000}"/>
    <cellStyle name="Normal 4 4 2 5 4 2" xfId="31500" xr:uid="{00000000-0005-0000-0000-000044680000}"/>
    <cellStyle name="Normal 4 4 2 5 5" xfId="9582" xr:uid="{00000000-0005-0000-0000-000045680000}"/>
    <cellStyle name="Normal 4 4 2 5 5 2" xfId="24735" xr:uid="{00000000-0005-0000-0000-000046680000}"/>
    <cellStyle name="Normal 4 4 2 6" xfId="10484" xr:uid="{00000000-0005-0000-0000-000047680000}"/>
    <cellStyle name="Normal 4 4 2 6 2" xfId="13869" xr:uid="{00000000-0005-0000-0000-000048680000}"/>
    <cellStyle name="Normal 4 4 2 6 2 2" xfId="20653" xr:uid="{00000000-0005-0000-0000-000049680000}"/>
    <cellStyle name="Normal 4 4 2 6 2 2 2" xfId="35766" xr:uid="{00000000-0005-0000-0000-00004A680000}"/>
    <cellStyle name="Normal 4 4 2 6 2 3" xfId="28998" xr:uid="{00000000-0005-0000-0000-00004B680000}"/>
    <cellStyle name="Normal 4 4 2 6 3" xfId="17269" xr:uid="{00000000-0005-0000-0000-00004C680000}"/>
    <cellStyle name="Normal 4 4 2 6 3 2" xfId="32382" xr:uid="{00000000-0005-0000-0000-00004D680000}"/>
    <cellStyle name="Normal 4 4 2 6 4" xfId="25614" xr:uid="{00000000-0005-0000-0000-00004E680000}"/>
    <cellStyle name="Normal 4 4 2 7" xfId="12154" xr:uid="{00000000-0005-0000-0000-00004F680000}"/>
    <cellStyle name="Normal 4 4 2 7 2" xfId="18937" xr:uid="{00000000-0005-0000-0000-000050680000}"/>
    <cellStyle name="Normal 4 4 2 7 2 2" xfId="34050" xr:uid="{00000000-0005-0000-0000-000051680000}"/>
    <cellStyle name="Normal 4 4 2 7 3" xfId="27282" xr:uid="{00000000-0005-0000-0000-000052680000}"/>
    <cellStyle name="Normal 4 4 2 8" xfId="15543" xr:uid="{00000000-0005-0000-0000-000053680000}"/>
    <cellStyle name="Normal 4 4 2 8 2" xfId="30666" xr:uid="{00000000-0005-0000-0000-000054680000}"/>
    <cellStyle name="Normal 4 4 2 9" xfId="8743" xr:uid="{00000000-0005-0000-0000-000055680000}"/>
    <cellStyle name="Normal 4 4 2 9 2" xfId="23898" xr:uid="{00000000-0005-0000-0000-000056680000}"/>
    <cellStyle name="Normal 4 4 3" xfId="2982" xr:uid="{00000000-0005-0000-0000-000057680000}"/>
    <cellStyle name="Normal 4 4 3 10" xfId="6911" xr:uid="{00000000-0005-0000-0000-000058680000}"/>
    <cellStyle name="Normal 4 4 3 11" xfId="6366" xr:uid="{00000000-0005-0000-0000-000059680000}"/>
    <cellStyle name="Normal 4 4 3 12" xfId="5301" xr:uid="{00000000-0005-0000-0000-00005A680000}"/>
    <cellStyle name="Normal 4 4 3 2" xfId="7121" xr:uid="{00000000-0005-0000-0000-00005B680000}"/>
    <cellStyle name="Normal 4 4 3 2 2" xfId="7538" xr:uid="{00000000-0005-0000-0000-00005C680000}"/>
    <cellStyle name="Normal 4 4 3 2 2 2" xfId="10260" xr:uid="{00000000-0005-0000-0000-00005D680000}"/>
    <cellStyle name="Normal 4 4 3 2 2 2 2" xfId="11997" xr:uid="{00000000-0005-0000-0000-00005E680000}"/>
    <cellStyle name="Normal 4 4 3 2 2 2 2 2" xfId="15382" xr:uid="{00000000-0005-0000-0000-00005F680000}"/>
    <cellStyle name="Normal 4 4 3 2 2 2 2 2 2" xfId="22166" xr:uid="{00000000-0005-0000-0000-000060680000}"/>
    <cellStyle name="Normal 4 4 3 2 2 2 2 2 2 2" xfId="37279" xr:uid="{00000000-0005-0000-0000-000061680000}"/>
    <cellStyle name="Normal 4 4 3 2 2 2 2 2 3" xfId="30511" xr:uid="{00000000-0005-0000-0000-000062680000}"/>
    <cellStyle name="Normal 4 4 3 2 2 2 2 3" xfId="18782" xr:uid="{00000000-0005-0000-0000-000063680000}"/>
    <cellStyle name="Normal 4 4 3 2 2 2 2 3 2" xfId="33895" xr:uid="{00000000-0005-0000-0000-000064680000}"/>
    <cellStyle name="Normal 4 4 3 2 2 2 2 4" xfId="27127" xr:uid="{00000000-0005-0000-0000-000065680000}"/>
    <cellStyle name="Normal 4 4 3 2 2 2 3" xfId="13669" xr:uid="{00000000-0005-0000-0000-000066680000}"/>
    <cellStyle name="Normal 4 4 3 2 2 2 3 2" xfId="20453" xr:uid="{00000000-0005-0000-0000-000067680000}"/>
    <cellStyle name="Normal 4 4 3 2 2 2 3 2 2" xfId="35566" xr:uid="{00000000-0005-0000-0000-000068680000}"/>
    <cellStyle name="Normal 4 4 3 2 2 2 3 3" xfId="28798" xr:uid="{00000000-0005-0000-0000-000069680000}"/>
    <cellStyle name="Normal 4 4 3 2 2 2 4" xfId="17056" xr:uid="{00000000-0005-0000-0000-00006A680000}"/>
    <cellStyle name="Normal 4 4 3 2 2 2 4 2" xfId="32179" xr:uid="{00000000-0005-0000-0000-00006B680000}"/>
    <cellStyle name="Normal 4 4 3 2 2 2 5" xfId="25414" xr:uid="{00000000-0005-0000-0000-00006C680000}"/>
    <cellStyle name="Normal 4 4 3 2 2 3" xfId="11163" xr:uid="{00000000-0005-0000-0000-00006D680000}"/>
    <cellStyle name="Normal 4 4 3 2 2 3 2" xfId="14548" xr:uid="{00000000-0005-0000-0000-00006E680000}"/>
    <cellStyle name="Normal 4 4 3 2 2 3 2 2" xfId="21332" xr:uid="{00000000-0005-0000-0000-00006F680000}"/>
    <cellStyle name="Normal 4 4 3 2 2 3 2 2 2" xfId="36445" xr:uid="{00000000-0005-0000-0000-000070680000}"/>
    <cellStyle name="Normal 4 4 3 2 2 3 2 3" xfId="29677" xr:uid="{00000000-0005-0000-0000-000071680000}"/>
    <cellStyle name="Normal 4 4 3 2 2 3 3" xfId="17948" xr:uid="{00000000-0005-0000-0000-000072680000}"/>
    <cellStyle name="Normal 4 4 3 2 2 3 3 2" xfId="33061" xr:uid="{00000000-0005-0000-0000-000073680000}"/>
    <cellStyle name="Normal 4 4 3 2 2 3 4" xfId="26293" xr:uid="{00000000-0005-0000-0000-000074680000}"/>
    <cellStyle name="Normal 4 4 3 2 2 4" xfId="12833" xr:uid="{00000000-0005-0000-0000-000075680000}"/>
    <cellStyle name="Normal 4 4 3 2 2 4 2" xfId="19616" xr:uid="{00000000-0005-0000-0000-000076680000}"/>
    <cellStyle name="Normal 4 4 3 2 2 4 2 2" xfId="34729" xr:uid="{00000000-0005-0000-0000-000077680000}"/>
    <cellStyle name="Normal 4 4 3 2 2 4 3" xfId="27961" xr:uid="{00000000-0005-0000-0000-000078680000}"/>
    <cellStyle name="Normal 4 4 3 2 2 5" xfId="16221" xr:uid="{00000000-0005-0000-0000-000079680000}"/>
    <cellStyle name="Normal 4 4 3 2 2 5 2" xfId="31345" xr:uid="{00000000-0005-0000-0000-00007A680000}"/>
    <cellStyle name="Normal 4 4 3 2 2 6" xfId="9423" xr:uid="{00000000-0005-0000-0000-00007B680000}"/>
    <cellStyle name="Normal 4 4 3 2 2 6 2" xfId="24577" xr:uid="{00000000-0005-0000-0000-00007C680000}"/>
    <cellStyle name="Normal 4 4 3 2 2 7" xfId="23024" xr:uid="{00000000-0005-0000-0000-00007D680000}"/>
    <cellStyle name="Normal 4 4 3 2 3" xfId="8487" xr:uid="{00000000-0005-0000-0000-00007E680000}"/>
    <cellStyle name="Normal 4 4 3 2 3 2" xfId="11581" xr:uid="{00000000-0005-0000-0000-00007F680000}"/>
    <cellStyle name="Normal 4 4 3 2 3 2 2" xfId="14966" xr:uid="{00000000-0005-0000-0000-000080680000}"/>
    <cellStyle name="Normal 4 4 3 2 3 2 2 2" xfId="21750" xr:uid="{00000000-0005-0000-0000-000081680000}"/>
    <cellStyle name="Normal 4 4 3 2 3 2 2 2 2" xfId="36863" xr:uid="{00000000-0005-0000-0000-000082680000}"/>
    <cellStyle name="Normal 4 4 3 2 3 2 2 3" xfId="30095" xr:uid="{00000000-0005-0000-0000-000083680000}"/>
    <cellStyle name="Normal 4 4 3 2 3 2 3" xfId="18366" xr:uid="{00000000-0005-0000-0000-000084680000}"/>
    <cellStyle name="Normal 4 4 3 2 3 2 3 2" xfId="33479" xr:uid="{00000000-0005-0000-0000-000085680000}"/>
    <cellStyle name="Normal 4 4 3 2 3 2 4" xfId="26711" xr:uid="{00000000-0005-0000-0000-000086680000}"/>
    <cellStyle name="Normal 4 4 3 2 3 3" xfId="13253" xr:uid="{00000000-0005-0000-0000-000087680000}"/>
    <cellStyle name="Normal 4 4 3 2 3 3 2" xfId="20037" xr:uid="{00000000-0005-0000-0000-000088680000}"/>
    <cellStyle name="Normal 4 4 3 2 3 3 2 2" xfId="35150" xr:uid="{00000000-0005-0000-0000-000089680000}"/>
    <cellStyle name="Normal 4 4 3 2 3 3 3" xfId="28382" xr:uid="{00000000-0005-0000-0000-00008A680000}"/>
    <cellStyle name="Normal 4 4 3 2 3 4" xfId="16639" xr:uid="{00000000-0005-0000-0000-00008B680000}"/>
    <cellStyle name="Normal 4 4 3 2 3 4 2" xfId="31763" xr:uid="{00000000-0005-0000-0000-00008C680000}"/>
    <cellStyle name="Normal 4 4 3 2 3 5" xfId="9845" xr:uid="{00000000-0005-0000-0000-00008D680000}"/>
    <cellStyle name="Normal 4 4 3 2 3 5 2" xfId="24998" xr:uid="{00000000-0005-0000-0000-00008E680000}"/>
    <cellStyle name="Normal 4 4 3 2 3 6" xfId="23733" xr:uid="{00000000-0005-0000-0000-00008F680000}"/>
    <cellStyle name="Normal 4 4 3 2 4" xfId="10748" xr:uid="{00000000-0005-0000-0000-000090680000}"/>
    <cellStyle name="Normal 4 4 3 2 4 2" xfId="14132" xr:uid="{00000000-0005-0000-0000-000091680000}"/>
    <cellStyle name="Normal 4 4 3 2 4 2 2" xfId="20916" xr:uid="{00000000-0005-0000-0000-000092680000}"/>
    <cellStyle name="Normal 4 4 3 2 4 2 2 2" xfId="36029" xr:uid="{00000000-0005-0000-0000-000093680000}"/>
    <cellStyle name="Normal 4 4 3 2 4 2 3" xfId="29261" xr:uid="{00000000-0005-0000-0000-000094680000}"/>
    <cellStyle name="Normal 4 4 3 2 4 3" xfId="17532" xr:uid="{00000000-0005-0000-0000-000095680000}"/>
    <cellStyle name="Normal 4 4 3 2 4 3 2" xfId="32645" xr:uid="{00000000-0005-0000-0000-000096680000}"/>
    <cellStyle name="Normal 4 4 3 2 4 4" xfId="25877" xr:uid="{00000000-0005-0000-0000-000097680000}"/>
    <cellStyle name="Normal 4 4 3 2 5" xfId="12417" xr:uid="{00000000-0005-0000-0000-000098680000}"/>
    <cellStyle name="Normal 4 4 3 2 5 2" xfId="19200" xr:uid="{00000000-0005-0000-0000-000099680000}"/>
    <cellStyle name="Normal 4 4 3 2 5 2 2" xfId="34313" xr:uid="{00000000-0005-0000-0000-00009A680000}"/>
    <cellStyle name="Normal 4 4 3 2 5 3" xfId="27545" xr:uid="{00000000-0005-0000-0000-00009B680000}"/>
    <cellStyle name="Normal 4 4 3 2 6" xfId="15805" xr:uid="{00000000-0005-0000-0000-00009C680000}"/>
    <cellStyle name="Normal 4 4 3 2 6 2" xfId="30929" xr:uid="{00000000-0005-0000-0000-00009D680000}"/>
    <cellStyle name="Normal 4 4 3 2 7" xfId="9007" xr:uid="{00000000-0005-0000-0000-00009E680000}"/>
    <cellStyle name="Normal 4 4 3 2 7 2" xfId="24161" xr:uid="{00000000-0005-0000-0000-00009F680000}"/>
    <cellStyle name="Normal 4 4 3 2 8" xfId="22608" xr:uid="{00000000-0005-0000-0000-0000A0680000}"/>
    <cellStyle name="Normal 4 4 3 3" xfId="7330" xr:uid="{00000000-0005-0000-0000-0000A1680000}"/>
    <cellStyle name="Normal 4 4 3 3 2" xfId="10052" xr:uid="{00000000-0005-0000-0000-0000A2680000}"/>
    <cellStyle name="Normal 4 4 3 3 2 2" xfId="11789" xr:uid="{00000000-0005-0000-0000-0000A3680000}"/>
    <cellStyle name="Normal 4 4 3 3 2 2 2" xfId="15174" xr:uid="{00000000-0005-0000-0000-0000A4680000}"/>
    <cellStyle name="Normal 4 4 3 3 2 2 2 2" xfId="21958" xr:uid="{00000000-0005-0000-0000-0000A5680000}"/>
    <cellStyle name="Normal 4 4 3 3 2 2 2 2 2" xfId="37071" xr:uid="{00000000-0005-0000-0000-0000A6680000}"/>
    <cellStyle name="Normal 4 4 3 3 2 2 2 3" xfId="30303" xr:uid="{00000000-0005-0000-0000-0000A7680000}"/>
    <cellStyle name="Normal 4 4 3 3 2 2 3" xfId="18574" xr:uid="{00000000-0005-0000-0000-0000A8680000}"/>
    <cellStyle name="Normal 4 4 3 3 2 2 3 2" xfId="33687" xr:uid="{00000000-0005-0000-0000-0000A9680000}"/>
    <cellStyle name="Normal 4 4 3 3 2 2 4" xfId="26919" xr:uid="{00000000-0005-0000-0000-0000AA680000}"/>
    <cellStyle name="Normal 4 4 3 3 2 3" xfId="13461" xr:uid="{00000000-0005-0000-0000-0000AB680000}"/>
    <cellStyle name="Normal 4 4 3 3 2 3 2" xfId="20245" xr:uid="{00000000-0005-0000-0000-0000AC680000}"/>
    <cellStyle name="Normal 4 4 3 3 2 3 2 2" xfId="35358" xr:uid="{00000000-0005-0000-0000-0000AD680000}"/>
    <cellStyle name="Normal 4 4 3 3 2 3 3" xfId="28590" xr:uid="{00000000-0005-0000-0000-0000AE680000}"/>
    <cellStyle name="Normal 4 4 3 3 2 4" xfId="16848" xr:uid="{00000000-0005-0000-0000-0000AF680000}"/>
    <cellStyle name="Normal 4 4 3 3 2 4 2" xfId="31971" xr:uid="{00000000-0005-0000-0000-0000B0680000}"/>
    <cellStyle name="Normal 4 4 3 3 2 5" xfId="25206" xr:uid="{00000000-0005-0000-0000-0000B1680000}"/>
    <cellStyle name="Normal 4 4 3 3 3" xfId="10955" xr:uid="{00000000-0005-0000-0000-0000B2680000}"/>
    <cellStyle name="Normal 4 4 3 3 3 2" xfId="14340" xr:uid="{00000000-0005-0000-0000-0000B3680000}"/>
    <cellStyle name="Normal 4 4 3 3 3 2 2" xfId="21124" xr:uid="{00000000-0005-0000-0000-0000B4680000}"/>
    <cellStyle name="Normal 4 4 3 3 3 2 2 2" xfId="36237" xr:uid="{00000000-0005-0000-0000-0000B5680000}"/>
    <cellStyle name="Normal 4 4 3 3 3 2 3" xfId="29469" xr:uid="{00000000-0005-0000-0000-0000B6680000}"/>
    <cellStyle name="Normal 4 4 3 3 3 3" xfId="17740" xr:uid="{00000000-0005-0000-0000-0000B7680000}"/>
    <cellStyle name="Normal 4 4 3 3 3 3 2" xfId="32853" xr:uid="{00000000-0005-0000-0000-0000B8680000}"/>
    <cellStyle name="Normal 4 4 3 3 3 4" xfId="26085" xr:uid="{00000000-0005-0000-0000-0000B9680000}"/>
    <cellStyle name="Normal 4 4 3 3 4" xfId="12625" xr:uid="{00000000-0005-0000-0000-0000BA680000}"/>
    <cellStyle name="Normal 4 4 3 3 4 2" xfId="19408" xr:uid="{00000000-0005-0000-0000-0000BB680000}"/>
    <cellStyle name="Normal 4 4 3 3 4 2 2" xfId="34521" xr:uid="{00000000-0005-0000-0000-0000BC680000}"/>
    <cellStyle name="Normal 4 4 3 3 4 3" xfId="27753" xr:uid="{00000000-0005-0000-0000-0000BD680000}"/>
    <cellStyle name="Normal 4 4 3 3 5" xfId="16013" xr:uid="{00000000-0005-0000-0000-0000BE680000}"/>
    <cellStyle name="Normal 4 4 3 3 5 2" xfId="31137" xr:uid="{00000000-0005-0000-0000-0000BF680000}"/>
    <cellStyle name="Normal 4 4 3 3 6" xfId="9215" xr:uid="{00000000-0005-0000-0000-0000C0680000}"/>
    <cellStyle name="Normal 4 4 3 3 6 2" xfId="24369" xr:uid="{00000000-0005-0000-0000-0000C1680000}"/>
    <cellStyle name="Normal 4 4 3 3 7" xfId="22816" xr:uid="{00000000-0005-0000-0000-0000C2680000}"/>
    <cellStyle name="Normal 4 4 3 4" xfId="7793" xr:uid="{00000000-0005-0000-0000-0000C3680000}"/>
    <cellStyle name="Normal 4 4 3 4 2" xfId="11373" xr:uid="{00000000-0005-0000-0000-0000C4680000}"/>
    <cellStyle name="Normal 4 4 3 4 2 2" xfId="14758" xr:uid="{00000000-0005-0000-0000-0000C5680000}"/>
    <cellStyle name="Normal 4 4 3 4 2 2 2" xfId="21542" xr:uid="{00000000-0005-0000-0000-0000C6680000}"/>
    <cellStyle name="Normal 4 4 3 4 2 2 2 2" xfId="36655" xr:uid="{00000000-0005-0000-0000-0000C7680000}"/>
    <cellStyle name="Normal 4 4 3 4 2 2 3" xfId="29887" xr:uid="{00000000-0005-0000-0000-0000C8680000}"/>
    <cellStyle name="Normal 4 4 3 4 2 3" xfId="18158" xr:uid="{00000000-0005-0000-0000-0000C9680000}"/>
    <cellStyle name="Normal 4 4 3 4 2 3 2" xfId="33271" xr:uid="{00000000-0005-0000-0000-0000CA680000}"/>
    <cellStyle name="Normal 4 4 3 4 2 4" xfId="26503" xr:uid="{00000000-0005-0000-0000-0000CB680000}"/>
    <cellStyle name="Normal 4 4 3 4 3" xfId="13045" xr:uid="{00000000-0005-0000-0000-0000CC680000}"/>
    <cellStyle name="Normal 4 4 3 4 3 2" xfId="19829" xr:uid="{00000000-0005-0000-0000-0000CD680000}"/>
    <cellStyle name="Normal 4 4 3 4 3 2 2" xfId="34942" xr:uid="{00000000-0005-0000-0000-0000CE680000}"/>
    <cellStyle name="Normal 4 4 3 4 3 3" xfId="28174" xr:uid="{00000000-0005-0000-0000-0000CF680000}"/>
    <cellStyle name="Normal 4 4 3 4 4" xfId="16431" xr:uid="{00000000-0005-0000-0000-0000D0680000}"/>
    <cellStyle name="Normal 4 4 3 4 4 2" xfId="31555" xr:uid="{00000000-0005-0000-0000-0000D1680000}"/>
    <cellStyle name="Normal 4 4 3 4 5" xfId="9637" xr:uid="{00000000-0005-0000-0000-0000D2680000}"/>
    <cellStyle name="Normal 4 4 3 4 5 2" xfId="24790" xr:uid="{00000000-0005-0000-0000-0000D3680000}"/>
    <cellStyle name="Normal 4 4 3 5" xfId="10540" xr:uid="{00000000-0005-0000-0000-0000D4680000}"/>
    <cellStyle name="Normal 4 4 3 5 2" xfId="13924" xr:uid="{00000000-0005-0000-0000-0000D5680000}"/>
    <cellStyle name="Normal 4 4 3 5 2 2" xfId="20708" xr:uid="{00000000-0005-0000-0000-0000D6680000}"/>
    <cellStyle name="Normal 4 4 3 5 2 2 2" xfId="35821" xr:uid="{00000000-0005-0000-0000-0000D7680000}"/>
    <cellStyle name="Normal 4 4 3 5 2 3" xfId="29053" xr:uid="{00000000-0005-0000-0000-0000D8680000}"/>
    <cellStyle name="Normal 4 4 3 5 3" xfId="17324" xr:uid="{00000000-0005-0000-0000-0000D9680000}"/>
    <cellStyle name="Normal 4 4 3 5 3 2" xfId="32437" xr:uid="{00000000-0005-0000-0000-0000DA680000}"/>
    <cellStyle name="Normal 4 4 3 5 4" xfId="25669" xr:uid="{00000000-0005-0000-0000-0000DB680000}"/>
    <cellStyle name="Normal 4 4 3 6" xfId="12209" xr:uid="{00000000-0005-0000-0000-0000DC680000}"/>
    <cellStyle name="Normal 4 4 3 6 2" xfId="18992" xr:uid="{00000000-0005-0000-0000-0000DD680000}"/>
    <cellStyle name="Normal 4 4 3 6 2 2" xfId="34105" xr:uid="{00000000-0005-0000-0000-0000DE680000}"/>
    <cellStyle name="Normal 4 4 3 6 3" xfId="27337" xr:uid="{00000000-0005-0000-0000-0000DF680000}"/>
    <cellStyle name="Normal 4 4 3 7" xfId="15597" xr:uid="{00000000-0005-0000-0000-0000E0680000}"/>
    <cellStyle name="Normal 4 4 3 7 2" xfId="30721" xr:uid="{00000000-0005-0000-0000-0000E1680000}"/>
    <cellStyle name="Normal 4 4 3 8" xfId="8798" xr:uid="{00000000-0005-0000-0000-0000E2680000}"/>
    <cellStyle name="Normal 4 4 3 8 2" xfId="23953" xr:uid="{00000000-0005-0000-0000-0000E3680000}"/>
    <cellStyle name="Normal 4 4 3 9" xfId="22400" xr:uid="{00000000-0005-0000-0000-0000E4680000}"/>
    <cellStyle name="Normal 4 4 4" xfId="2983" xr:uid="{00000000-0005-0000-0000-0000E5680000}"/>
    <cellStyle name="Normal 4 4 4 10" xfId="6367" xr:uid="{00000000-0005-0000-0000-0000E6680000}"/>
    <cellStyle name="Normal 4 4 4 11" xfId="5302" xr:uid="{00000000-0005-0000-0000-0000E7680000}"/>
    <cellStyle name="Normal 4 4 4 2" xfId="7435" xr:uid="{00000000-0005-0000-0000-0000E8680000}"/>
    <cellStyle name="Normal 4 4 4 2 2" xfId="10157" xr:uid="{00000000-0005-0000-0000-0000E9680000}"/>
    <cellStyle name="Normal 4 4 4 2 2 2" xfId="11894" xr:uid="{00000000-0005-0000-0000-0000EA680000}"/>
    <cellStyle name="Normal 4 4 4 2 2 2 2" xfId="15279" xr:uid="{00000000-0005-0000-0000-0000EB680000}"/>
    <cellStyle name="Normal 4 4 4 2 2 2 2 2" xfId="22063" xr:uid="{00000000-0005-0000-0000-0000EC680000}"/>
    <cellStyle name="Normal 4 4 4 2 2 2 2 2 2" xfId="37176" xr:uid="{00000000-0005-0000-0000-0000ED680000}"/>
    <cellStyle name="Normal 4 4 4 2 2 2 2 3" xfId="30408" xr:uid="{00000000-0005-0000-0000-0000EE680000}"/>
    <cellStyle name="Normal 4 4 4 2 2 2 3" xfId="18679" xr:uid="{00000000-0005-0000-0000-0000EF680000}"/>
    <cellStyle name="Normal 4 4 4 2 2 2 3 2" xfId="33792" xr:uid="{00000000-0005-0000-0000-0000F0680000}"/>
    <cellStyle name="Normal 4 4 4 2 2 2 4" xfId="27024" xr:uid="{00000000-0005-0000-0000-0000F1680000}"/>
    <cellStyle name="Normal 4 4 4 2 2 3" xfId="13566" xr:uid="{00000000-0005-0000-0000-0000F2680000}"/>
    <cellStyle name="Normal 4 4 4 2 2 3 2" xfId="20350" xr:uid="{00000000-0005-0000-0000-0000F3680000}"/>
    <cellStyle name="Normal 4 4 4 2 2 3 2 2" xfId="35463" xr:uid="{00000000-0005-0000-0000-0000F4680000}"/>
    <cellStyle name="Normal 4 4 4 2 2 3 3" xfId="28695" xr:uid="{00000000-0005-0000-0000-0000F5680000}"/>
    <cellStyle name="Normal 4 4 4 2 2 4" xfId="16953" xr:uid="{00000000-0005-0000-0000-0000F6680000}"/>
    <cellStyle name="Normal 4 4 4 2 2 4 2" xfId="32076" xr:uid="{00000000-0005-0000-0000-0000F7680000}"/>
    <cellStyle name="Normal 4 4 4 2 2 5" xfId="25311" xr:uid="{00000000-0005-0000-0000-0000F8680000}"/>
    <cellStyle name="Normal 4 4 4 2 3" xfId="11060" xr:uid="{00000000-0005-0000-0000-0000F9680000}"/>
    <cellStyle name="Normal 4 4 4 2 3 2" xfId="14445" xr:uid="{00000000-0005-0000-0000-0000FA680000}"/>
    <cellStyle name="Normal 4 4 4 2 3 2 2" xfId="21229" xr:uid="{00000000-0005-0000-0000-0000FB680000}"/>
    <cellStyle name="Normal 4 4 4 2 3 2 2 2" xfId="36342" xr:uid="{00000000-0005-0000-0000-0000FC680000}"/>
    <cellStyle name="Normal 4 4 4 2 3 2 3" xfId="29574" xr:uid="{00000000-0005-0000-0000-0000FD680000}"/>
    <cellStyle name="Normal 4 4 4 2 3 3" xfId="17845" xr:uid="{00000000-0005-0000-0000-0000FE680000}"/>
    <cellStyle name="Normal 4 4 4 2 3 3 2" xfId="32958" xr:uid="{00000000-0005-0000-0000-0000FF680000}"/>
    <cellStyle name="Normal 4 4 4 2 3 4" xfId="26190" xr:uid="{00000000-0005-0000-0000-000000690000}"/>
    <cellStyle name="Normal 4 4 4 2 4" xfId="12730" xr:uid="{00000000-0005-0000-0000-000001690000}"/>
    <cellStyle name="Normal 4 4 4 2 4 2" xfId="19513" xr:uid="{00000000-0005-0000-0000-000002690000}"/>
    <cellStyle name="Normal 4 4 4 2 4 2 2" xfId="34626" xr:uid="{00000000-0005-0000-0000-000003690000}"/>
    <cellStyle name="Normal 4 4 4 2 4 3" xfId="27858" xr:uid="{00000000-0005-0000-0000-000004690000}"/>
    <cellStyle name="Normal 4 4 4 2 5" xfId="16118" xr:uid="{00000000-0005-0000-0000-000005690000}"/>
    <cellStyle name="Normal 4 4 4 2 5 2" xfId="31242" xr:uid="{00000000-0005-0000-0000-000006690000}"/>
    <cellStyle name="Normal 4 4 4 2 6" xfId="9320" xr:uid="{00000000-0005-0000-0000-000007690000}"/>
    <cellStyle name="Normal 4 4 4 2 6 2" xfId="24474" xr:uid="{00000000-0005-0000-0000-000008690000}"/>
    <cellStyle name="Normal 4 4 4 2 7" xfId="22921" xr:uid="{00000000-0005-0000-0000-000009690000}"/>
    <cellStyle name="Normal 4 4 4 3" xfId="7794" xr:uid="{00000000-0005-0000-0000-00000A690000}"/>
    <cellStyle name="Normal 4 4 4 3 2" xfId="11478" xr:uid="{00000000-0005-0000-0000-00000B690000}"/>
    <cellStyle name="Normal 4 4 4 3 2 2" xfId="14863" xr:uid="{00000000-0005-0000-0000-00000C690000}"/>
    <cellStyle name="Normal 4 4 4 3 2 2 2" xfId="21647" xr:uid="{00000000-0005-0000-0000-00000D690000}"/>
    <cellStyle name="Normal 4 4 4 3 2 2 2 2" xfId="36760" xr:uid="{00000000-0005-0000-0000-00000E690000}"/>
    <cellStyle name="Normal 4 4 4 3 2 2 3" xfId="29992" xr:uid="{00000000-0005-0000-0000-00000F690000}"/>
    <cellStyle name="Normal 4 4 4 3 2 3" xfId="18263" xr:uid="{00000000-0005-0000-0000-000010690000}"/>
    <cellStyle name="Normal 4 4 4 3 2 3 2" xfId="33376" xr:uid="{00000000-0005-0000-0000-000011690000}"/>
    <cellStyle name="Normal 4 4 4 3 2 4" xfId="26608" xr:uid="{00000000-0005-0000-0000-000012690000}"/>
    <cellStyle name="Normal 4 4 4 3 3" xfId="13150" xr:uid="{00000000-0005-0000-0000-000013690000}"/>
    <cellStyle name="Normal 4 4 4 3 3 2" xfId="19934" xr:uid="{00000000-0005-0000-0000-000014690000}"/>
    <cellStyle name="Normal 4 4 4 3 3 2 2" xfId="35047" xr:uid="{00000000-0005-0000-0000-000015690000}"/>
    <cellStyle name="Normal 4 4 4 3 3 3" xfId="28279" xr:uid="{00000000-0005-0000-0000-000016690000}"/>
    <cellStyle name="Normal 4 4 4 3 4" xfId="16536" xr:uid="{00000000-0005-0000-0000-000017690000}"/>
    <cellStyle name="Normal 4 4 4 3 4 2" xfId="31660" xr:uid="{00000000-0005-0000-0000-000018690000}"/>
    <cellStyle name="Normal 4 4 4 3 5" xfId="9742" xr:uid="{00000000-0005-0000-0000-000019690000}"/>
    <cellStyle name="Normal 4 4 4 3 5 2" xfId="24895" xr:uid="{00000000-0005-0000-0000-00001A690000}"/>
    <cellStyle name="Normal 4 4 4 4" xfId="10645" xr:uid="{00000000-0005-0000-0000-00001B690000}"/>
    <cellStyle name="Normal 4 4 4 4 2" xfId="14029" xr:uid="{00000000-0005-0000-0000-00001C690000}"/>
    <cellStyle name="Normal 4 4 4 4 2 2" xfId="20813" xr:uid="{00000000-0005-0000-0000-00001D690000}"/>
    <cellStyle name="Normal 4 4 4 4 2 2 2" xfId="35926" xr:uid="{00000000-0005-0000-0000-00001E690000}"/>
    <cellStyle name="Normal 4 4 4 4 2 3" xfId="29158" xr:uid="{00000000-0005-0000-0000-00001F690000}"/>
    <cellStyle name="Normal 4 4 4 4 3" xfId="17429" xr:uid="{00000000-0005-0000-0000-000020690000}"/>
    <cellStyle name="Normal 4 4 4 4 3 2" xfId="32542" xr:uid="{00000000-0005-0000-0000-000021690000}"/>
    <cellStyle name="Normal 4 4 4 4 4" xfId="25774" xr:uid="{00000000-0005-0000-0000-000022690000}"/>
    <cellStyle name="Normal 4 4 4 5" xfId="12314" xr:uid="{00000000-0005-0000-0000-000023690000}"/>
    <cellStyle name="Normal 4 4 4 5 2" xfId="19097" xr:uid="{00000000-0005-0000-0000-000024690000}"/>
    <cellStyle name="Normal 4 4 4 5 2 2" xfId="34210" xr:uid="{00000000-0005-0000-0000-000025690000}"/>
    <cellStyle name="Normal 4 4 4 5 3" xfId="27442" xr:uid="{00000000-0005-0000-0000-000026690000}"/>
    <cellStyle name="Normal 4 4 4 6" xfId="15702" xr:uid="{00000000-0005-0000-0000-000027690000}"/>
    <cellStyle name="Normal 4 4 4 6 2" xfId="30826" xr:uid="{00000000-0005-0000-0000-000028690000}"/>
    <cellStyle name="Normal 4 4 4 7" xfId="8904" xr:uid="{00000000-0005-0000-0000-000029690000}"/>
    <cellStyle name="Normal 4 4 4 7 2" xfId="24058" xr:uid="{00000000-0005-0000-0000-00002A690000}"/>
    <cellStyle name="Normal 4 4 4 8" xfId="22505" xr:uid="{00000000-0005-0000-0000-00002B690000}"/>
    <cellStyle name="Normal 4 4 4 9" xfId="7018" xr:uid="{00000000-0005-0000-0000-00002C690000}"/>
    <cellStyle name="Normal 4 4 5" xfId="2984" xr:uid="{00000000-0005-0000-0000-00002D690000}"/>
    <cellStyle name="Normal 4 4 5 10" xfId="5303" xr:uid="{00000000-0005-0000-0000-00002E690000}"/>
    <cellStyle name="Normal 4 4 5 2" xfId="7795" xr:uid="{00000000-0005-0000-0000-00002F690000}"/>
    <cellStyle name="Normal 4 4 5 2 2" xfId="11686" xr:uid="{00000000-0005-0000-0000-000030690000}"/>
    <cellStyle name="Normal 4 4 5 2 2 2" xfId="15071" xr:uid="{00000000-0005-0000-0000-000031690000}"/>
    <cellStyle name="Normal 4 4 5 2 2 2 2" xfId="21855" xr:uid="{00000000-0005-0000-0000-000032690000}"/>
    <cellStyle name="Normal 4 4 5 2 2 2 2 2" xfId="36968" xr:uid="{00000000-0005-0000-0000-000033690000}"/>
    <cellStyle name="Normal 4 4 5 2 2 2 3" xfId="30200" xr:uid="{00000000-0005-0000-0000-000034690000}"/>
    <cellStyle name="Normal 4 4 5 2 2 3" xfId="18471" xr:uid="{00000000-0005-0000-0000-000035690000}"/>
    <cellStyle name="Normal 4 4 5 2 2 3 2" xfId="33584" xr:uid="{00000000-0005-0000-0000-000036690000}"/>
    <cellStyle name="Normal 4 4 5 2 2 4" xfId="26816" xr:uid="{00000000-0005-0000-0000-000037690000}"/>
    <cellStyle name="Normal 4 4 5 2 3" xfId="13358" xr:uid="{00000000-0005-0000-0000-000038690000}"/>
    <cellStyle name="Normal 4 4 5 2 3 2" xfId="20142" xr:uid="{00000000-0005-0000-0000-000039690000}"/>
    <cellStyle name="Normal 4 4 5 2 3 2 2" xfId="35255" xr:uid="{00000000-0005-0000-0000-00003A690000}"/>
    <cellStyle name="Normal 4 4 5 2 3 3" xfId="28487" xr:uid="{00000000-0005-0000-0000-00003B690000}"/>
    <cellStyle name="Normal 4 4 5 2 4" xfId="16745" xr:uid="{00000000-0005-0000-0000-00003C690000}"/>
    <cellStyle name="Normal 4 4 5 2 4 2" xfId="31868" xr:uid="{00000000-0005-0000-0000-00003D690000}"/>
    <cellStyle name="Normal 4 4 5 2 5" xfId="9950" xr:uid="{00000000-0005-0000-0000-00003E690000}"/>
    <cellStyle name="Normal 4 4 5 2 5 2" xfId="25103" xr:uid="{00000000-0005-0000-0000-00003F690000}"/>
    <cellStyle name="Normal 4 4 5 3" xfId="10853" xr:uid="{00000000-0005-0000-0000-000040690000}"/>
    <cellStyle name="Normal 4 4 5 3 2" xfId="14237" xr:uid="{00000000-0005-0000-0000-000041690000}"/>
    <cellStyle name="Normal 4 4 5 3 2 2" xfId="21021" xr:uid="{00000000-0005-0000-0000-000042690000}"/>
    <cellStyle name="Normal 4 4 5 3 2 2 2" xfId="36134" xr:uid="{00000000-0005-0000-0000-000043690000}"/>
    <cellStyle name="Normal 4 4 5 3 2 3" xfId="29366" xr:uid="{00000000-0005-0000-0000-000044690000}"/>
    <cellStyle name="Normal 4 4 5 3 3" xfId="17637" xr:uid="{00000000-0005-0000-0000-000045690000}"/>
    <cellStyle name="Normal 4 4 5 3 3 2" xfId="32750" xr:uid="{00000000-0005-0000-0000-000046690000}"/>
    <cellStyle name="Normal 4 4 5 3 4" xfId="25982" xr:uid="{00000000-0005-0000-0000-000047690000}"/>
    <cellStyle name="Normal 4 4 5 4" xfId="12522" xr:uid="{00000000-0005-0000-0000-000048690000}"/>
    <cellStyle name="Normal 4 4 5 4 2" xfId="19305" xr:uid="{00000000-0005-0000-0000-000049690000}"/>
    <cellStyle name="Normal 4 4 5 4 2 2" xfId="34418" xr:uid="{00000000-0005-0000-0000-00004A690000}"/>
    <cellStyle name="Normal 4 4 5 4 3" xfId="27650" xr:uid="{00000000-0005-0000-0000-00004B690000}"/>
    <cellStyle name="Normal 4 4 5 5" xfId="15910" xr:uid="{00000000-0005-0000-0000-00004C690000}"/>
    <cellStyle name="Normal 4 4 5 5 2" xfId="31034" xr:uid="{00000000-0005-0000-0000-00004D690000}"/>
    <cellStyle name="Normal 4 4 5 6" xfId="9112" xr:uid="{00000000-0005-0000-0000-00004E690000}"/>
    <cellStyle name="Normal 4 4 5 6 2" xfId="24266" xr:uid="{00000000-0005-0000-0000-00004F690000}"/>
    <cellStyle name="Normal 4 4 5 7" xfId="22713" xr:uid="{00000000-0005-0000-0000-000050690000}"/>
    <cellStyle name="Normal 4 4 5 8" xfId="7229" xr:uid="{00000000-0005-0000-0000-000051690000}"/>
    <cellStyle name="Normal 4 4 5 9" xfId="6368" xr:uid="{00000000-0005-0000-0000-000052690000}"/>
    <cellStyle name="Normal 4 4 6" xfId="2985" xr:uid="{00000000-0005-0000-0000-000053690000}"/>
    <cellStyle name="Normal 4 4 6 2" xfId="7796" xr:uid="{00000000-0005-0000-0000-000054690000}"/>
    <cellStyle name="Normal 4 4 6 2 2" xfId="13821" xr:uid="{00000000-0005-0000-0000-000055690000}"/>
    <cellStyle name="Normal 4 4 6 2 2 2" xfId="20605" xr:uid="{00000000-0005-0000-0000-000056690000}"/>
    <cellStyle name="Normal 4 4 6 2 2 2 2" xfId="35718" xr:uid="{00000000-0005-0000-0000-000057690000}"/>
    <cellStyle name="Normal 4 4 6 2 2 3" xfId="28950" xr:uid="{00000000-0005-0000-0000-000058690000}"/>
    <cellStyle name="Normal 4 4 6 2 3" xfId="17221" xr:uid="{00000000-0005-0000-0000-000059690000}"/>
    <cellStyle name="Normal 4 4 6 2 3 2" xfId="32334" xr:uid="{00000000-0005-0000-0000-00005A690000}"/>
    <cellStyle name="Normal 4 4 6 2 4" xfId="10434" xr:uid="{00000000-0005-0000-0000-00005B690000}"/>
    <cellStyle name="Normal 4 4 6 2 4 2" xfId="25566" xr:uid="{00000000-0005-0000-0000-00005C690000}"/>
    <cellStyle name="Normal 4 4 6 3" xfId="12942" xr:uid="{00000000-0005-0000-0000-00005D690000}"/>
    <cellStyle name="Normal 4 4 6 3 2" xfId="19726" xr:uid="{00000000-0005-0000-0000-00005E690000}"/>
    <cellStyle name="Normal 4 4 6 3 2 2" xfId="34839" xr:uid="{00000000-0005-0000-0000-00005F690000}"/>
    <cellStyle name="Normal 4 4 6 3 3" xfId="28071" xr:uid="{00000000-0005-0000-0000-000060690000}"/>
    <cellStyle name="Normal 4 4 6 4" xfId="16328" xr:uid="{00000000-0005-0000-0000-000061690000}"/>
    <cellStyle name="Normal 4 4 6 4 2" xfId="31452" xr:uid="{00000000-0005-0000-0000-000062690000}"/>
    <cellStyle name="Normal 4 4 6 5" xfId="9534" xr:uid="{00000000-0005-0000-0000-000063690000}"/>
    <cellStyle name="Normal 4 4 6 5 2" xfId="24687" xr:uid="{00000000-0005-0000-0000-000064690000}"/>
    <cellStyle name="Normal 4 4 6 6" xfId="22297" xr:uid="{00000000-0005-0000-0000-000065690000}"/>
    <cellStyle name="Normal 4 4 6 7" xfId="6809" xr:uid="{00000000-0005-0000-0000-000066690000}"/>
    <cellStyle name="Normal 4 4 6 8" xfId="6369" xr:uid="{00000000-0005-0000-0000-000067690000}"/>
    <cellStyle name="Normal 4 4 6 9" xfId="5304" xr:uid="{00000000-0005-0000-0000-000068690000}"/>
    <cellStyle name="Normal 4 4 7" xfId="2986" xr:uid="{00000000-0005-0000-0000-000069690000}"/>
    <cellStyle name="Normal 4 4 7 2" xfId="14655" xr:uid="{00000000-0005-0000-0000-00006A690000}"/>
    <cellStyle name="Normal 4 4 7 2 2" xfId="21439" xr:uid="{00000000-0005-0000-0000-00006B690000}"/>
    <cellStyle name="Normal 4 4 7 2 2 2" xfId="36552" xr:uid="{00000000-0005-0000-0000-00006C690000}"/>
    <cellStyle name="Normal 4 4 7 2 3" xfId="29784" xr:uid="{00000000-0005-0000-0000-00006D690000}"/>
    <cellStyle name="Normal 4 4 7 3" xfId="18055" xr:uid="{00000000-0005-0000-0000-00006E690000}"/>
    <cellStyle name="Normal 4 4 7 3 2" xfId="33168" xr:uid="{00000000-0005-0000-0000-00006F690000}"/>
    <cellStyle name="Normal 4 4 7 4" xfId="11270" xr:uid="{00000000-0005-0000-0000-000070690000}"/>
    <cellStyle name="Normal 4 4 7 4 2" xfId="26400" xr:uid="{00000000-0005-0000-0000-000071690000}"/>
    <cellStyle name="Normal 4 4 7 5" xfId="6370" xr:uid="{00000000-0005-0000-0000-000072690000}"/>
    <cellStyle name="Normal 4 4 7 6" xfId="5305" xr:uid="{00000000-0005-0000-0000-000073690000}"/>
    <cellStyle name="Normal 4 4 8" xfId="2987" xr:uid="{00000000-0005-0000-0000-000074690000}"/>
    <cellStyle name="Normal 4 4 8 2" xfId="13769" xr:uid="{00000000-0005-0000-0000-000075690000}"/>
    <cellStyle name="Normal 4 4 8 2 2" xfId="20553" xr:uid="{00000000-0005-0000-0000-000076690000}"/>
    <cellStyle name="Normal 4 4 8 2 2 2" xfId="35666" xr:uid="{00000000-0005-0000-0000-000077690000}"/>
    <cellStyle name="Normal 4 4 8 2 3" xfId="28898" xr:uid="{00000000-0005-0000-0000-000078690000}"/>
    <cellStyle name="Normal 4 4 8 3" xfId="17172" xr:uid="{00000000-0005-0000-0000-000079690000}"/>
    <cellStyle name="Normal 4 4 8 3 2" xfId="32285" xr:uid="{00000000-0005-0000-0000-00007A690000}"/>
    <cellStyle name="Normal 4 4 8 4" xfId="10382" xr:uid="{00000000-0005-0000-0000-00007B690000}"/>
    <cellStyle name="Normal 4 4 8 4 2" xfId="25514" xr:uid="{00000000-0005-0000-0000-00007C690000}"/>
    <cellStyle name="Normal 4 4 8 5" xfId="6371" xr:uid="{00000000-0005-0000-0000-00007D690000}"/>
    <cellStyle name="Normal 4 4 8 6" xfId="5306" xr:uid="{00000000-0005-0000-0000-00007E690000}"/>
    <cellStyle name="Normal 4 4 9" xfId="2980" xr:uid="{00000000-0005-0000-0000-00007F690000}"/>
    <cellStyle name="Normal 4 4 9 2" xfId="18889" xr:uid="{00000000-0005-0000-0000-000080690000}"/>
    <cellStyle name="Normal 4 4 9 2 2" xfId="34002" xr:uid="{00000000-0005-0000-0000-000081690000}"/>
    <cellStyle name="Normal 4 4 9 3" xfId="12106" xr:uid="{00000000-0005-0000-0000-000082690000}"/>
    <cellStyle name="Normal 4 4 9 3 2" xfId="27234" xr:uid="{00000000-0005-0000-0000-000083690000}"/>
    <cellStyle name="Normal 4 4 9 4" xfId="23260" xr:uid="{00000000-0005-0000-0000-000084690000}"/>
    <cellStyle name="Normal 4 4 9 5" xfId="8066" xr:uid="{00000000-0005-0000-0000-000085690000}"/>
    <cellStyle name="Normal 4 5" xfId="757" xr:uid="{00000000-0005-0000-0000-000086690000}"/>
    <cellStyle name="Normal 4 5 10" xfId="7797" xr:uid="{00000000-0005-0000-0000-000087690000}"/>
    <cellStyle name="Normal 4 5 11" xfId="8719" xr:uid="{00000000-0005-0000-0000-000088690000}"/>
    <cellStyle name="Normal 4 5 11 2" xfId="23874" xr:uid="{00000000-0005-0000-0000-000089690000}"/>
    <cellStyle name="Normal 4 5 12" xfId="22321" xr:uid="{00000000-0005-0000-0000-00008A690000}"/>
    <cellStyle name="Normal 4 5 13" xfId="6834" xr:uid="{00000000-0005-0000-0000-00008B690000}"/>
    <cellStyle name="Normal 4 5 14" xfId="6372" xr:uid="{00000000-0005-0000-0000-00008C690000}"/>
    <cellStyle name="Normal 4 5 15" xfId="5307" xr:uid="{00000000-0005-0000-0000-00008D690000}"/>
    <cellStyle name="Normal 4 5 16" xfId="4496" xr:uid="{00000000-0005-0000-0000-00008E690000}"/>
    <cellStyle name="Normal 4 5 2" xfId="1378" xr:uid="{00000000-0005-0000-0000-00008F690000}"/>
    <cellStyle name="Normal 4 5 2 10" xfId="6935" xr:uid="{00000000-0005-0000-0000-000090690000}"/>
    <cellStyle name="Normal 4 5 2 11" xfId="6373" xr:uid="{00000000-0005-0000-0000-000091690000}"/>
    <cellStyle name="Normal 4 5 2 12" xfId="5308" xr:uid="{00000000-0005-0000-0000-000092690000}"/>
    <cellStyle name="Normal 4 5 2 2" xfId="2989" xr:uid="{00000000-0005-0000-0000-000093690000}"/>
    <cellStyle name="Normal 4 5 2 2 2" xfId="7562" xr:uid="{00000000-0005-0000-0000-000094690000}"/>
    <cellStyle name="Normal 4 5 2 2 2 2" xfId="10284" xr:uid="{00000000-0005-0000-0000-000095690000}"/>
    <cellStyle name="Normal 4 5 2 2 2 2 2" xfId="12021" xr:uid="{00000000-0005-0000-0000-000096690000}"/>
    <cellStyle name="Normal 4 5 2 2 2 2 2 2" xfId="15406" xr:uid="{00000000-0005-0000-0000-000097690000}"/>
    <cellStyle name="Normal 4 5 2 2 2 2 2 2 2" xfId="22190" xr:uid="{00000000-0005-0000-0000-000098690000}"/>
    <cellStyle name="Normal 4 5 2 2 2 2 2 2 2 2" xfId="37303" xr:uid="{00000000-0005-0000-0000-000099690000}"/>
    <cellStyle name="Normal 4 5 2 2 2 2 2 2 3" xfId="30535" xr:uid="{00000000-0005-0000-0000-00009A690000}"/>
    <cellStyle name="Normal 4 5 2 2 2 2 2 3" xfId="18806" xr:uid="{00000000-0005-0000-0000-00009B690000}"/>
    <cellStyle name="Normal 4 5 2 2 2 2 2 3 2" xfId="33919" xr:uid="{00000000-0005-0000-0000-00009C690000}"/>
    <cellStyle name="Normal 4 5 2 2 2 2 2 4" xfId="27151" xr:uid="{00000000-0005-0000-0000-00009D690000}"/>
    <cellStyle name="Normal 4 5 2 2 2 2 3" xfId="13693" xr:uid="{00000000-0005-0000-0000-00009E690000}"/>
    <cellStyle name="Normal 4 5 2 2 2 2 3 2" xfId="20477" xr:uid="{00000000-0005-0000-0000-00009F690000}"/>
    <cellStyle name="Normal 4 5 2 2 2 2 3 2 2" xfId="35590" xr:uid="{00000000-0005-0000-0000-0000A0690000}"/>
    <cellStyle name="Normal 4 5 2 2 2 2 3 3" xfId="28822" xr:uid="{00000000-0005-0000-0000-0000A1690000}"/>
    <cellStyle name="Normal 4 5 2 2 2 2 4" xfId="17080" xr:uid="{00000000-0005-0000-0000-0000A2690000}"/>
    <cellStyle name="Normal 4 5 2 2 2 2 4 2" xfId="32203" xr:uid="{00000000-0005-0000-0000-0000A3690000}"/>
    <cellStyle name="Normal 4 5 2 2 2 2 5" xfId="25438" xr:uid="{00000000-0005-0000-0000-0000A4690000}"/>
    <cellStyle name="Normal 4 5 2 2 2 3" xfId="11187" xr:uid="{00000000-0005-0000-0000-0000A5690000}"/>
    <cellStyle name="Normal 4 5 2 2 2 3 2" xfId="14572" xr:uid="{00000000-0005-0000-0000-0000A6690000}"/>
    <cellStyle name="Normal 4 5 2 2 2 3 2 2" xfId="21356" xr:uid="{00000000-0005-0000-0000-0000A7690000}"/>
    <cellStyle name="Normal 4 5 2 2 2 3 2 2 2" xfId="36469" xr:uid="{00000000-0005-0000-0000-0000A8690000}"/>
    <cellStyle name="Normal 4 5 2 2 2 3 2 3" xfId="29701" xr:uid="{00000000-0005-0000-0000-0000A9690000}"/>
    <cellStyle name="Normal 4 5 2 2 2 3 3" xfId="17972" xr:uid="{00000000-0005-0000-0000-0000AA690000}"/>
    <cellStyle name="Normal 4 5 2 2 2 3 3 2" xfId="33085" xr:uid="{00000000-0005-0000-0000-0000AB690000}"/>
    <cellStyle name="Normal 4 5 2 2 2 3 4" xfId="26317" xr:uid="{00000000-0005-0000-0000-0000AC690000}"/>
    <cellStyle name="Normal 4 5 2 2 2 4" xfId="12857" xr:uid="{00000000-0005-0000-0000-0000AD690000}"/>
    <cellStyle name="Normal 4 5 2 2 2 4 2" xfId="19640" xr:uid="{00000000-0005-0000-0000-0000AE690000}"/>
    <cellStyle name="Normal 4 5 2 2 2 4 2 2" xfId="34753" xr:uid="{00000000-0005-0000-0000-0000AF690000}"/>
    <cellStyle name="Normal 4 5 2 2 2 4 3" xfId="27985" xr:uid="{00000000-0005-0000-0000-0000B0690000}"/>
    <cellStyle name="Normal 4 5 2 2 2 5" xfId="16245" xr:uid="{00000000-0005-0000-0000-0000B1690000}"/>
    <cellStyle name="Normal 4 5 2 2 2 5 2" xfId="31369" xr:uid="{00000000-0005-0000-0000-0000B2690000}"/>
    <cellStyle name="Normal 4 5 2 2 2 6" xfId="9447" xr:uid="{00000000-0005-0000-0000-0000B3690000}"/>
    <cellStyle name="Normal 4 5 2 2 2 6 2" xfId="24601" xr:uid="{00000000-0005-0000-0000-0000B4690000}"/>
    <cellStyle name="Normal 4 5 2 2 2 7" xfId="23048" xr:uid="{00000000-0005-0000-0000-0000B5690000}"/>
    <cellStyle name="Normal 4 5 2 2 3" xfId="9869" xr:uid="{00000000-0005-0000-0000-0000B6690000}"/>
    <cellStyle name="Normal 4 5 2 2 3 2" xfId="11605" xr:uid="{00000000-0005-0000-0000-0000B7690000}"/>
    <cellStyle name="Normal 4 5 2 2 3 2 2" xfId="14990" xr:uid="{00000000-0005-0000-0000-0000B8690000}"/>
    <cellStyle name="Normal 4 5 2 2 3 2 2 2" xfId="21774" xr:uid="{00000000-0005-0000-0000-0000B9690000}"/>
    <cellStyle name="Normal 4 5 2 2 3 2 2 2 2" xfId="36887" xr:uid="{00000000-0005-0000-0000-0000BA690000}"/>
    <cellStyle name="Normal 4 5 2 2 3 2 2 3" xfId="30119" xr:uid="{00000000-0005-0000-0000-0000BB690000}"/>
    <cellStyle name="Normal 4 5 2 2 3 2 3" xfId="18390" xr:uid="{00000000-0005-0000-0000-0000BC690000}"/>
    <cellStyle name="Normal 4 5 2 2 3 2 3 2" xfId="33503" xr:uid="{00000000-0005-0000-0000-0000BD690000}"/>
    <cellStyle name="Normal 4 5 2 2 3 2 4" xfId="26735" xr:uid="{00000000-0005-0000-0000-0000BE690000}"/>
    <cellStyle name="Normal 4 5 2 2 3 3" xfId="13277" xr:uid="{00000000-0005-0000-0000-0000BF690000}"/>
    <cellStyle name="Normal 4 5 2 2 3 3 2" xfId="20061" xr:uid="{00000000-0005-0000-0000-0000C0690000}"/>
    <cellStyle name="Normal 4 5 2 2 3 3 2 2" xfId="35174" xr:uid="{00000000-0005-0000-0000-0000C1690000}"/>
    <cellStyle name="Normal 4 5 2 2 3 3 3" xfId="28406" xr:uid="{00000000-0005-0000-0000-0000C2690000}"/>
    <cellStyle name="Normal 4 5 2 2 3 4" xfId="16663" xr:uid="{00000000-0005-0000-0000-0000C3690000}"/>
    <cellStyle name="Normal 4 5 2 2 3 4 2" xfId="31787" xr:uid="{00000000-0005-0000-0000-0000C4690000}"/>
    <cellStyle name="Normal 4 5 2 2 3 5" xfId="25022" xr:uid="{00000000-0005-0000-0000-0000C5690000}"/>
    <cellStyle name="Normal 4 5 2 2 4" xfId="10772" xr:uid="{00000000-0005-0000-0000-0000C6690000}"/>
    <cellStyle name="Normal 4 5 2 2 4 2" xfId="14156" xr:uid="{00000000-0005-0000-0000-0000C7690000}"/>
    <cellStyle name="Normal 4 5 2 2 4 2 2" xfId="20940" xr:uid="{00000000-0005-0000-0000-0000C8690000}"/>
    <cellStyle name="Normal 4 5 2 2 4 2 2 2" xfId="36053" xr:uid="{00000000-0005-0000-0000-0000C9690000}"/>
    <cellStyle name="Normal 4 5 2 2 4 2 3" xfId="29285" xr:uid="{00000000-0005-0000-0000-0000CA690000}"/>
    <cellStyle name="Normal 4 5 2 2 4 3" xfId="17556" xr:uid="{00000000-0005-0000-0000-0000CB690000}"/>
    <cellStyle name="Normal 4 5 2 2 4 3 2" xfId="32669" xr:uid="{00000000-0005-0000-0000-0000CC690000}"/>
    <cellStyle name="Normal 4 5 2 2 4 4" xfId="25901" xr:uid="{00000000-0005-0000-0000-0000CD690000}"/>
    <cellStyle name="Normal 4 5 2 2 5" xfId="12441" xr:uid="{00000000-0005-0000-0000-0000CE690000}"/>
    <cellStyle name="Normal 4 5 2 2 5 2" xfId="19224" xr:uid="{00000000-0005-0000-0000-0000CF690000}"/>
    <cellStyle name="Normal 4 5 2 2 5 2 2" xfId="34337" xr:uid="{00000000-0005-0000-0000-0000D0690000}"/>
    <cellStyle name="Normal 4 5 2 2 5 3" xfId="27569" xr:uid="{00000000-0005-0000-0000-0000D1690000}"/>
    <cellStyle name="Normal 4 5 2 2 6" xfId="15829" xr:uid="{00000000-0005-0000-0000-0000D2690000}"/>
    <cellStyle name="Normal 4 5 2 2 6 2" xfId="30953" xr:uid="{00000000-0005-0000-0000-0000D3690000}"/>
    <cellStyle name="Normal 4 5 2 2 7" xfId="9031" xr:uid="{00000000-0005-0000-0000-0000D4690000}"/>
    <cellStyle name="Normal 4 5 2 2 7 2" xfId="24185" xr:uid="{00000000-0005-0000-0000-0000D5690000}"/>
    <cellStyle name="Normal 4 5 2 2 8" xfId="22632" xr:uid="{00000000-0005-0000-0000-0000D6690000}"/>
    <cellStyle name="Normal 4 5 2 2 9" xfId="7145" xr:uid="{00000000-0005-0000-0000-0000D7690000}"/>
    <cellStyle name="Normal 4 5 2 3" xfId="7354" xr:uid="{00000000-0005-0000-0000-0000D8690000}"/>
    <cellStyle name="Normal 4 5 2 3 2" xfId="10076" xr:uid="{00000000-0005-0000-0000-0000D9690000}"/>
    <cellStyle name="Normal 4 5 2 3 2 2" xfId="11813" xr:uid="{00000000-0005-0000-0000-0000DA690000}"/>
    <cellStyle name="Normal 4 5 2 3 2 2 2" xfId="15198" xr:uid="{00000000-0005-0000-0000-0000DB690000}"/>
    <cellStyle name="Normal 4 5 2 3 2 2 2 2" xfId="21982" xr:uid="{00000000-0005-0000-0000-0000DC690000}"/>
    <cellStyle name="Normal 4 5 2 3 2 2 2 2 2" xfId="37095" xr:uid="{00000000-0005-0000-0000-0000DD690000}"/>
    <cellStyle name="Normal 4 5 2 3 2 2 2 3" xfId="30327" xr:uid="{00000000-0005-0000-0000-0000DE690000}"/>
    <cellStyle name="Normal 4 5 2 3 2 2 3" xfId="18598" xr:uid="{00000000-0005-0000-0000-0000DF690000}"/>
    <cellStyle name="Normal 4 5 2 3 2 2 3 2" xfId="33711" xr:uid="{00000000-0005-0000-0000-0000E0690000}"/>
    <cellStyle name="Normal 4 5 2 3 2 2 4" xfId="26943" xr:uid="{00000000-0005-0000-0000-0000E1690000}"/>
    <cellStyle name="Normal 4 5 2 3 2 3" xfId="13485" xr:uid="{00000000-0005-0000-0000-0000E2690000}"/>
    <cellStyle name="Normal 4 5 2 3 2 3 2" xfId="20269" xr:uid="{00000000-0005-0000-0000-0000E3690000}"/>
    <cellStyle name="Normal 4 5 2 3 2 3 2 2" xfId="35382" xr:uid="{00000000-0005-0000-0000-0000E4690000}"/>
    <cellStyle name="Normal 4 5 2 3 2 3 3" xfId="28614" xr:uid="{00000000-0005-0000-0000-0000E5690000}"/>
    <cellStyle name="Normal 4 5 2 3 2 4" xfId="16872" xr:uid="{00000000-0005-0000-0000-0000E6690000}"/>
    <cellStyle name="Normal 4 5 2 3 2 4 2" xfId="31995" xr:uid="{00000000-0005-0000-0000-0000E7690000}"/>
    <cellStyle name="Normal 4 5 2 3 2 5" xfId="25230" xr:uid="{00000000-0005-0000-0000-0000E8690000}"/>
    <cellStyle name="Normal 4 5 2 3 3" xfId="10979" xr:uid="{00000000-0005-0000-0000-0000E9690000}"/>
    <cellStyle name="Normal 4 5 2 3 3 2" xfId="14364" xr:uid="{00000000-0005-0000-0000-0000EA690000}"/>
    <cellStyle name="Normal 4 5 2 3 3 2 2" xfId="21148" xr:uid="{00000000-0005-0000-0000-0000EB690000}"/>
    <cellStyle name="Normal 4 5 2 3 3 2 2 2" xfId="36261" xr:uid="{00000000-0005-0000-0000-0000EC690000}"/>
    <cellStyle name="Normal 4 5 2 3 3 2 3" xfId="29493" xr:uid="{00000000-0005-0000-0000-0000ED690000}"/>
    <cellStyle name="Normal 4 5 2 3 3 3" xfId="17764" xr:uid="{00000000-0005-0000-0000-0000EE690000}"/>
    <cellStyle name="Normal 4 5 2 3 3 3 2" xfId="32877" xr:uid="{00000000-0005-0000-0000-0000EF690000}"/>
    <cellStyle name="Normal 4 5 2 3 3 4" xfId="26109" xr:uid="{00000000-0005-0000-0000-0000F0690000}"/>
    <cellStyle name="Normal 4 5 2 3 4" xfId="12649" xr:uid="{00000000-0005-0000-0000-0000F1690000}"/>
    <cellStyle name="Normal 4 5 2 3 4 2" xfId="19432" xr:uid="{00000000-0005-0000-0000-0000F2690000}"/>
    <cellStyle name="Normal 4 5 2 3 4 2 2" xfId="34545" xr:uid="{00000000-0005-0000-0000-0000F3690000}"/>
    <cellStyle name="Normal 4 5 2 3 4 3" xfId="27777" xr:uid="{00000000-0005-0000-0000-0000F4690000}"/>
    <cellStyle name="Normal 4 5 2 3 5" xfId="16037" xr:uid="{00000000-0005-0000-0000-0000F5690000}"/>
    <cellStyle name="Normal 4 5 2 3 5 2" xfId="31161" xr:uid="{00000000-0005-0000-0000-0000F6690000}"/>
    <cellStyle name="Normal 4 5 2 3 6" xfId="9239" xr:uid="{00000000-0005-0000-0000-0000F7690000}"/>
    <cellStyle name="Normal 4 5 2 3 6 2" xfId="24393" xr:uid="{00000000-0005-0000-0000-0000F8690000}"/>
    <cellStyle name="Normal 4 5 2 3 7" xfId="22840" xr:uid="{00000000-0005-0000-0000-0000F9690000}"/>
    <cellStyle name="Normal 4 5 2 4" xfId="7798" xr:uid="{00000000-0005-0000-0000-0000FA690000}"/>
    <cellStyle name="Normal 4 5 2 4 2" xfId="11397" xr:uid="{00000000-0005-0000-0000-0000FB690000}"/>
    <cellStyle name="Normal 4 5 2 4 2 2" xfId="14782" xr:uid="{00000000-0005-0000-0000-0000FC690000}"/>
    <cellStyle name="Normal 4 5 2 4 2 2 2" xfId="21566" xr:uid="{00000000-0005-0000-0000-0000FD690000}"/>
    <cellStyle name="Normal 4 5 2 4 2 2 2 2" xfId="36679" xr:uid="{00000000-0005-0000-0000-0000FE690000}"/>
    <cellStyle name="Normal 4 5 2 4 2 2 3" xfId="29911" xr:uid="{00000000-0005-0000-0000-0000FF690000}"/>
    <cellStyle name="Normal 4 5 2 4 2 3" xfId="18182" xr:uid="{00000000-0005-0000-0000-0000006A0000}"/>
    <cellStyle name="Normal 4 5 2 4 2 3 2" xfId="33295" xr:uid="{00000000-0005-0000-0000-0000016A0000}"/>
    <cellStyle name="Normal 4 5 2 4 2 4" xfId="26527" xr:uid="{00000000-0005-0000-0000-0000026A0000}"/>
    <cellStyle name="Normal 4 5 2 4 3" xfId="13069" xr:uid="{00000000-0005-0000-0000-0000036A0000}"/>
    <cellStyle name="Normal 4 5 2 4 3 2" xfId="19853" xr:uid="{00000000-0005-0000-0000-0000046A0000}"/>
    <cellStyle name="Normal 4 5 2 4 3 2 2" xfId="34966" xr:uid="{00000000-0005-0000-0000-0000056A0000}"/>
    <cellStyle name="Normal 4 5 2 4 3 3" xfId="28198" xr:uid="{00000000-0005-0000-0000-0000066A0000}"/>
    <cellStyle name="Normal 4 5 2 4 4" xfId="16455" xr:uid="{00000000-0005-0000-0000-0000076A0000}"/>
    <cellStyle name="Normal 4 5 2 4 4 2" xfId="31579" xr:uid="{00000000-0005-0000-0000-0000086A0000}"/>
    <cellStyle name="Normal 4 5 2 4 5" xfId="9661" xr:uid="{00000000-0005-0000-0000-0000096A0000}"/>
    <cellStyle name="Normal 4 5 2 4 5 2" xfId="24814" xr:uid="{00000000-0005-0000-0000-00000A6A0000}"/>
    <cellStyle name="Normal 4 5 2 5" xfId="10564" xr:uid="{00000000-0005-0000-0000-00000B6A0000}"/>
    <cellStyle name="Normal 4 5 2 5 2" xfId="13948" xr:uid="{00000000-0005-0000-0000-00000C6A0000}"/>
    <cellStyle name="Normal 4 5 2 5 2 2" xfId="20732" xr:uid="{00000000-0005-0000-0000-00000D6A0000}"/>
    <cellStyle name="Normal 4 5 2 5 2 2 2" xfId="35845" xr:uid="{00000000-0005-0000-0000-00000E6A0000}"/>
    <cellStyle name="Normal 4 5 2 5 2 3" xfId="29077" xr:uid="{00000000-0005-0000-0000-00000F6A0000}"/>
    <cellStyle name="Normal 4 5 2 5 3" xfId="17348" xr:uid="{00000000-0005-0000-0000-0000106A0000}"/>
    <cellStyle name="Normal 4 5 2 5 3 2" xfId="32461" xr:uid="{00000000-0005-0000-0000-0000116A0000}"/>
    <cellStyle name="Normal 4 5 2 5 4" xfId="25693" xr:uid="{00000000-0005-0000-0000-0000126A0000}"/>
    <cellStyle name="Normal 4 5 2 6" xfId="12233" xr:uid="{00000000-0005-0000-0000-0000136A0000}"/>
    <cellStyle name="Normal 4 5 2 6 2" xfId="19016" xr:uid="{00000000-0005-0000-0000-0000146A0000}"/>
    <cellStyle name="Normal 4 5 2 6 2 2" xfId="34129" xr:uid="{00000000-0005-0000-0000-0000156A0000}"/>
    <cellStyle name="Normal 4 5 2 6 3" xfId="27361" xr:uid="{00000000-0005-0000-0000-0000166A0000}"/>
    <cellStyle name="Normal 4 5 2 7" xfId="15621" xr:uid="{00000000-0005-0000-0000-0000176A0000}"/>
    <cellStyle name="Normal 4 5 2 7 2" xfId="30745" xr:uid="{00000000-0005-0000-0000-0000186A0000}"/>
    <cellStyle name="Normal 4 5 2 8" xfId="8822" xr:uid="{00000000-0005-0000-0000-0000196A0000}"/>
    <cellStyle name="Normal 4 5 2 8 2" xfId="23977" xr:uid="{00000000-0005-0000-0000-00001A6A0000}"/>
    <cellStyle name="Normal 4 5 2 9" xfId="22424" xr:uid="{00000000-0005-0000-0000-00001B6A0000}"/>
    <cellStyle name="Normal 4 5 3" xfId="2990" xr:uid="{00000000-0005-0000-0000-00001C6A0000}"/>
    <cellStyle name="Normal 4 5 3 10" xfId="6374" xr:uid="{00000000-0005-0000-0000-00001D6A0000}"/>
    <cellStyle name="Normal 4 5 3 11" xfId="5309" xr:uid="{00000000-0005-0000-0000-00001E6A0000}"/>
    <cellStyle name="Normal 4 5 3 2" xfId="7459" xr:uid="{00000000-0005-0000-0000-00001F6A0000}"/>
    <cellStyle name="Normal 4 5 3 2 2" xfId="10181" xr:uid="{00000000-0005-0000-0000-0000206A0000}"/>
    <cellStyle name="Normal 4 5 3 2 2 2" xfId="11918" xr:uid="{00000000-0005-0000-0000-0000216A0000}"/>
    <cellStyle name="Normal 4 5 3 2 2 2 2" xfId="15303" xr:uid="{00000000-0005-0000-0000-0000226A0000}"/>
    <cellStyle name="Normal 4 5 3 2 2 2 2 2" xfId="22087" xr:uid="{00000000-0005-0000-0000-0000236A0000}"/>
    <cellStyle name="Normal 4 5 3 2 2 2 2 2 2" xfId="37200" xr:uid="{00000000-0005-0000-0000-0000246A0000}"/>
    <cellStyle name="Normal 4 5 3 2 2 2 2 3" xfId="30432" xr:uid="{00000000-0005-0000-0000-0000256A0000}"/>
    <cellStyle name="Normal 4 5 3 2 2 2 3" xfId="18703" xr:uid="{00000000-0005-0000-0000-0000266A0000}"/>
    <cellStyle name="Normal 4 5 3 2 2 2 3 2" xfId="33816" xr:uid="{00000000-0005-0000-0000-0000276A0000}"/>
    <cellStyle name="Normal 4 5 3 2 2 2 4" xfId="27048" xr:uid="{00000000-0005-0000-0000-0000286A0000}"/>
    <cellStyle name="Normal 4 5 3 2 2 3" xfId="13590" xr:uid="{00000000-0005-0000-0000-0000296A0000}"/>
    <cellStyle name="Normal 4 5 3 2 2 3 2" xfId="20374" xr:uid="{00000000-0005-0000-0000-00002A6A0000}"/>
    <cellStyle name="Normal 4 5 3 2 2 3 2 2" xfId="35487" xr:uid="{00000000-0005-0000-0000-00002B6A0000}"/>
    <cellStyle name="Normal 4 5 3 2 2 3 3" xfId="28719" xr:uid="{00000000-0005-0000-0000-00002C6A0000}"/>
    <cellStyle name="Normal 4 5 3 2 2 4" xfId="16977" xr:uid="{00000000-0005-0000-0000-00002D6A0000}"/>
    <cellStyle name="Normal 4 5 3 2 2 4 2" xfId="32100" xr:uid="{00000000-0005-0000-0000-00002E6A0000}"/>
    <cellStyle name="Normal 4 5 3 2 2 5" xfId="25335" xr:uid="{00000000-0005-0000-0000-00002F6A0000}"/>
    <cellStyle name="Normal 4 5 3 2 3" xfId="11084" xr:uid="{00000000-0005-0000-0000-0000306A0000}"/>
    <cellStyle name="Normal 4 5 3 2 3 2" xfId="14469" xr:uid="{00000000-0005-0000-0000-0000316A0000}"/>
    <cellStyle name="Normal 4 5 3 2 3 2 2" xfId="21253" xr:uid="{00000000-0005-0000-0000-0000326A0000}"/>
    <cellStyle name="Normal 4 5 3 2 3 2 2 2" xfId="36366" xr:uid="{00000000-0005-0000-0000-0000336A0000}"/>
    <cellStyle name="Normal 4 5 3 2 3 2 3" xfId="29598" xr:uid="{00000000-0005-0000-0000-0000346A0000}"/>
    <cellStyle name="Normal 4 5 3 2 3 3" xfId="17869" xr:uid="{00000000-0005-0000-0000-0000356A0000}"/>
    <cellStyle name="Normal 4 5 3 2 3 3 2" xfId="32982" xr:uid="{00000000-0005-0000-0000-0000366A0000}"/>
    <cellStyle name="Normal 4 5 3 2 3 4" xfId="26214" xr:uid="{00000000-0005-0000-0000-0000376A0000}"/>
    <cellStyle name="Normal 4 5 3 2 4" xfId="12754" xr:uid="{00000000-0005-0000-0000-0000386A0000}"/>
    <cellStyle name="Normal 4 5 3 2 4 2" xfId="19537" xr:uid="{00000000-0005-0000-0000-0000396A0000}"/>
    <cellStyle name="Normal 4 5 3 2 4 2 2" xfId="34650" xr:uid="{00000000-0005-0000-0000-00003A6A0000}"/>
    <cellStyle name="Normal 4 5 3 2 4 3" xfId="27882" xr:uid="{00000000-0005-0000-0000-00003B6A0000}"/>
    <cellStyle name="Normal 4 5 3 2 5" xfId="16142" xr:uid="{00000000-0005-0000-0000-00003C6A0000}"/>
    <cellStyle name="Normal 4 5 3 2 5 2" xfId="31266" xr:uid="{00000000-0005-0000-0000-00003D6A0000}"/>
    <cellStyle name="Normal 4 5 3 2 6" xfId="9344" xr:uid="{00000000-0005-0000-0000-00003E6A0000}"/>
    <cellStyle name="Normal 4 5 3 2 6 2" xfId="24498" xr:uid="{00000000-0005-0000-0000-00003F6A0000}"/>
    <cellStyle name="Normal 4 5 3 2 7" xfId="22945" xr:uid="{00000000-0005-0000-0000-0000406A0000}"/>
    <cellStyle name="Normal 4 5 3 3" xfId="7799" xr:uid="{00000000-0005-0000-0000-0000416A0000}"/>
    <cellStyle name="Normal 4 5 3 3 2" xfId="11502" xr:uid="{00000000-0005-0000-0000-0000426A0000}"/>
    <cellStyle name="Normal 4 5 3 3 2 2" xfId="14887" xr:uid="{00000000-0005-0000-0000-0000436A0000}"/>
    <cellStyle name="Normal 4 5 3 3 2 2 2" xfId="21671" xr:uid="{00000000-0005-0000-0000-0000446A0000}"/>
    <cellStyle name="Normal 4 5 3 3 2 2 2 2" xfId="36784" xr:uid="{00000000-0005-0000-0000-0000456A0000}"/>
    <cellStyle name="Normal 4 5 3 3 2 2 3" xfId="30016" xr:uid="{00000000-0005-0000-0000-0000466A0000}"/>
    <cellStyle name="Normal 4 5 3 3 2 3" xfId="18287" xr:uid="{00000000-0005-0000-0000-0000476A0000}"/>
    <cellStyle name="Normal 4 5 3 3 2 3 2" xfId="33400" xr:uid="{00000000-0005-0000-0000-0000486A0000}"/>
    <cellStyle name="Normal 4 5 3 3 2 4" xfId="26632" xr:uid="{00000000-0005-0000-0000-0000496A0000}"/>
    <cellStyle name="Normal 4 5 3 3 3" xfId="13174" xr:uid="{00000000-0005-0000-0000-00004A6A0000}"/>
    <cellStyle name="Normal 4 5 3 3 3 2" xfId="19958" xr:uid="{00000000-0005-0000-0000-00004B6A0000}"/>
    <cellStyle name="Normal 4 5 3 3 3 2 2" xfId="35071" xr:uid="{00000000-0005-0000-0000-00004C6A0000}"/>
    <cellStyle name="Normal 4 5 3 3 3 3" xfId="28303" xr:uid="{00000000-0005-0000-0000-00004D6A0000}"/>
    <cellStyle name="Normal 4 5 3 3 4" xfId="16560" xr:uid="{00000000-0005-0000-0000-00004E6A0000}"/>
    <cellStyle name="Normal 4 5 3 3 4 2" xfId="31684" xr:uid="{00000000-0005-0000-0000-00004F6A0000}"/>
    <cellStyle name="Normal 4 5 3 3 5" xfId="9766" xr:uid="{00000000-0005-0000-0000-0000506A0000}"/>
    <cellStyle name="Normal 4 5 3 3 5 2" xfId="24919" xr:uid="{00000000-0005-0000-0000-0000516A0000}"/>
    <cellStyle name="Normal 4 5 3 4" xfId="10669" xr:uid="{00000000-0005-0000-0000-0000526A0000}"/>
    <cellStyle name="Normal 4 5 3 4 2" xfId="14053" xr:uid="{00000000-0005-0000-0000-0000536A0000}"/>
    <cellStyle name="Normal 4 5 3 4 2 2" xfId="20837" xr:uid="{00000000-0005-0000-0000-0000546A0000}"/>
    <cellStyle name="Normal 4 5 3 4 2 2 2" xfId="35950" xr:uid="{00000000-0005-0000-0000-0000556A0000}"/>
    <cellStyle name="Normal 4 5 3 4 2 3" xfId="29182" xr:uid="{00000000-0005-0000-0000-0000566A0000}"/>
    <cellStyle name="Normal 4 5 3 4 3" xfId="17453" xr:uid="{00000000-0005-0000-0000-0000576A0000}"/>
    <cellStyle name="Normal 4 5 3 4 3 2" xfId="32566" xr:uid="{00000000-0005-0000-0000-0000586A0000}"/>
    <cellStyle name="Normal 4 5 3 4 4" xfId="25798" xr:uid="{00000000-0005-0000-0000-0000596A0000}"/>
    <cellStyle name="Normal 4 5 3 5" xfId="12338" xr:uid="{00000000-0005-0000-0000-00005A6A0000}"/>
    <cellStyle name="Normal 4 5 3 5 2" xfId="19121" xr:uid="{00000000-0005-0000-0000-00005B6A0000}"/>
    <cellStyle name="Normal 4 5 3 5 2 2" xfId="34234" xr:uid="{00000000-0005-0000-0000-00005C6A0000}"/>
    <cellStyle name="Normal 4 5 3 5 3" xfId="27466" xr:uid="{00000000-0005-0000-0000-00005D6A0000}"/>
    <cellStyle name="Normal 4 5 3 6" xfId="15726" xr:uid="{00000000-0005-0000-0000-00005E6A0000}"/>
    <cellStyle name="Normal 4 5 3 6 2" xfId="30850" xr:uid="{00000000-0005-0000-0000-00005F6A0000}"/>
    <cellStyle name="Normal 4 5 3 7" xfId="8928" xr:uid="{00000000-0005-0000-0000-0000606A0000}"/>
    <cellStyle name="Normal 4 5 3 7 2" xfId="24082" xr:uid="{00000000-0005-0000-0000-0000616A0000}"/>
    <cellStyle name="Normal 4 5 3 8" xfId="22529" xr:uid="{00000000-0005-0000-0000-0000626A0000}"/>
    <cellStyle name="Normal 4 5 3 9" xfId="7042" xr:uid="{00000000-0005-0000-0000-0000636A0000}"/>
    <cellStyle name="Normal 4 5 4" xfId="2991" xr:uid="{00000000-0005-0000-0000-0000646A0000}"/>
    <cellStyle name="Normal 4 5 4 10" xfId="5310" xr:uid="{00000000-0005-0000-0000-0000656A0000}"/>
    <cellStyle name="Normal 4 5 4 2" xfId="7800" xr:uid="{00000000-0005-0000-0000-0000666A0000}"/>
    <cellStyle name="Normal 4 5 4 2 2" xfId="11710" xr:uid="{00000000-0005-0000-0000-0000676A0000}"/>
    <cellStyle name="Normal 4 5 4 2 2 2" xfId="15095" xr:uid="{00000000-0005-0000-0000-0000686A0000}"/>
    <cellStyle name="Normal 4 5 4 2 2 2 2" xfId="21879" xr:uid="{00000000-0005-0000-0000-0000696A0000}"/>
    <cellStyle name="Normal 4 5 4 2 2 2 2 2" xfId="36992" xr:uid="{00000000-0005-0000-0000-00006A6A0000}"/>
    <cellStyle name="Normal 4 5 4 2 2 2 3" xfId="30224" xr:uid="{00000000-0005-0000-0000-00006B6A0000}"/>
    <cellStyle name="Normal 4 5 4 2 2 3" xfId="18495" xr:uid="{00000000-0005-0000-0000-00006C6A0000}"/>
    <cellStyle name="Normal 4 5 4 2 2 3 2" xfId="33608" xr:uid="{00000000-0005-0000-0000-00006D6A0000}"/>
    <cellStyle name="Normal 4 5 4 2 2 4" xfId="26840" xr:uid="{00000000-0005-0000-0000-00006E6A0000}"/>
    <cellStyle name="Normal 4 5 4 2 3" xfId="13382" xr:uid="{00000000-0005-0000-0000-00006F6A0000}"/>
    <cellStyle name="Normal 4 5 4 2 3 2" xfId="20166" xr:uid="{00000000-0005-0000-0000-0000706A0000}"/>
    <cellStyle name="Normal 4 5 4 2 3 2 2" xfId="35279" xr:uid="{00000000-0005-0000-0000-0000716A0000}"/>
    <cellStyle name="Normal 4 5 4 2 3 3" xfId="28511" xr:uid="{00000000-0005-0000-0000-0000726A0000}"/>
    <cellStyle name="Normal 4 5 4 2 4" xfId="16769" xr:uid="{00000000-0005-0000-0000-0000736A0000}"/>
    <cellStyle name="Normal 4 5 4 2 4 2" xfId="31892" xr:uid="{00000000-0005-0000-0000-0000746A0000}"/>
    <cellStyle name="Normal 4 5 4 2 5" xfId="9974" xr:uid="{00000000-0005-0000-0000-0000756A0000}"/>
    <cellStyle name="Normal 4 5 4 2 5 2" xfId="25127" xr:uid="{00000000-0005-0000-0000-0000766A0000}"/>
    <cellStyle name="Normal 4 5 4 3" xfId="10877" xr:uid="{00000000-0005-0000-0000-0000776A0000}"/>
    <cellStyle name="Normal 4 5 4 3 2" xfId="14261" xr:uid="{00000000-0005-0000-0000-0000786A0000}"/>
    <cellStyle name="Normal 4 5 4 3 2 2" xfId="21045" xr:uid="{00000000-0005-0000-0000-0000796A0000}"/>
    <cellStyle name="Normal 4 5 4 3 2 2 2" xfId="36158" xr:uid="{00000000-0005-0000-0000-00007A6A0000}"/>
    <cellStyle name="Normal 4 5 4 3 2 3" xfId="29390" xr:uid="{00000000-0005-0000-0000-00007B6A0000}"/>
    <cellStyle name="Normal 4 5 4 3 3" xfId="17661" xr:uid="{00000000-0005-0000-0000-00007C6A0000}"/>
    <cellStyle name="Normal 4 5 4 3 3 2" xfId="32774" xr:uid="{00000000-0005-0000-0000-00007D6A0000}"/>
    <cellStyle name="Normal 4 5 4 3 4" xfId="26006" xr:uid="{00000000-0005-0000-0000-00007E6A0000}"/>
    <cellStyle name="Normal 4 5 4 4" xfId="12546" xr:uid="{00000000-0005-0000-0000-00007F6A0000}"/>
    <cellStyle name="Normal 4 5 4 4 2" xfId="19329" xr:uid="{00000000-0005-0000-0000-0000806A0000}"/>
    <cellStyle name="Normal 4 5 4 4 2 2" xfId="34442" xr:uid="{00000000-0005-0000-0000-0000816A0000}"/>
    <cellStyle name="Normal 4 5 4 4 3" xfId="27674" xr:uid="{00000000-0005-0000-0000-0000826A0000}"/>
    <cellStyle name="Normal 4 5 4 5" xfId="15934" xr:uid="{00000000-0005-0000-0000-0000836A0000}"/>
    <cellStyle name="Normal 4 5 4 5 2" xfId="31058" xr:uid="{00000000-0005-0000-0000-0000846A0000}"/>
    <cellStyle name="Normal 4 5 4 6" xfId="9136" xr:uid="{00000000-0005-0000-0000-0000856A0000}"/>
    <cellStyle name="Normal 4 5 4 6 2" xfId="24290" xr:uid="{00000000-0005-0000-0000-0000866A0000}"/>
    <cellStyle name="Normal 4 5 4 7" xfId="22737" xr:uid="{00000000-0005-0000-0000-0000876A0000}"/>
    <cellStyle name="Normal 4 5 4 8" xfId="7253" xr:uid="{00000000-0005-0000-0000-0000886A0000}"/>
    <cellStyle name="Normal 4 5 4 9" xfId="6375" xr:uid="{00000000-0005-0000-0000-0000896A0000}"/>
    <cellStyle name="Normal 4 5 5" xfId="2992" xr:uid="{00000000-0005-0000-0000-00008A6A0000}"/>
    <cellStyle name="Normal 4 5 5 2" xfId="11294" xr:uid="{00000000-0005-0000-0000-00008B6A0000}"/>
    <cellStyle name="Normal 4 5 5 2 2" xfId="14679" xr:uid="{00000000-0005-0000-0000-00008C6A0000}"/>
    <cellStyle name="Normal 4 5 5 2 2 2" xfId="21463" xr:uid="{00000000-0005-0000-0000-00008D6A0000}"/>
    <cellStyle name="Normal 4 5 5 2 2 2 2" xfId="36576" xr:uid="{00000000-0005-0000-0000-00008E6A0000}"/>
    <cellStyle name="Normal 4 5 5 2 2 3" xfId="29808" xr:uid="{00000000-0005-0000-0000-00008F6A0000}"/>
    <cellStyle name="Normal 4 5 5 2 3" xfId="18079" xr:uid="{00000000-0005-0000-0000-0000906A0000}"/>
    <cellStyle name="Normal 4 5 5 2 3 2" xfId="33192" xr:uid="{00000000-0005-0000-0000-0000916A0000}"/>
    <cellStyle name="Normal 4 5 5 2 4" xfId="26424" xr:uid="{00000000-0005-0000-0000-0000926A0000}"/>
    <cellStyle name="Normal 4 5 5 3" xfId="12966" xr:uid="{00000000-0005-0000-0000-0000936A0000}"/>
    <cellStyle name="Normal 4 5 5 3 2" xfId="19750" xr:uid="{00000000-0005-0000-0000-0000946A0000}"/>
    <cellStyle name="Normal 4 5 5 3 2 2" xfId="34863" xr:uid="{00000000-0005-0000-0000-0000956A0000}"/>
    <cellStyle name="Normal 4 5 5 3 3" xfId="28095" xr:uid="{00000000-0005-0000-0000-0000966A0000}"/>
    <cellStyle name="Normal 4 5 5 4" xfId="16352" xr:uid="{00000000-0005-0000-0000-0000976A0000}"/>
    <cellStyle name="Normal 4 5 5 4 2" xfId="31476" xr:uid="{00000000-0005-0000-0000-0000986A0000}"/>
    <cellStyle name="Normal 4 5 5 5" xfId="9558" xr:uid="{00000000-0005-0000-0000-0000996A0000}"/>
    <cellStyle name="Normal 4 5 5 5 2" xfId="24711" xr:uid="{00000000-0005-0000-0000-00009A6A0000}"/>
    <cellStyle name="Normal 4 5 5 6" xfId="6376" xr:uid="{00000000-0005-0000-0000-00009B6A0000}"/>
    <cellStyle name="Normal 4 5 5 7" xfId="5311" xr:uid="{00000000-0005-0000-0000-00009C6A0000}"/>
    <cellStyle name="Normal 4 5 6" xfId="2993" xr:uid="{00000000-0005-0000-0000-00009D6A0000}"/>
    <cellStyle name="Normal 4 5 6 2" xfId="13845" xr:uid="{00000000-0005-0000-0000-00009E6A0000}"/>
    <cellStyle name="Normal 4 5 6 2 2" xfId="20629" xr:uid="{00000000-0005-0000-0000-00009F6A0000}"/>
    <cellStyle name="Normal 4 5 6 2 2 2" xfId="35742" xr:uid="{00000000-0005-0000-0000-0000A06A0000}"/>
    <cellStyle name="Normal 4 5 6 2 3" xfId="28974" xr:uid="{00000000-0005-0000-0000-0000A16A0000}"/>
    <cellStyle name="Normal 4 5 6 3" xfId="17245" xr:uid="{00000000-0005-0000-0000-0000A26A0000}"/>
    <cellStyle name="Normal 4 5 6 3 2" xfId="32358" xr:uid="{00000000-0005-0000-0000-0000A36A0000}"/>
    <cellStyle name="Normal 4 5 6 4" xfId="10460" xr:uid="{00000000-0005-0000-0000-0000A46A0000}"/>
    <cellStyle name="Normal 4 5 6 4 2" xfId="25590" xr:uid="{00000000-0005-0000-0000-0000A56A0000}"/>
    <cellStyle name="Normal 4 5 6 5" xfId="6377" xr:uid="{00000000-0005-0000-0000-0000A66A0000}"/>
    <cellStyle name="Normal 4 5 6 6" xfId="5312" xr:uid="{00000000-0005-0000-0000-0000A76A0000}"/>
    <cellStyle name="Normal 4 5 7" xfId="2994" xr:uid="{00000000-0005-0000-0000-0000A86A0000}"/>
    <cellStyle name="Normal 4 5 7 2" xfId="18913" xr:uid="{00000000-0005-0000-0000-0000A96A0000}"/>
    <cellStyle name="Normal 4 5 7 2 2" xfId="34026" xr:uid="{00000000-0005-0000-0000-0000AA6A0000}"/>
    <cellStyle name="Normal 4 5 7 3" xfId="12130" xr:uid="{00000000-0005-0000-0000-0000AB6A0000}"/>
    <cellStyle name="Normal 4 5 7 3 2" xfId="27258" xr:uid="{00000000-0005-0000-0000-0000AC6A0000}"/>
    <cellStyle name="Normal 4 5 7 4" xfId="6378" xr:uid="{00000000-0005-0000-0000-0000AD6A0000}"/>
    <cellStyle name="Normal 4 5 7 5" xfId="5313" xr:uid="{00000000-0005-0000-0000-0000AE6A0000}"/>
    <cellStyle name="Normal 4 5 8" xfId="2995" xr:uid="{00000000-0005-0000-0000-0000AF6A0000}"/>
    <cellStyle name="Normal 4 5 8 2" xfId="15519" xr:uid="{00000000-0005-0000-0000-0000B06A0000}"/>
    <cellStyle name="Normal 4 5 8 2 2" xfId="30642" xr:uid="{00000000-0005-0000-0000-0000B16A0000}"/>
    <cellStyle name="Normal 4 5 8 3" xfId="6379" xr:uid="{00000000-0005-0000-0000-0000B26A0000}"/>
    <cellStyle name="Normal 4 5 8 4" xfId="5314" xr:uid="{00000000-0005-0000-0000-0000B36A0000}"/>
    <cellStyle name="Normal 4 5 9" xfId="2988" xr:uid="{00000000-0005-0000-0000-0000B46A0000}"/>
    <cellStyle name="Normal 4 5 9 2" xfId="23261" xr:uid="{00000000-0005-0000-0000-0000B56A0000}"/>
    <cellStyle name="Normal 4 5 9 3" xfId="8067" xr:uid="{00000000-0005-0000-0000-0000B66A0000}"/>
    <cellStyle name="Normal 4 6" xfId="662" xr:uid="{00000000-0005-0000-0000-0000B76A0000}"/>
    <cellStyle name="Normal 4 6 10" xfId="7801" xr:uid="{00000000-0005-0000-0000-0000B86A0000}"/>
    <cellStyle name="Normal 4 6 11" xfId="4622" xr:uid="{00000000-0005-0000-0000-0000B96A0000}"/>
    <cellStyle name="Normal 4 6 2" xfId="2997" xr:uid="{00000000-0005-0000-0000-0000BA6A0000}"/>
    <cellStyle name="Normal 4 6 2 2" xfId="8486" xr:uid="{00000000-0005-0000-0000-0000BB6A0000}"/>
    <cellStyle name="Normal 4 6 2 2 2" xfId="23732" xr:uid="{00000000-0005-0000-0000-0000BC6A0000}"/>
    <cellStyle name="Normal 4 6 2 3" xfId="6381" xr:uid="{00000000-0005-0000-0000-0000BD6A0000}"/>
    <cellStyle name="Normal 4 6 2 4" xfId="5316" xr:uid="{00000000-0005-0000-0000-0000BE6A0000}"/>
    <cellStyle name="Normal 4 6 3" xfId="2998" xr:uid="{00000000-0005-0000-0000-0000BF6A0000}"/>
    <cellStyle name="Normal 4 6 3 2" xfId="6382" xr:uid="{00000000-0005-0000-0000-0000C06A0000}"/>
    <cellStyle name="Normal 4 6 3 3" xfId="5317" xr:uid="{00000000-0005-0000-0000-0000C16A0000}"/>
    <cellStyle name="Normal 4 6 4" xfId="2999" xr:uid="{00000000-0005-0000-0000-0000C26A0000}"/>
    <cellStyle name="Normal 4 6 4 2" xfId="6383" xr:uid="{00000000-0005-0000-0000-0000C36A0000}"/>
    <cellStyle name="Normal 4 6 4 3" xfId="5318" xr:uid="{00000000-0005-0000-0000-0000C46A0000}"/>
    <cellStyle name="Normal 4 6 5" xfId="3000" xr:uid="{00000000-0005-0000-0000-0000C56A0000}"/>
    <cellStyle name="Normal 4 6 5 2" xfId="6384" xr:uid="{00000000-0005-0000-0000-0000C66A0000}"/>
    <cellStyle name="Normal 4 6 5 3" xfId="5319" xr:uid="{00000000-0005-0000-0000-0000C76A0000}"/>
    <cellStyle name="Normal 4 6 6" xfId="3001" xr:uid="{00000000-0005-0000-0000-0000C86A0000}"/>
    <cellStyle name="Normal 4 6 6 2" xfId="6385" xr:uid="{00000000-0005-0000-0000-0000C96A0000}"/>
    <cellStyle name="Normal 4 6 6 3" xfId="5320" xr:uid="{00000000-0005-0000-0000-0000CA6A0000}"/>
    <cellStyle name="Normal 4 6 7" xfId="3002" xr:uid="{00000000-0005-0000-0000-0000CB6A0000}"/>
    <cellStyle name="Normal 4 6 7 2" xfId="6386" xr:uid="{00000000-0005-0000-0000-0000CC6A0000}"/>
    <cellStyle name="Normal 4 6 7 3" xfId="5321" xr:uid="{00000000-0005-0000-0000-0000CD6A0000}"/>
    <cellStyle name="Normal 4 6 8" xfId="3003" xr:uid="{00000000-0005-0000-0000-0000CE6A0000}"/>
    <cellStyle name="Normal 4 6 8 2" xfId="6387" xr:uid="{00000000-0005-0000-0000-0000CF6A0000}"/>
    <cellStyle name="Normal 4 6 8 3" xfId="5322" xr:uid="{00000000-0005-0000-0000-0000D06A0000}"/>
    <cellStyle name="Normal 4 6 9" xfId="2996" xr:uid="{00000000-0005-0000-0000-0000D16A0000}"/>
    <cellStyle name="Normal 4 6 9 2" xfId="23494" xr:uid="{00000000-0005-0000-0000-0000D26A0000}"/>
    <cellStyle name="Normal 4 6 9 3" xfId="38501" xr:uid="{00000000-0005-0000-0000-0000D36A0000}"/>
    <cellStyle name="Normal 4 6 9 4" xfId="8286" xr:uid="{00000000-0005-0000-0000-0000D46A0000}"/>
    <cellStyle name="Normal 4 6 9 5" xfId="6380" xr:uid="{00000000-0005-0000-0000-0000D56A0000}"/>
    <cellStyle name="Normal 4 6 9 6" xfId="5315" xr:uid="{00000000-0005-0000-0000-0000D66A0000}"/>
    <cellStyle name="Normal 4 7" xfId="1457" xr:uid="{00000000-0005-0000-0000-0000D76A0000}"/>
    <cellStyle name="Normal 4 7 10" xfId="7802" xr:uid="{00000000-0005-0000-0000-0000D86A0000}"/>
    <cellStyle name="Normal 4 7 11" xfId="8774" xr:uid="{00000000-0005-0000-0000-0000D96A0000}"/>
    <cellStyle name="Normal 4 7 11 2" xfId="23929" xr:uid="{00000000-0005-0000-0000-0000DA6A0000}"/>
    <cellStyle name="Normal 4 7 12" xfId="22376" xr:uid="{00000000-0005-0000-0000-0000DB6A0000}"/>
    <cellStyle name="Normal 4 7 13" xfId="6887" xr:uid="{00000000-0005-0000-0000-0000DC6A0000}"/>
    <cellStyle name="Normal 4 7 14" xfId="6388" xr:uid="{00000000-0005-0000-0000-0000DD6A0000}"/>
    <cellStyle name="Normal 4 7 15" xfId="5323" xr:uid="{00000000-0005-0000-0000-0000DE6A0000}"/>
    <cellStyle name="Normal 4 7 2" xfId="3005" xr:uid="{00000000-0005-0000-0000-0000DF6A0000}"/>
    <cellStyle name="Normal 4 7 2 10" xfId="6389" xr:uid="{00000000-0005-0000-0000-0000E06A0000}"/>
    <cellStyle name="Normal 4 7 2 11" xfId="5324" xr:uid="{00000000-0005-0000-0000-0000E16A0000}"/>
    <cellStyle name="Normal 4 7 2 2" xfId="7514" xr:uid="{00000000-0005-0000-0000-0000E26A0000}"/>
    <cellStyle name="Normal 4 7 2 2 2" xfId="10236" xr:uid="{00000000-0005-0000-0000-0000E36A0000}"/>
    <cellStyle name="Normal 4 7 2 2 2 2" xfId="11973" xr:uid="{00000000-0005-0000-0000-0000E46A0000}"/>
    <cellStyle name="Normal 4 7 2 2 2 2 2" xfId="15358" xr:uid="{00000000-0005-0000-0000-0000E56A0000}"/>
    <cellStyle name="Normal 4 7 2 2 2 2 2 2" xfId="22142" xr:uid="{00000000-0005-0000-0000-0000E66A0000}"/>
    <cellStyle name="Normal 4 7 2 2 2 2 2 2 2" xfId="37255" xr:uid="{00000000-0005-0000-0000-0000E76A0000}"/>
    <cellStyle name="Normal 4 7 2 2 2 2 2 3" xfId="30487" xr:uid="{00000000-0005-0000-0000-0000E86A0000}"/>
    <cellStyle name="Normal 4 7 2 2 2 2 3" xfId="18758" xr:uid="{00000000-0005-0000-0000-0000E96A0000}"/>
    <cellStyle name="Normal 4 7 2 2 2 2 3 2" xfId="33871" xr:uid="{00000000-0005-0000-0000-0000EA6A0000}"/>
    <cellStyle name="Normal 4 7 2 2 2 2 4" xfId="27103" xr:uid="{00000000-0005-0000-0000-0000EB6A0000}"/>
    <cellStyle name="Normal 4 7 2 2 2 3" xfId="13645" xr:uid="{00000000-0005-0000-0000-0000EC6A0000}"/>
    <cellStyle name="Normal 4 7 2 2 2 3 2" xfId="20429" xr:uid="{00000000-0005-0000-0000-0000ED6A0000}"/>
    <cellStyle name="Normal 4 7 2 2 2 3 2 2" xfId="35542" xr:uid="{00000000-0005-0000-0000-0000EE6A0000}"/>
    <cellStyle name="Normal 4 7 2 2 2 3 3" xfId="28774" xr:uid="{00000000-0005-0000-0000-0000EF6A0000}"/>
    <cellStyle name="Normal 4 7 2 2 2 4" xfId="17032" xr:uid="{00000000-0005-0000-0000-0000F06A0000}"/>
    <cellStyle name="Normal 4 7 2 2 2 4 2" xfId="32155" xr:uid="{00000000-0005-0000-0000-0000F16A0000}"/>
    <cellStyle name="Normal 4 7 2 2 2 5" xfId="25390" xr:uid="{00000000-0005-0000-0000-0000F26A0000}"/>
    <cellStyle name="Normal 4 7 2 2 3" xfId="11139" xr:uid="{00000000-0005-0000-0000-0000F36A0000}"/>
    <cellStyle name="Normal 4 7 2 2 3 2" xfId="14524" xr:uid="{00000000-0005-0000-0000-0000F46A0000}"/>
    <cellStyle name="Normal 4 7 2 2 3 2 2" xfId="21308" xr:uid="{00000000-0005-0000-0000-0000F56A0000}"/>
    <cellStyle name="Normal 4 7 2 2 3 2 2 2" xfId="36421" xr:uid="{00000000-0005-0000-0000-0000F66A0000}"/>
    <cellStyle name="Normal 4 7 2 2 3 2 3" xfId="29653" xr:uid="{00000000-0005-0000-0000-0000F76A0000}"/>
    <cellStyle name="Normal 4 7 2 2 3 3" xfId="17924" xr:uid="{00000000-0005-0000-0000-0000F86A0000}"/>
    <cellStyle name="Normal 4 7 2 2 3 3 2" xfId="33037" xr:uid="{00000000-0005-0000-0000-0000F96A0000}"/>
    <cellStyle name="Normal 4 7 2 2 3 4" xfId="26269" xr:uid="{00000000-0005-0000-0000-0000FA6A0000}"/>
    <cellStyle name="Normal 4 7 2 2 4" xfId="12809" xr:uid="{00000000-0005-0000-0000-0000FB6A0000}"/>
    <cellStyle name="Normal 4 7 2 2 4 2" xfId="19592" xr:uid="{00000000-0005-0000-0000-0000FC6A0000}"/>
    <cellStyle name="Normal 4 7 2 2 4 2 2" xfId="34705" xr:uid="{00000000-0005-0000-0000-0000FD6A0000}"/>
    <cellStyle name="Normal 4 7 2 2 4 3" xfId="27937" xr:uid="{00000000-0005-0000-0000-0000FE6A0000}"/>
    <cellStyle name="Normal 4 7 2 2 5" xfId="16197" xr:uid="{00000000-0005-0000-0000-0000FF6A0000}"/>
    <cellStyle name="Normal 4 7 2 2 5 2" xfId="31321" xr:uid="{00000000-0005-0000-0000-0000006B0000}"/>
    <cellStyle name="Normal 4 7 2 2 6" xfId="9399" xr:uid="{00000000-0005-0000-0000-0000016B0000}"/>
    <cellStyle name="Normal 4 7 2 2 6 2" xfId="24553" xr:uid="{00000000-0005-0000-0000-0000026B0000}"/>
    <cellStyle name="Normal 4 7 2 2 7" xfId="23000" xr:uid="{00000000-0005-0000-0000-0000036B0000}"/>
    <cellStyle name="Normal 4 7 2 3" xfId="7803" xr:uid="{00000000-0005-0000-0000-0000046B0000}"/>
    <cellStyle name="Normal 4 7 2 3 2" xfId="11557" xr:uid="{00000000-0005-0000-0000-0000056B0000}"/>
    <cellStyle name="Normal 4 7 2 3 2 2" xfId="14942" xr:uid="{00000000-0005-0000-0000-0000066B0000}"/>
    <cellStyle name="Normal 4 7 2 3 2 2 2" xfId="21726" xr:uid="{00000000-0005-0000-0000-0000076B0000}"/>
    <cellStyle name="Normal 4 7 2 3 2 2 2 2" xfId="36839" xr:uid="{00000000-0005-0000-0000-0000086B0000}"/>
    <cellStyle name="Normal 4 7 2 3 2 2 3" xfId="30071" xr:uid="{00000000-0005-0000-0000-0000096B0000}"/>
    <cellStyle name="Normal 4 7 2 3 2 3" xfId="18342" xr:uid="{00000000-0005-0000-0000-00000A6B0000}"/>
    <cellStyle name="Normal 4 7 2 3 2 3 2" xfId="33455" xr:uid="{00000000-0005-0000-0000-00000B6B0000}"/>
    <cellStyle name="Normal 4 7 2 3 2 4" xfId="26687" xr:uid="{00000000-0005-0000-0000-00000C6B0000}"/>
    <cellStyle name="Normal 4 7 2 3 3" xfId="13229" xr:uid="{00000000-0005-0000-0000-00000D6B0000}"/>
    <cellStyle name="Normal 4 7 2 3 3 2" xfId="20013" xr:uid="{00000000-0005-0000-0000-00000E6B0000}"/>
    <cellStyle name="Normal 4 7 2 3 3 2 2" xfId="35126" xr:uid="{00000000-0005-0000-0000-00000F6B0000}"/>
    <cellStyle name="Normal 4 7 2 3 3 3" xfId="28358" xr:uid="{00000000-0005-0000-0000-0000106B0000}"/>
    <cellStyle name="Normal 4 7 2 3 4" xfId="16615" xr:uid="{00000000-0005-0000-0000-0000116B0000}"/>
    <cellStyle name="Normal 4 7 2 3 4 2" xfId="31739" xr:uid="{00000000-0005-0000-0000-0000126B0000}"/>
    <cellStyle name="Normal 4 7 2 3 5" xfId="9821" xr:uid="{00000000-0005-0000-0000-0000136B0000}"/>
    <cellStyle name="Normal 4 7 2 3 5 2" xfId="24974" xr:uid="{00000000-0005-0000-0000-0000146B0000}"/>
    <cellStyle name="Normal 4 7 2 4" xfId="10724" xr:uid="{00000000-0005-0000-0000-0000156B0000}"/>
    <cellStyle name="Normal 4 7 2 4 2" xfId="14108" xr:uid="{00000000-0005-0000-0000-0000166B0000}"/>
    <cellStyle name="Normal 4 7 2 4 2 2" xfId="20892" xr:uid="{00000000-0005-0000-0000-0000176B0000}"/>
    <cellStyle name="Normal 4 7 2 4 2 2 2" xfId="36005" xr:uid="{00000000-0005-0000-0000-0000186B0000}"/>
    <cellStyle name="Normal 4 7 2 4 2 3" xfId="29237" xr:uid="{00000000-0005-0000-0000-0000196B0000}"/>
    <cellStyle name="Normal 4 7 2 4 3" xfId="17508" xr:uid="{00000000-0005-0000-0000-00001A6B0000}"/>
    <cellStyle name="Normal 4 7 2 4 3 2" xfId="32621" xr:uid="{00000000-0005-0000-0000-00001B6B0000}"/>
    <cellStyle name="Normal 4 7 2 4 4" xfId="25853" xr:uid="{00000000-0005-0000-0000-00001C6B0000}"/>
    <cellStyle name="Normal 4 7 2 5" xfId="12393" xr:uid="{00000000-0005-0000-0000-00001D6B0000}"/>
    <cellStyle name="Normal 4 7 2 5 2" xfId="19176" xr:uid="{00000000-0005-0000-0000-00001E6B0000}"/>
    <cellStyle name="Normal 4 7 2 5 2 2" xfId="34289" xr:uid="{00000000-0005-0000-0000-00001F6B0000}"/>
    <cellStyle name="Normal 4 7 2 5 3" xfId="27521" xr:uid="{00000000-0005-0000-0000-0000206B0000}"/>
    <cellStyle name="Normal 4 7 2 6" xfId="15781" xr:uid="{00000000-0005-0000-0000-0000216B0000}"/>
    <cellStyle name="Normal 4 7 2 6 2" xfId="30905" xr:uid="{00000000-0005-0000-0000-0000226B0000}"/>
    <cellStyle name="Normal 4 7 2 7" xfId="8983" xr:uid="{00000000-0005-0000-0000-0000236B0000}"/>
    <cellStyle name="Normal 4 7 2 7 2" xfId="24137" xr:uid="{00000000-0005-0000-0000-0000246B0000}"/>
    <cellStyle name="Normal 4 7 2 8" xfId="22584" xr:uid="{00000000-0005-0000-0000-0000256B0000}"/>
    <cellStyle name="Normal 4 7 2 9" xfId="7097" xr:uid="{00000000-0005-0000-0000-0000266B0000}"/>
    <cellStyle name="Normal 4 7 3" xfId="3006" xr:uid="{00000000-0005-0000-0000-0000276B0000}"/>
    <cellStyle name="Normal 4 7 3 10" xfId="5325" xr:uid="{00000000-0005-0000-0000-0000286B0000}"/>
    <cellStyle name="Normal 4 7 3 2" xfId="7804" xr:uid="{00000000-0005-0000-0000-0000296B0000}"/>
    <cellStyle name="Normal 4 7 3 2 2" xfId="11765" xr:uid="{00000000-0005-0000-0000-00002A6B0000}"/>
    <cellStyle name="Normal 4 7 3 2 2 2" xfId="15150" xr:uid="{00000000-0005-0000-0000-00002B6B0000}"/>
    <cellStyle name="Normal 4 7 3 2 2 2 2" xfId="21934" xr:uid="{00000000-0005-0000-0000-00002C6B0000}"/>
    <cellStyle name="Normal 4 7 3 2 2 2 2 2" xfId="37047" xr:uid="{00000000-0005-0000-0000-00002D6B0000}"/>
    <cellStyle name="Normal 4 7 3 2 2 2 3" xfId="30279" xr:uid="{00000000-0005-0000-0000-00002E6B0000}"/>
    <cellStyle name="Normal 4 7 3 2 2 3" xfId="18550" xr:uid="{00000000-0005-0000-0000-00002F6B0000}"/>
    <cellStyle name="Normal 4 7 3 2 2 3 2" xfId="33663" xr:uid="{00000000-0005-0000-0000-0000306B0000}"/>
    <cellStyle name="Normal 4 7 3 2 2 4" xfId="26895" xr:uid="{00000000-0005-0000-0000-0000316B0000}"/>
    <cellStyle name="Normal 4 7 3 2 3" xfId="13437" xr:uid="{00000000-0005-0000-0000-0000326B0000}"/>
    <cellStyle name="Normal 4 7 3 2 3 2" xfId="20221" xr:uid="{00000000-0005-0000-0000-0000336B0000}"/>
    <cellStyle name="Normal 4 7 3 2 3 2 2" xfId="35334" xr:uid="{00000000-0005-0000-0000-0000346B0000}"/>
    <cellStyle name="Normal 4 7 3 2 3 3" xfId="28566" xr:uid="{00000000-0005-0000-0000-0000356B0000}"/>
    <cellStyle name="Normal 4 7 3 2 4" xfId="16824" xr:uid="{00000000-0005-0000-0000-0000366B0000}"/>
    <cellStyle name="Normal 4 7 3 2 4 2" xfId="31947" xr:uid="{00000000-0005-0000-0000-0000376B0000}"/>
    <cellStyle name="Normal 4 7 3 2 5" xfId="10028" xr:uid="{00000000-0005-0000-0000-0000386B0000}"/>
    <cellStyle name="Normal 4 7 3 2 5 2" xfId="25182" xr:uid="{00000000-0005-0000-0000-0000396B0000}"/>
    <cellStyle name="Normal 4 7 3 3" xfId="10931" xr:uid="{00000000-0005-0000-0000-00003A6B0000}"/>
    <cellStyle name="Normal 4 7 3 3 2" xfId="14316" xr:uid="{00000000-0005-0000-0000-00003B6B0000}"/>
    <cellStyle name="Normal 4 7 3 3 2 2" xfId="21100" xr:uid="{00000000-0005-0000-0000-00003C6B0000}"/>
    <cellStyle name="Normal 4 7 3 3 2 2 2" xfId="36213" xr:uid="{00000000-0005-0000-0000-00003D6B0000}"/>
    <cellStyle name="Normal 4 7 3 3 2 3" xfId="29445" xr:uid="{00000000-0005-0000-0000-00003E6B0000}"/>
    <cellStyle name="Normal 4 7 3 3 3" xfId="17716" xr:uid="{00000000-0005-0000-0000-00003F6B0000}"/>
    <cellStyle name="Normal 4 7 3 3 3 2" xfId="32829" xr:uid="{00000000-0005-0000-0000-0000406B0000}"/>
    <cellStyle name="Normal 4 7 3 3 4" xfId="26061" xr:uid="{00000000-0005-0000-0000-0000416B0000}"/>
    <cellStyle name="Normal 4 7 3 4" xfId="12601" xr:uid="{00000000-0005-0000-0000-0000426B0000}"/>
    <cellStyle name="Normal 4 7 3 4 2" xfId="19384" xr:uid="{00000000-0005-0000-0000-0000436B0000}"/>
    <cellStyle name="Normal 4 7 3 4 2 2" xfId="34497" xr:uid="{00000000-0005-0000-0000-0000446B0000}"/>
    <cellStyle name="Normal 4 7 3 4 3" xfId="27729" xr:uid="{00000000-0005-0000-0000-0000456B0000}"/>
    <cellStyle name="Normal 4 7 3 5" xfId="15989" xr:uid="{00000000-0005-0000-0000-0000466B0000}"/>
    <cellStyle name="Normal 4 7 3 5 2" xfId="31113" xr:uid="{00000000-0005-0000-0000-0000476B0000}"/>
    <cellStyle name="Normal 4 7 3 6" xfId="9191" xr:uid="{00000000-0005-0000-0000-0000486B0000}"/>
    <cellStyle name="Normal 4 7 3 6 2" xfId="24345" xr:uid="{00000000-0005-0000-0000-0000496B0000}"/>
    <cellStyle name="Normal 4 7 3 7" xfId="22792" xr:uid="{00000000-0005-0000-0000-00004A6B0000}"/>
    <cellStyle name="Normal 4 7 3 8" xfId="7306" xr:uid="{00000000-0005-0000-0000-00004B6B0000}"/>
    <cellStyle name="Normal 4 7 3 9" xfId="6390" xr:uid="{00000000-0005-0000-0000-00004C6B0000}"/>
    <cellStyle name="Normal 4 7 4" xfId="3007" xr:uid="{00000000-0005-0000-0000-00004D6B0000}"/>
    <cellStyle name="Normal 4 7 4 2" xfId="11349" xr:uid="{00000000-0005-0000-0000-00004E6B0000}"/>
    <cellStyle name="Normal 4 7 4 2 2" xfId="14734" xr:uid="{00000000-0005-0000-0000-00004F6B0000}"/>
    <cellStyle name="Normal 4 7 4 2 2 2" xfId="21518" xr:uid="{00000000-0005-0000-0000-0000506B0000}"/>
    <cellStyle name="Normal 4 7 4 2 2 2 2" xfId="36631" xr:uid="{00000000-0005-0000-0000-0000516B0000}"/>
    <cellStyle name="Normal 4 7 4 2 2 3" xfId="29863" xr:uid="{00000000-0005-0000-0000-0000526B0000}"/>
    <cellStyle name="Normal 4 7 4 2 3" xfId="18134" xr:uid="{00000000-0005-0000-0000-0000536B0000}"/>
    <cellStyle name="Normal 4 7 4 2 3 2" xfId="33247" xr:uid="{00000000-0005-0000-0000-0000546B0000}"/>
    <cellStyle name="Normal 4 7 4 2 4" xfId="26479" xr:uid="{00000000-0005-0000-0000-0000556B0000}"/>
    <cellStyle name="Normal 4 7 4 3" xfId="13021" xr:uid="{00000000-0005-0000-0000-0000566B0000}"/>
    <cellStyle name="Normal 4 7 4 3 2" xfId="19805" xr:uid="{00000000-0005-0000-0000-0000576B0000}"/>
    <cellStyle name="Normal 4 7 4 3 2 2" xfId="34918" xr:uid="{00000000-0005-0000-0000-0000586B0000}"/>
    <cellStyle name="Normal 4 7 4 3 3" xfId="28150" xr:uid="{00000000-0005-0000-0000-0000596B0000}"/>
    <cellStyle name="Normal 4 7 4 4" xfId="16407" xr:uid="{00000000-0005-0000-0000-00005A6B0000}"/>
    <cellStyle name="Normal 4 7 4 4 2" xfId="31531" xr:uid="{00000000-0005-0000-0000-00005B6B0000}"/>
    <cellStyle name="Normal 4 7 4 5" xfId="9613" xr:uid="{00000000-0005-0000-0000-00005C6B0000}"/>
    <cellStyle name="Normal 4 7 4 5 2" xfId="24766" xr:uid="{00000000-0005-0000-0000-00005D6B0000}"/>
    <cellStyle name="Normal 4 7 4 6" xfId="6391" xr:uid="{00000000-0005-0000-0000-00005E6B0000}"/>
    <cellStyle name="Normal 4 7 4 7" xfId="5326" xr:uid="{00000000-0005-0000-0000-00005F6B0000}"/>
    <cellStyle name="Normal 4 7 5" xfId="3008" xr:uid="{00000000-0005-0000-0000-0000606B0000}"/>
    <cellStyle name="Normal 4 7 5 2" xfId="13900" xr:uid="{00000000-0005-0000-0000-0000616B0000}"/>
    <cellStyle name="Normal 4 7 5 2 2" xfId="20684" xr:uid="{00000000-0005-0000-0000-0000626B0000}"/>
    <cellStyle name="Normal 4 7 5 2 2 2" xfId="35797" xr:uid="{00000000-0005-0000-0000-0000636B0000}"/>
    <cellStyle name="Normal 4 7 5 2 3" xfId="29029" xr:uid="{00000000-0005-0000-0000-0000646B0000}"/>
    <cellStyle name="Normal 4 7 5 3" xfId="17300" xr:uid="{00000000-0005-0000-0000-0000656B0000}"/>
    <cellStyle name="Normal 4 7 5 3 2" xfId="32413" xr:uid="{00000000-0005-0000-0000-0000666B0000}"/>
    <cellStyle name="Normal 4 7 5 4" xfId="10516" xr:uid="{00000000-0005-0000-0000-0000676B0000}"/>
    <cellStyle name="Normal 4 7 5 4 2" xfId="25645" xr:uid="{00000000-0005-0000-0000-0000686B0000}"/>
    <cellStyle name="Normal 4 7 5 5" xfId="6392" xr:uid="{00000000-0005-0000-0000-0000696B0000}"/>
    <cellStyle name="Normal 4 7 5 6" xfId="5327" xr:uid="{00000000-0005-0000-0000-00006A6B0000}"/>
    <cellStyle name="Normal 4 7 6" xfId="3009" xr:uid="{00000000-0005-0000-0000-00006B6B0000}"/>
    <cellStyle name="Normal 4 7 6 2" xfId="18968" xr:uid="{00000000-0005-0000-0000-00006C6B0000}"/>
    <cellStyle name="Normal 4 7 6 2 2" xfId="34081" xr:uid="{00000000-0005-0000-0000-00006D6B0000}"/>
    <cellStyle name="Normal 4 7 6 3" xfId="12185" xr:uid="{00000000-0005-0000-0000-00006E6B0000}"/>
    <cellStyle name="Normal 4 7 6 3 2" xfId="27313" xr:uid="{00000000-0005-0000-0000-00006F6B0000}"/>
    <cellStyle name="Normal 4 7 6 4" xfId="6393" xr:uid="{00000000-0005-0000-0000-0000706B0000}"/>
    <cellStyle name="Normal 4 7 6 5" xfId="5328" xr:uid="{00000000-0005-0000-0000-0000716B0000}"/>
    <cellStyle name="Normal 4 7 7" xfId="3010" xr:uid="{00000000-0005-0000-0000-0000726B0000}"/>
    <cellStyle name="Normal 4 7 7 2" xfId="15573" xr:uid="{00000000-0005-0000-0000-0000736B0000}"/>
    <cellStyle name="Normal 4 7 7 2 2" xfId="30697" xr:uid="{00000000-0005-0000-0000-0000746B0000}"/>
    <cellStyle name="Normal 4 7 7 3" xfId="6394" xr:uid="{00000000-0005-0000-0000-0000756B0000}"/>
    <cellStyle name="Normal 4 7 7 4" xfId="5329" xr:uid="{00000000-0005-0000-0000-0000766B0000}"/>
    <cellStyle name="Normal 4 7 8" xfId="3011" xr:uid="{00000000-0005-0000-0000-0000776B0000}"/>
    <cellStyle name="Normal 4 7 8 2" xfId="6395" xr:uid="{00000000-0005-0000-0000-0000786B0000}"/>
    <cellStyle name="Normal 4 7 8 3" xfId="5330" xr:uid="{00000000-0005-0000-0000-0000796B0000}"/>
    <cellStyle name="Normal 4 7 9" xfId="3004" xr:uid="{00000000-0005-0000-0000-00007A6B0000}"/>
    <cellStyle name="Normal 4 7 9 2" xfId="23581" xr:uid="{00000000-0005-0000-0000-00007B6B0000}"/>
    <cellStyle name="Normal 4 7 9 3" xfId="8358" xr:uid="{00000000-0005-0000-0000-00007C6B0000}"/>
    <cellStyle name="Normal 4 8" xfId="3012" xr:uid="{00000000-0005-0000-0000-00007D6B0000}"/>
    <cellStyle name="Normal 4 8 10" xfId="8880" xr:uid="{00000000-0005-0000-0000-00007E6B0000}"/>
    <cellStyle name="Normal 4 8 10 2" xfId="24034" xr:uid="{00000000-0005-0000-0000-00007F6B0000}"/>
    <cellStyle name="Normal 4 8 11" xfId="22481" xr:uid="{00000000-0005-0000-0000-0000806B0000}"/>
    <cellStyle name="Normal 4 8 12" xfId="6994" xr:uid="{00000000-0005-0000-0000-0000816B0000}"/>
    <cellStyle name="Normal 4 8 13" xfId="6396" xr:uid="{00000000-0005-0000-0000-0000826B0000}"/>
    <cellStyle name="Normal 4 8 14" xfId="5331" xr:uid="{00000000-0005-0000-0000-0000836B0000}"/>
    <cellStyle name="Normal 4 8 2" xfId="3013" xr:uid="{00000000-0005-0000-0000-0000846B0000}"/>
    <cellStyle name="Normal 4 8 2 10" xfId="5332" xr:uid="{00000000-0005-0000-0000-0000856B0000}"/>
    <cellStyle name="Normal 4 8 2 2" xfId="7806" xr:uid="{00000000-0005-0000-0000-0000866B0000}"/>
    <cellStyle name="Normal 4 8 2 2 2" xfId="11870" xr:uid="{00000000-0005-0000-0000-0000876B0000}"/>
    <cellStyle name="Normal 4 8 2 2 2 2" xfId="15255" xr:uid="{00000000-0005-0000-0000-0000886B0000}"/>
    <cellStyle name="Normal 4 8 2 2 2 2 2" xfId="22039" xr:uid="{00000000-0005-0000-0000-0000896B0000}"/>
    <cellStyle name="Normal 4 8 2 2 2 2 2 2" xfId="37152" xr:uid="{00000000-0005-0000-0000-00008A6B0000}"/>
    <cellStyle name="Normal 4 8 2 2 2 2 3" xfId="30384" xr:uid="{00000000-0005-0000-0000-00008B6B0000}"/>
    <cellStyle name="Normal 4 8 2 2 2 3" xfId="18655" xr:uid="{00000000-0005-0000-0000-00008C6B0000}"/>
    <cellStyle name="Normal 4 8 2 2 2 3 2" xfId="33768" xr:uid="{00000000-0005-0000-0000-00008D6B0000}"/>
    <cellStyle name="Normal 4 8 2 2 2 4" xfId="27000" xr:uid="{00000000-0005-0000-0000-00008E6B0000}"/>
    <cellStyle name="Normal 4 8 2 2 3" xfId="13542" xr:uid="{00000000-0005-0000-0000-00008F6B0000}"/>
    <cellStyle name="Normal 4 8 2 2 3 2" xfId="20326" xr:uid="{00000000-0005-0000-0000-0000906B0000}"/>
    <cellStyle name="Normal 4 8 2 2 3 2 2" xfId="35439" xr:uid="{00000000-0005-0000-0000-0000916B0000}"/>
    <cellStyle name="Normal 4 8 2 2 3 3" xfId="28671" xr:uid="{00000000-0005-0000-0000-0000926B0000}"/>
    <cellStyle name="Normal 4 8 2 2 4" xfId="16929" xr:uid="{00000000-0005-0000-0000-0000936B0000}"/>
    <cellStyle name="Normal 4 8 2 2 4 2" xfId="32052" xr:uid="{00000000-0005-0000-0000-0000946B0000}"/>
    <cellStyle name="Normal 4 8 2 2 5" xfId="10133" xr:uid="{00000000-0005-0000-0000-0000956B0000}"/>
    <cellStyle name="Normal 4 8 2 2 5 2" xfId="25287" xr:uid="{00000000-0005-0000-0000-0000966B0000}"/>
    <cellStyle name="Normal 4 8 2 3" xfId="11036" xr:uid="{00000000-0005-0000-0000-0000976B0000}"/>
    <cellStyle name="Normal 4 8 2 3 2" xfId="14421" xr:uid="{00000000-0005-0000-0000-0000986B0000}"/>
    <cellStyle name="Normal 4 8 2 3 2 2" xfId="21205" xr:uid="{00000000-0005-0000-0000-0000996B0000}"/>
    <cellStyle name="Normal 4 8 2 3 2 2 2" xfId="36318" xr:uid="{00000000-0005-0000-0000-00009A6B0000}"/>
    <cellStyle name="Normal 4 8 2 3 2 3" xfId="29550" xr:uid="{00000000-0005-0000-0000-00009B6B0000}"/>
    <cellStyle name="Normal 4 8 2 3 3" xfId="17821" xr:uid="{00000000-0005-0000-0000-00009C6B0000}"/>
    <cellStyle name="Normal 4 8 2 3 3 2" xfId="32934" xr:uid="{00000000-0005-0000-0000-00009D6B0000}"/>
    <cellStyle name="Normal 4 8 2 3 4" xfId="26166" xr:uid="{00000000-0005-0000-0000-00009E6B0000}"/>
    <cellStyle name="Normal 4 8 2 4" xfId="12706" xr:uid="{00000000-0005-0000-0000-00009F6B0000}"/>
    <cellStyle name="Normal 4 8 2 4 2" xfId="19489" xr:uid="{00000000-0005-0000-0000-0000A06B0000}"/>
    <cellStyle name="Normal 4 8 2 4 2 2" xfId="34602" xr:uid="{00000000-0005-0000-0000-0000A16B0000}"/>
    <cellStyle name="Normal 4 8 2 4 3" xfId="27834" xr:uid="{00000000-0005-0000-0000-0000A26B0000}"/>
    <cellStyle name="Normal 4 8 2 5" xfId="16094" xr:uid="{00000000-0005-0000-0000-0000A36B0000}"/>
    <cellStyle name="Normal 4 8 2 5 2" xfId="31218" xr:uid="{00000000-0005-0000-0000-0000A46B0000}"/>
    <cellStyle name="Normal 4 8 2 6" xfId="9296" xr:uid="{00000000-0005-0000-0000-0000A56B0000}"/>
    <cellStyle name="Normal 4 8 2 6 2" xfId="24450" xr:uid="{00000000-0005-0000-0000-0000A66B0000}"/>
    <cellStyle name="Normal 4 8 2 7" xfId="22897" xr:uid="{00000000-0005-0000-0000-0000A76B0000}"/>
    <cellStyle name="Normal 4 8 2 8" xfId="7411" xr:uid="{00000000-0005-0000-0000-0000A86B0000}"/>
    <cellStyle name="Normal 4 8 2 9" xfId="6397" xr:uid="{00000000-0005-0000-0000-0000A96B0000}"/>
    <cellStyle name="Normal 4 8 3" xfId="3014" xr:uid="{00000000-0005-0000-0000-0000AA6B0000}"/>
    <cellStyle name="Normal 4 8 3 2" xfId="11454" xr:uid="{00000000-0005-0000-0000-0000AB6B0000}"/>
    <cellStyle name="Normal 4 8 3 2 2" xfId="14839" xr:uid="{00000000-0005-0000-0000-0000AC6B0000}"/>
    <cellStyle name="Normal 4 8 3 2 2 2" xfId="21623" xr:uid="{00000000-0005-0000-0000-0000AD6B0000}"/>
    <cellStyle name="Normal 4 8 3 2 2 2 2" xfId="36736" xr:uid="{00000000-0005-0000-0000-0000AE6B0000}"/>
    <cellStyle name="Normal 4 8 3 2 2 3" xfId="29968" xr:uid="{00000000-0005-0000-0000-0000AF6B0000}"/>
    <cellStyle name="Normal 4 8 3 2 3" xfId="18239" xr:uid="{00000000-0005-0000-0000-0000B06B0000}"/>
    <cellStyle name="Normal 4 8 3 2 3 2" xfId="33352" xr:uid="{00000000-0005-0000-0000-0000B16B0000}"/>
    <cellStyle name="Normal 4 8 3 2 4" xfId="26584" xr:uid="{00000000-0005-0000-0000-0000B26B0000}"/>
    <cellStyle name="Normal 4 8 3 3" xfId="13126" xr:uid="{00000000-0005-0000-0000-0000B36B0000}"/>
    <cellStyle name="Normal 4 8 3 3 2" xfId="19910" xr:uid="{00000000-0005-0000-0000-0000B46B0000}"/>
    <cellStyle name="Normal 4 8 3 3 2 2" xfId="35023" xr:uid="{00000000-0005-0000-0000-0000B56B0000}"/>
    <cellStyle name="Normal 4 8 3 3 3" xfId="28255" xr:uid="{00000000-0005-0000-0000-0000B66B0000}"/>
    <cellStyle name="Normal 4 8 3 4" xfId="16512" xr:uid="{00000000-0005-0000-0000-0000B76B0000}"/>
    <cellStyle name="Normal 4 8 3 4 2" xfId="31636" xr:uid="{00000000-0005-0000-0000-0000B86B0000}"/>
    <cellStyle name="Normal 4 8 3 5" xfId="9718" xr:uid="{00000000-0005-0000-0000-0000B96B0000}"/>
    <cellStyle name="Normal 4 8 3 5 2" xfId="24871" xr:uid="{00000000-0005-0000-0000-0000BA6B0000}"/>
    <cellStyle name="Normal 4 8 3 6" xfId="6398" xr:uid="{00000000-0005-0000-0000-0000BB6B0000}"/>
    <cellStyle name="Normal 4 8 3 7" xfId="5333" xr:uid="{00000000-0005-0000-0000-0000BC6B0000}"/>
    <cellStyle name="Normal 4 8 4" xfId="3015" xr:uid="{00000000-0005-0000-0000-0000BD6B0000}"/>
    <cellStyle name="Normal 4 8 4 2" xfId="14005" xr:uid="{00000000-0005-0000-0000-0000BE6B0000}"/>
    <cellStyle name="Normal 4 8 4 2 2" xfId="20789" xr:uid="{00000000-0005-0000-0000-0000BF6B0000}"/>
    <cellStyle name="Normal 4 8 4 2 2 2" xfId="35902" xr:uid="{00000000-0005-0000-0000-0000C06B0000}"/>
    <cellStyle name="Normal 4 8 4 2 3" xfId="29134" xr:uid="{00000000-0005-0000-0000-0000C16B0000}"/>
    <cellStyle name="Normal 4 8 4 3" xfId="17405" xr:uid="{00000000-0005-0000-0000-0000C26B0000}"/>
    <cellStyle name="Normal 4 8 4 3 2" xfId="32518" xr:uid="{00000000-0005-0000-0000-0000C36B0000}"/>
    <cellStyle name="Normal 4 8 4 4" xfId="10621" xr:uid="{00000000-0005-0000-0000-0000C46B0000}"/>
    <cellStyle name="Normal 4 8 4 4 2" xfId="25750" xr:uid="{00000000-0005-0000-0000-0000C56B0000}"/>
    <cellStyle name="Normal 4 8 4 5" xfId="6399" xr:uid="{00000000-0005-0000-0000-0000C66B0000}"/>
    <cellStyle name="Normal 4 8 4 6" xfId="5334" xr:uid="{00000000-0005-0000-0000-0000C76B0000}"/>
    <cellStyle name="Normal 4 8 5" xfId="3016" xr:uid="{00000000-0005-0000-0000-0000C86B0000}"/>
    <cellStyle name="Normal 4 8 5 2" xfId="19073" xr:uid="{00000000-0005-0000-0000-0000C96B0000}"/>
    <cellStyle name="Normal 4 8 5 2 2" xfId="34186" xr:uid="{00000000-0005-0000-0000-0000CA6B0000}"/>
    <cellStyle name="Normal 4 8 5 3" xfId="12290" xr:uid="{00000000-0005-0000-0000-0000CB6B0000}"/>
    <cellStyle name="Normal 4 8 5 3 2" xfId="27418" xr:uid="{00000000-0005-0000-0000-0000CC6B0000}"/>
    <cellStyle name="Normal 4 8 5 4" xfId="6400" xr:uid="{00000000-0005-0000-0000-0000CD6B0000}"/>
    <cellStyle name="Normal 4 8 5 5" xfId="5335" xr:uid="{00000000-0005-0000-0000-0000CE6B0000}"/>
    <cellStyle name="Normal 4 8 6" xfId="3017" xr:uid="{00000000-0005-0000-0000-0000CF6B0000}"/>
    <cellStyle name="Normal 4 8 6 2" xfId="15678" xr:uid="{00000000-0005-0000-0000-0000D06B0000}"/>
    <cellStyle name="Normal 4 8 6 2 2" xfId="30802" xr:uid="{00000000-0005-0000-0000-0000D16B0000}"/>
    <cellStyle name="Normal 4 8 6 3" xfId="6401" xr:uid="{00000000-0005-0000-0000-0000D26B0000}"/>
    <cellStyle name="Normal 4 8 6 4" xfId="5336" xr:uid="{00000000-0005-0000-0000-0000D36B0000}"/>
    <cellStyle name="Normal 4 8 7" xfId="3018" xr:uid="{00000000-0005-0000-0000-0000D46B0000}"/>
    <cellStyle name="Normal 4 8 7 2" xfId="6402" xr:uid="{00000000-0005-0000-0000-0000D56B0000}"/>
    <cellStyle name="Normal 4 8 7 3" xfId="5337" xr:uid="{00000000-0005-0000-0000-0000D66B0000}"/>
    <cellStyle name="Normal 4 8 8" xfId="3019" xr:uid="{00000000-0005-0000-0000-0000D76B0000}"/>
    <cellStyle name="Normal 4 8 8 2" xfId="6403" xr:uid="{00000000-0005-0000-0000-0000D86B0000}"/>
    <cellStyle name="Normal 4 8 8 3" xfId="5338" xr:uid="{00000000-0005-0000-0000-0000D96B0000}"/>
    <cellStyle name="Normal 4 8 9" xfId="7805" xr:uid="{00000000-0005-0000-0000-0000DA6B0000}"/>
    <cellStyle name="Normal 4 9" xfId="3020" xr:uid="{00000000-0005-0000-0000-0000DB6B0000}"/>
    <cellStyle name="Normal 4 9 10" xfId="9088" xr:uid="{00000000-0005-0000-0000-0000DC6B0000}"/>
    <cellStyle name="Normal 4 9 10 2" xfId="24242" xr:uid="{00000000-0005-0000-0000-0000DD6B0000}"/>
    <cellStyle name="Normal 4 9 11" xfId="22689" xr:uid="{00000000-0005-0000-0000-0000DE6B0000}"/>
    <cellStyle name="Normal 4 9 12" xfId="7204" xr:uid="{00000000-0005-0000-0000-0000DF6B0000}"/>
    <cellStyle name="Normal 4 9 13" xfId="6404" xr:uid="{00000000-0005-0000-0000-0000E06B0000}"/>
    <cellStyle name="Normal 4 9 14" xfId="5339" xr:uid="{00000000-0005-0000-0000-0000E16B0000}"/>
    <cellStyle name="Normal 4 9 2" xfId="3021" xr:uid="{00000000-0005-0000-0000-0000E26B0000}"/>
    <cellStyle name="Normal 4 9 2 2" xfId="11662" xr:uid="{00000000-0005-0000-0000-0000E36B0000}"/>
    <cellStyle name="Normal 4 9 2 2 2" xfId="15047" xr:uid="{00000000-0005-0000-0000-0000E46B0000}"/>
    <cellStyle name="Normal 4 9 2 2 2 2" xfId="21831" xr:uid="{00000000-0005-0000-0000-0000E56B0000}"/>
    <cellStyle name="Normal 4 9 2 2 2 2 2" xfId="36944" xr:uid="{00000000-0005-0000-0000-0000E66B0000}"/>
    <cellStyle name="Normal 4 9 2 2 2 3" xfId="30176" xr:uid="{00000000-0005-0000-0000-0000E76B0000}"/>
    <cellStyle name="Normal 4 9 2 2 3" xfId="18447" xr:uid="{00000000-0005-0000-0000-0000E86B0000}"/>
    <cellStyle name="Normal 4 9 2 2 3 2" xfId="33560" xr:uid="{00000000-0005-0000-0000-0000E96B0000}"/>
    <cellStyle name="Normal 4 9 2 2 4" xfId="26792" xr:uid="{00000000-0005-0000-0000-0000EA6B0000}"/>
    <cellStyle name="Normal 4 9 2 3" xfId="13334" xr:uid="{00000000-0005-0000-0000-0000EB6B0000}"/>
    <cellStyle name="Normal 4 9 2 3 2" xfId="20118" xr:uid="{00000000-0005-0000-0000-0000EC6B0000}"/>
    <cellStyle name="Normal 4 9 2 3 2 2" xfId="35231" xr:uid="{00000000-0005-0000-0000-0000ED6B0000}"/>
    <cellStyle name="Normal 4 9 2 3 3" xfId="28463" xr:uid="{00000000-0005-0000-0000-0000EE6B0000}"/>
    <cellStyle name="Normal 4 9 2 4" xfId="16721" xr:uid="{00000000-0005-0000-0000-0000EF6B0000}"/>
    <cellStyle name="Normal 4 9 2 4 2" xfId="31844" xr:uid="{00000000-0005-0000-0000-0000F06B0000}"/>
    <cellStyle name="Normal 4 9 2 5" xfId="9926" xr:uid="{00000000-0005-0000-0000-0000F16B0000}"/>
    <cellStyle name="Normal 4 9 2 5 2" xfId="25079" xr:uid="{00000000-0005-0000-0000-0000F26B0000}"/>
    <cellStyle name="Normal 4 9 2 6" xfId="6405" xr:uid="{00000000-0005-0000-0000-0000F36B0000}"/>
    <cellStyle name="Normal 4 9 2 7" xfId="5340" xr:uid="{00000000-0005-0000-0000-0000F46B0000}"/>
    <cellStyle name="Normal 4 9 3" xfId="3022" xr:uid="{00000000-0005-0000-0000-0000F56B0000}"/>
    <cellStyle name="Normal 4 9 3 2" xfId="14213" xr:uid="{00000000-0005-0000-0000-0000F66B0000}"/>
    <cellStyle name="Normal 4 9 3 2 2" xfId="20997" xr:uid="{00000000-0005-0000-0000-0000F76B0000}"/>
    <cellStyle name="Normal 4 9 3 2 2 2" xfId="36110" xr:uid="{00000000-0005-0000-0000-0000F86B0000}"/>
    <cellStyle name="Normal 4 9 3 2 3" xfId="29342" xr:uid="{00000000-0005-0000-0000-0000F96B0000}"/>
    <cellStyle name="Normal 4 9 3 3" xfId="17613" xr:uid="{00000000-0005-0000-0000-0000FA6B0000}"/>
    <cellStyle name="Normal 4 9 3 3 2" xfId="32726" xr:uid="{00000000-0005-0000-0000-0000FB6B0000}"/>
    <cellStyle name="Normal 4 9 3 4" xfId="10829" xr:uid="{00000000-0005-0000-0000-0000FC6B0000}"/>
    <cellStyle name="Normal 4 9 3 4 2" xfId="25958" xr:uid="{00000000-0005-0000-0000-0000FD6B0000}"/>
    <cellStyle name="Normal 4 9 3 5" xfId="6406" xr:uid="{00000000-0005-0000-0000-0000FE6B0000}"/>
    <cellStyle name="Normal 4 9 3 6" xfId="5341" xr:uid="{00000000-0005-0000-0000-0000FF6B0000}"/>
    <cellStyle name="Normal 4 9 4" xfId="3023" xr:uid="{00000000-0005-0000-0000-0000006C0000}"/>
    <cellStyle name="Normal 4 9 4 2" xfId="19281" xr:uid="{00000000-0005-0000-0000-0000016C0000}"/>
    <cellStyle name="Normal 4 9 4 2 2" xfId="34394" xr:uid="{00000000-0005-0000-0000-0000026C0000}"/>
    <cellStyle name="Normal 4 9 4 3" xfId="12498" xr:uid="{00000000-0005-0000-0000-0000036C0000}"/>
    <cellStyle name="Normal 4 9 4 3 2" xfId="27626" xr:uid="{00000000-0005-0000-0000-0000046C0000}"/>
    <cellStyle name="Normal 4 9 4 4" xfId="6407" xr:uid="{00000000-0005-0000-0000-0000056C0000}"/>
    <cellStyle name="Normal 4 9 4 5" xfId="5342" xr:uid="{00000000-0005-0000-0000-0000066C0000}"/>
    <cellStyle name="Normal 4 9 5" xfId="3024" xr:uid="{00000000-0005-0000-0000-0000076C0000}"/>
    <cellStyle name="Normal 4 9 5 2" xfId="15886" xr:uid="{00000000-0005-0000-0000-0000086C0000}"/>
    <cellStyle name="Normal 4 9 5 2 2" xfId="31010" xr:uid="{00000000-0005-0000-0000-0000096C0000}"/>
    <cellStyle name="Normal 4 9 5 3" xfId="6408" xr:uid="{00000000-0005-0000-0000-00000A6C0000}"/>
    <cellStyle name="Normal 4 9 5 4" xfId="5343" xr:uid="{00000000-0005-0000-0000-00000B6C0000}"/>
    <cellStyle name="Normal 4 9 6" xfId="3025" xr:uid="{00000000-0005-0000-0000-00000C6C0000}"/>
    <cellStyle name="Normal 4 9 6 2" xfId="6409" xr:uid="{00000000-0005-0000-0000-00000D6C0000}"/>
    <cellStyle name="Normal 4 9 6 3" xfId="5344" xr:uid="{00000000-0005-0000-0000-00000E6C0000}"/>
    <cellStyle name="Normal 4 9 7" xfId="3026" xr:uid="{00000000-0005-0000-0000-00000F6C0000}"/>
    <cellStyle name="Normal 4 9 7 2" xfId="6410" xr:uid="{00000000-0005-0000-0000-0000106C0000}"/>
    <cellStyle name="Normal 4 9 7 3" xfId="5345" xr:uid="{00000000-0005-0000-0000-0000116C0000}"/>
    <cellStyle name="Normal 4 9 8" xfId="3027" xr:uid="{00000000-0005-0000-0000-0000126C0000}"/>
    <cellStyle name="Normal 4 9 8 2" xfId="6411" xr:uid="{00000000-0005-0000-0000-0000136C0000}"/>
    <cellStyle name="Normal 4 9 8 3" xfId="5346" xr:uid="{00000000-0005-0000-0000-0000146C0000}"/>
    <cellStyle name="Normal 4 9 9" xfId="7807" xr:uid="{00000000-0005-0000-0000-0000156C0000}"/>
    <cellStyle name="Normal 40" xfId="1429" xr:uid="{00000000-0005-0000-0000-0000166C0000}"/>
    <cellStyle name="Normal 40 2" xfId="8288" xr:uid="{00000000-0005-0000-0000-0000176C0000}"/>
    <cellStyle name="Normal 40 2 2" xfId="18862" xr:uid="{00000000-0005-0000-0000-0000186C0000}"/>
    <cellStyle name="Normal 40 2 2 2" xfId="33975" xr:uid="{00000000-0005-0000-0000-0000196C0000}"/>
    <cellStyle name="Normal 40 2 3" xfId="23496" xr:uid="{00000000-0005-0000-0000-00001A6C0000}"/>
    <cellStyle name="Normal 40 3" xfId="8488" xr:uid="{00000000-0005-0000-0000-00001B6C0000}"/>
    <cellStyle name="Normal 40 3 2" xfId="23734" xr:uid="{00000000-0005-0000-0000-00001C6C0000}"/>
    <cellStyle name="Normal 40 4" xfId="12077" xr:uid="{00000000-0005-0000-0000-00001D6C0000}"/>
    <cellStyle name="Normal 40 4 2" xfId="27207" xr:uid="{00000000-0005-0000-0000-00001E6C0000}"/>
    <cellStyle name="Normal 40 5" xfId="23262" xr:uid="{00000000-0005-0000-0000-00001F6C0000}"/>
    <cellStyle name="Normal 40 6" xfId="8068" xr:uid="{00000000-0005-0000-0000-0000206C0000}"/>
    <cellStyle name="Normal 41" xfId="1431" xr:uid="{00000000-0005-0000-0000-0000216C0000}"/>
    <cellStyle name="Normal 41 2" xfId="3652" xr:uid="{00000000-0005-0000-0000-0000226C0000}"/>
    <cellStyle name="Normal 41 2 2" xfId="23497" xr:uid="{00000000-0005-0000-0000-0000236C0000}"/>
    <cellStyle name="Normal 41 3" xfId="8489" xr:uid="{00000000-0005-0000-0000-0000246C0000}"/>
    <cellStyle name="Normal 41 3 2" xfId="23735" xr:uid="{00000000-0005-0000-0000-0000256C0000}"/>
    <cellStyle name="Normal 41 4" xfId="12078" xr:uid="{00000000-0005-0000-0000-0000266C0000}"/>
    <cellStyle name="Normal 41 5" xfId="23263" xr:uid="{00000000-0005-0000-0000-0000276C0000}"/>
    <cellStyle name="Normal 42" xfId="1018" xr:uid="{00000000-0005-0000-0000-0000286C0000}"/>
    <cellStyle name="Normal 42 2" xfId="3028" xr:uid="{00000000-0005-0000-0000-0000296C0000}"/>
    <cellStyle name="Normal 42 2 2" xfId="22246" xr:uid="{00000000-0005-0000-0000-00002A6C0000}"/>
    <cellStyle name="Normal 42 2 2 2" xfId="37359" xr:uid="{00000000-0005-0000-0000-00002B6C0000}"/>
    <cellStyle name="Normal 42 2 3" xfId="23498" xr:uid="{00000000-0005-0000-0000-00002C6C0000}"/>
    <cellStyle name="Normal 42 3" xfId="8490" xr:uid="{00000000-0005-0000-0000-00002D6C0000}"/>
    <cellStyle name="Normal 42 3 2" xfId="23736" xr:uid="{00000000-0005-0000-0000-00002E6C0000}"/>
    <cellStyle name="Normal 42 4" xfId="15462" xr:uid="{00000000-0005-0000-0000-00002F6C0000}"/>
    <cellStyle name="Normal 42 4 2" xfId="30591" xr:uid="{00000000-0005-0000-0000-0000306C0000}"/>
    <cellStyle name="Normal 42 5" xfId="23264" xr:uid="{00000000-0005-0000-0000-0000316C0000}"/>
    <cellStyle name="Normal 43" xfId="1404" xr:uid="{00000000-0005-0000-0000-0000326C0000}"/>
    <cellStyle name="Normal 43 2" xfId="3030" xr:uid="{00000000-0005-0000-0000-0000336C0000}"/>
    <cellStyle name="Normal 43 2 2" xfId="8289" xr:uid="{00000000-0005-0000-0000-0000346C0000}"/>
    <cellStyle name="Normal 43 2 2 2" xfId="23499" xr:uid="{00000000-0005-0000-0000-0000356C0000}"/>
    <cellStyle name="Normal 43 2 3" xfId="6412" xr:uid="{00000000-0005-0000-0000-0000366C0000}"/>
    <cellStyle name="Normal 43 2 4" xfId="5347" xr:uid="{00000000-0005-0000-0000-0000376C0000}"/>
    <cellStyle name="Normal 43 3" xfId="3029" xr:uid="{00000000-0005-0000-0000-0000386C0000}"/>
    <cellStyle name="Normal 43 3 2" xfId="23737" xr:uid="{00000000-0005-0000-0000-0000396C0000}"/>
    <cellStyle name="Normal 43 3 3" xfId="8491" xr:uid="{00000000-0005-0000-0000-00003A6C0000}"/>
    <cellStyle name="Normal 43 4" xfId="8069" xr:uid="{00000000-0005-0000-0000-00003B6C0000}"/>
    <cellStyle name="Normal 43 4 2" xfId="23265" xr:uid="{00000000-0005-0000-0000-00003C6C0000}"/>
    <cellStyle name="Normal 43 5" xfId="22247" xr:uid="{00000000-0005-0000-0000-00003D6C0000}"/>
    <cellStyle name="Normal 43 6" xfId="7626" xr:uid="{00000000-0005-0000-0000-00003E6C0000}"/>
    <cellStyle name="Normal 44" xfId="1406" xr:uid="{00000000-0005-0000-0000-00003F6C0000}"/>
    <cellStyle name="Normal 44 10" xfId="6738" xr:uid="{00000000-0005-0000-0000-0000406C0000}"/>
    <cellStyle name="Normal 44 2" xfId="3032" xr:uid="{00000000-0005-0000-0000-0000416C0000}"/>
    <cellStyle name="Normal 44 2 2" xfId="8290" xr:uid="{00000000-0005-0000-0000-0000426C0000}"/>
    <cellStyle name="Normal 44 2 2 2" xfId="23500" xr:uid="{00000000-0005-0000-0000-0000436C0000}"/>
    <cellStyle name="Normal 44 2 3" xfId="6413" xr:uid="{00000000-0005-0000-0000-0000446C0000}"/>
    <cellStyle name="Normal 44 2 4" xfId="5348" xr:uid="{00000000-0005-0000-0000-0000456C0000}"/>
    <cellStyle name="Normal 44 3" xfId="3033" xr:uid="{00000000-0005-0000-0000-0000466C0000}"/>
    <cellStyle name="Normal 44 3 2" xfId="8492" xr:uid="{00000000-0005-0000-0000-0000476C0000}"/>
    <cellStyle name="Normal 44 3 2 2" xfId="23738" xr:uid="{00000000-0005-0000-0000-0000486C0000}"/>
    <cellStyle name="Normal 44 3 3" xfId="6414" xr:uid="{00000000-0005-0000-0000-0000496C0000}"/>
    <cellStyle name="Normal 44 3 4" xfId="5349" xr:uid="{00000000-0005-0000-0000-00004A6C0000}"/>
    <cellStyle name="Normal 44 4" xfId="3034" xr:uid="{00000000-0005-0000-0000-00004B6C0000}"/>
    <cellStyle name="Normal 44 4 2" xfId="6415" xr:uid="{00000000-0005-0000-0000-00004C6C0000}"/>
    <cellStyle name="Normal 44 4 3" xfId="5350" xr:uid="{00000000-0005-0000-0000-00004D6C0000}"/>
    <cellStyle name="Normal 44 5" xfId="3035" xr:uid="{00000000-0005-0000-0000-00004E6C0000}"/>
    <cellStyle name="Normal 44 5 2" xfId="6416" xr:uid="{00000000-0005-0000-0000-00004F6C0000}"/>
    <cellStyle name="Normal 44 5 3" xfId="5351" xr:uid="{00000000-0005-0000-0000-0000506C0000}"/>
    <cellStyle name="Normal 44 6" xfId="3036" xr:uid="{00000000-0005-0000-0000-0000516C0000}"/>
    <cellStyle name="Normal 44 6 2" xfId="6417" xr:uid="{00000000-0005-0000-0000-0000526C0000}"/>
    <cellStyle name="Normal 44 6 3" xfId="5352" xr:uid="{00000000-0005-0000-0000-0000536C0000}"/>
    <cellStyle name="Normal 44 7" xfId="3031" xr:uid="{00000000-0005-0000-0000-0000546C0000}"/>
    <cellStyle name="Normal 44 7 2" xfId="15463" xr:uid="{00000000-0005-0000-0000-0000556C0000}"/>
    <cellStyle name="Normal 44 8" xfId="23266" xr:uid="{00000000-0005-0000-0000-0000566C0000}"/>
    <cellStyle name="Normal 44 9" xfId="8070" xr:uid="{00000000-0005-0000-0000-0000576C0000}"/>
    <cellStyle name="Normal 45" xfId="1390" xr:uid="{00000000-0005-0000-0000-0000586C0000}"/>
    <cellStyle name="Normal 45 2" xfId="3645" xr:uid="{00000000-0005-0000-0000-0000596C0000}"/>
    <cellStyle name="Normal 45 2 2" xfId="23501" xr:uid="{00000000-0005-0000-0000-00005A6C0000}"/>
    <cellStyle name="Normal 45 3" xfId="8493" xr:uid="{00000000-0005-0000-0000-00005B6C0000}"/>
    <cellStyle name="Normal 45 3 2" xfId="23739" xr:uid="{00000000-0005-0000-0000-00005C6C0000}"/>
    <cellStyle name="Normal 45 4" xfId="23267" xr:uid="{00000000-0005-0000-0000-00005D6C0000}"/>
    <cellStyle name="Normal 46" xfId="1446" xr:uid="{00000000-0005-0000-0000-00005E6C0000}"/>
    <cellStyle name="Normal 46 2" xfId="8291" xr:uid="{00000000-0005-0000-0000-00005F6C0000}"/>
    <cellStyle name="Normal 46 2 2" xfId="23502" xr:uid="{00000000-0005-0000-0000-0000606C0000}"/>
    <cellStyle name="Normal 46 3" xfId="8494" xr:uid="{00000000-0005-0000-0000-0000616C0000}"/>
    <cellStyle name="Normal 46 3 2" xfId="23740" xr:uid="{00000000-0005-0000-0000-0000626C0000}"/>
    <cellStyle name="Normal 46 4" xfId="23268" xr:uid="{00000000-0005-0000-0000-0000636C0000}"/>
    <cellStyle name="Normal 46 5" xfId="8071" xr:uid="{00000000-0005-0000-0000-0000646C0000}"/>
    <cellStyle name="Normal 47" xfId="1459" xr:uid="{00000000-0005-0000-0000-0000656C0000}"/>
    <cellStyle name="Normal 47 2" xfId="3037" xr:uid="{00000000-0005-0000-0000-0000666C0000}"/>
    <cellStyle name="Normal 47 2 2" xfId="23503" xr:uid="{00000000-0005-0000-0000-0000676C0000}"/>
    <cellStyle name="Normal 47 2 3" xfId="8292" xr:uid="{00000000-0005-0000-0000-0000686C0000}"/>
    <cellStyle name="Normal 47 3" xfId="8495" xr:uid="{00000000-0005-0000-0000-0000696C0000}"/>
    <cellStyle name="Normal 47 3 2" xfId="23741" xr:uid="{00000000-0005-0000-0000-00006A6C0000}"/>
    <cellStyle name="Normal 47 4" xfId="8072" xr:uid="{00000000-0005-0000-0000-00006B6C0000}"/>
    <cellStyle name="Normal 47 4 2" xfId="23269" xr:uid="{00000000-0005-0000-0000-00006C6C0000}"/>
    <cellStyle name="Normal 48" xfId="1264" xr:uid="{00000000-0005-0000-0000-00006D6C0000}"/>
    <cellStyle name="Normal 48 2" xfId="3546" xr:uid="{00000000-0005-0000-0000-00006E6C0000}"/>
    <cellStyle name="Normal 48 2 2" xfId="23504" xr:uid="{00000000-0005-0000-0000-00006F6C0000}"/>
    <cellStyle name="Normal 48 3" xfId="3038" xr:uid="{00000000-0005-0000-0000-0000706C0000}"/>
    <cellStyle name="Normal 48 3 2" xfId="23742" xr:uid="{00000000-0005-0000-0000-0000716C0000}"/>
    <cellStyle name="Normal 48 3 3" xfId="8496" xr:uid="{00000000-0005-0000-0000-0000726C0000}"/>
    <cellStyle name="Normal 48 4" xfId="8073" xr:uid="{00000000-0005-0000-0000-0000736C0000}"/>
    <cellStyle name="Normal 48 4 2" xfId="23270" xr:uid="{00000000-0005-0000-0000-0000746C0000}"/>
    <cellStyle name="Normal 49" xfId="1447" xr:uid="{00000000-0005-0000-0000-0000756C0000}"/>
    <cellStyle name="Normal 49 2" xfId="3547" xr:uid="{00000000-0005-0000-0000-0000766C0000}"/>
    <cellStyle name="Normal 49 2 2" xfId="23505" xr:uid="{00000000-0005-0000-0000-0000776C0000}"/>
    <cellStyle name="Normal 49 3" xfId="3039" xr:uid="{00000000-0005-0000-0000-0000786C0000}"/>
    <cellStyle name="Normal 49 3 2" xfId="23743" xr:uid="{00000000-0005-0000-0000-0000796C0000}"/>
    <cellStyle name="Normal 49 3 3" xfId="8497" xr:uid="{00000000-0005-0000-0000-00007A6C0000}"/>
    <cellStyle name="Normal 49 4" xfId="8074" xr:uid="{00000000-0005-0000-0000-00007B6C0000}"/>
    <cellStyle name="Normal 49 4 2" xfId="23271" xr:uid="{00000000-0005-0000-0000-00007C6C0000}"/>
    <cellStyle name="Normal 5" xfId="55" xr:uid="{00000000-0005-0000-0000-00007D6C0000}"/>
    <cellStyle name="Normal 5 10" xfId="3041" xr:uid="{00000000-0005-0000-0000-00007E6C0000}"/>
    <cellStyle name="Normal 5 10 2" xfId="14638" xr:uid="{00000000-0005-0000-0000-00007F6C0000}"/>
    <cellStyle name="Normal 5 10 2 2" xfId="21422" xr:uid="{00000000-0005-0000-0000-0000806C0000}"/>
    <cellStyle name="Normal 5 10 2 2 2" xfId="36535" xr:uid="{00000000-0005-0000-0000-0000816C0000}"/>
    <cellStyle name="Normal 5 10 2 3" xfId="29767" xr:uid="{00000000-0005-0000-0000-0000826C0000}"/>
    <cellStyle name="Normal 5 10 3" xfId="18038" xr:uid="{00000000-0005-0000-0000-0000836C0000}"/>
    <cellStyle name="Normal 5 10 3 2" xfId="33151" xr:uid="{00000000-0005-0000-0000-0000846C0000}"/>
    <cellStyle name="Normal 5 10 4" xfId="11253" xr:uid="{00000000-0005-0000-0000-0000856C0000}"/>
    <cellStyle name="Normal 5 10 4 2" xfId="26383" xr:uid="{00000000-0005-0000-0000-0000866C0000}"/>
    <cellStyle name="Normal 5 10 5" xfId="6418" xr:uid="{00000000-0005-0000-0000-0000876C0000}"/>
    <cellStyle name="Normal 5 10 6" xfId="5353" xr:uid="{00000000-0005-0000-0000-0000886C0000}"/>
    <cellStyle name="Normal 5 11" xfId="3042" xr:uid="{00000000-0005-0000-0000-0000896C0000}"/>
    <cellStyle name="Normal 5 11 2" xfId="13757" xr:uid="{00000000-0005-0000-0000-00008A6C0000}"/>
    <cellStyle name="Normal 5 11 2 2" xfId="20541" xr:uid="{00000000-0005-0000-0000-00008B6C0000}"/>
    <cellStyle name="Normal 5 11 2 2 2" xfId="35654" xr:uid="{00000000-0005-0000-0000-00008C6C0000}"/>
    <cellStyle name="Normal 5 11 2 3" xfId="28886" xr:uid="{00000000-0005-0000-0000-00008D6C0000}"/>
    <cellStyle name="Normal 5 11 3" xfId="17158" xr:uid="{00000000-0005-0000-0000-00008E6C0000}"/>
    <cellStyle name="Normal 5 11 3 2" xfId="32273" xr:uid="{00000000-0005-0000-0000-00008F6C0000}"/>
    <cellStyle name="Normal 5 11 4" xfId="10354" xr:uid="{00000000-0005-0000-0000-0000906C0000}"/>
    <cellStyle name="Normal 5 11 4 2" xfId="25502" xr:uid="{00000000-0005-0000-0000-0000916C0000}"/>
    <cellStyle name="Normal 5 11 5" xfId="6419" xr:uid="{00000000-0005-0000-0000-0000926C0000}"/>
    <cellStyle name="Normal 5 11 6" xfId="5354" xr:uid="{00000000-0005-0000-0000-0000936C0000}"/>
    <cellStyle name="Normal 5 12" xfId="3043" xr:uid="{00000000-0005-0000-0000-0000946C0000}"/>
    <cellStyle name="Normal 5 12 2" xfId="18867" xr:uid="{00000000-0005-0000-0000-0000956C0000}"/>
    <cellStyle name="Normal 5 12 2 2" xfId="33980" xr:uid="{00000000-0005-0000-0000-0000966C0000}"/>
    <cellStyle name="Normal 5 12 3" xfId="12083" xr:uid="{00000000-0005-0000-0000-0000976C0000}"/>
    <cellStyle name="Normal 5 12 3 2" xfId="27212" xr:uid="{00000000-0005-0000-0000-0000986C0000}"/>
    <cellStyle name="Normal 5 12 4" xfId="6420" xr:uid="{00000000-0005-0000-0000-0000996C0000}"/>
    <cellStyle name="Normal 5 12 5" xfId="5355" xr:uid="{00000000-0005-0000-0000-00009A6C0000}"/>
    <cellStyle name="Normal 5 13" xfId="3580" xr:uid="{00000000-0005-0000-0000-00009B6C0000}"/>
    <cellStyle name="Normal 5 13 2" xfId="15475" xr:uid="{00000000-0005-0000-0000-00009C6C0000}"/>
    <cellStyle name="Normal 5 13 2 2" xfId="30596" xr:uid="{00000000-0005-0000-0000-00009D6C0000}"/>
    <cellStyle name="Normal 5 13 3" xfId="23272" xr:uid="{00000000-0005-0000-0000-00009E6C0000}"/>
    <cellStyle name="Normal 5 13 4" xfId="8075" xr:uid="{00000000-0005-0000-0000-00009F6C0000}"/>
    <cellStyle name="Normal 5 14" xfId="3040" xr:uid="{00000000-0005-0000-0000-0000A06C0000}"/>
    <cellStyle name="Normal 5 14 2" xfId="23828" xr:uid="{00000000-0005-0000-0000-0000A16C0000}"/>
    <cellStyle name="Normal 5 14 3" xfId="8671" xr:uid="{00000000-0005-0000-0000-0000A26C0000}"/>
    <cellStyle name="Normal 5 15" xfId="22263" xr:uid="{00000000-0005-0000-0000-0000A36C0000}"/>
    <cellStyle name="Normal 5 16" xfId="6714" xr:uid="{00000000-0005-0000-0000-0000A46C0000}"/>
    <cellStyle name="Normal 5 17" xfId="4604" xr:uid="{00000000-0005-0000-0000-0000A56C0000}"/>
    <cellStyle name="Normal 5 19" xfId="4624" xr:uid="{00000000-0005-0000-0000-0000A66C0000}"/>
    <cellStyle name="Normal 5 19 2" xfId="4630" xr:uid="{00000000-0005-0000-0000-0000A76C0000}"/>
    <cellStyle name="Normal 5 19 2 2" xfId="6752" xr:uid="{00000000-0005-0000-0000-0000A86C0000}"/>
    <cellStyle name="Normal 5 19 2 3" xfId="5705" xr:uid="{00000000-0005-0000-0000-0000A96C0000}"/>
    <cellStyle name="Normal 5 19 3" xfId="5700" xr:uid="{00000000-0005-0000-0000-0000AA6C0000}"/>
    <cellStyle name="Normal 5 2" xfId="613" xr:uid="{00000000-0005-0000-0000-0000AB6C0000}"/>
    <cellStyle name="Normal 5 2 10" xfId="7808" xr:uid="{00000000-0005-0000-0000-0000AC6C0000}"/>
    <cellStyle name="Normal 5 2 10 2" xfId="18877" xr:uid="{00000000-0005-0000-0000-0000AD6C0000}"/>
    <cellStyle name="Normal 5 2 10 2 2" xfId="33990" xr:uid="{00000000-0005-0000-0000-0000AE6C0000}"/>
    <cellStyle name="Normal 5 2 10 3" xfId="12094" xr:uid="{00000000-0005-0000-0000-0000AF6C0000}"/>
    <cellStyle name="Normal 5 2 10 3 2" xfId="27222" xr:uid="{00000000-0005-0000-0000-0000B06C0000}"/>
    <cellStyle name="Normal 5 2 11" xfId="15485" xr:uid="{00000000-0005-0000-0000-0000B16C0000}"/>
    <cellStyle name="Normal 5 2 11 2" xfId="30606" xr:uid="{00000000-0005-0000-0000-0000B26C0000}"/>
    <cellStyle name="Normal 5 2 12" xfId="8683" xr:uid="{00000000-0005-0000-0000-0000B36C0000}"/>
    <cellStyle name="Normal 5 2 12 2" xfId="23838" xr:uid="{00000000-0005-0000-0000-0000B46C0000}"/>
    <cellStyle name="Normal 5 2 13" xfId="22268" xr:uid="{00000000-0005-0000-0000-0000B56C0000}"/>
    <cellStyle name="Normal 5 2 14" xfId="6775" xr:uid="{00000000-0005-0000-0000-0000B66C0000}"/>
    <cellStyle name="Normal 5 2 15" xfId="6734" xr:uid="{00000000-0005-0000-0000-0000B76C0000}"/>
    <cellStyle name="Normal 5 2 16" xfId="6421" xr:uid="{00000000-0005-0000-0000-0000B86C0000}"/>
    <cellStyle name="Normal 5 2 17" xfId="5356" xr:uid="{00000000-0005-0000-0000-0000B96C0000}"/>
    <cellStyle name="Normal 5 2 2" xfId="671" xr:uid="{00000000-0005-0000-0000-0000BA6C0000}"/>
    <cellStyle name="Normal 5 2 2 10" xfId="8707" xr:uid="{00000000-0005-0000-0000-0000BB6C0000}"/>
    <cellStyle name="Normal 5 2 2 10 2" xfId="23862" xr:uid="{00000000-0005-0000-0000-0000BC6C0000}"/>
    <cellStyle name="Normal 5 2 2 11" xfId="22309" xr:uid="{00000000-0005-0000-0000-0000BD6C0000}"/>
    <cellStyle name="Normal 5 2 2 12" xfId="6821" xr:uid="{00000000-0005-0000-0000-0000BE6C0000}"/>
    <cellStyle name="Normal 5 2 2 13" xfId="6422" xr:uid="{00000000-0005-0000-0000-0000BF6C0000}"/>
    <cellStyle name="Normal 5 2 2 14" xfId="5357" xr:uid="{00000000-0005-0000-0000-0000C06C0000}"/>
    <cellStyle name="Normal 5 2 2 15" xfId="4545" xr:uid="{00000000-0005-0000-0000-0000C16C0000}"/>
    <cellStyle name="Normal 5 2 2 2" xfId="3045" xr:uid="{00000000-0005-0000-0000-0000C26C0000}"/>
    <cellStyle name="Normal 5 2 2 2 10" xfId="22357" xr:uid="{00000000-0005-0000-0000-0000C36C0000}"/>
    <cellStyle name="Normal 5 2 2 2 11" xfId="6867" xr:uid="{00000000-0005-0000-0000-0000C46C0000}"/>
    <cellStyle name="Normal 5 2 2 2 2" xfId="6971" xr:uid="{00000000-0005-0000-0000-0000C56C0000}"/>
    <cellStyle name="Normal 5 2 2 2 2 2" xfId="7181" xr:uid="{00000000-0005-0000-0000-0000C66C0000}"/>
    <cellStyle name="Normal 5 2 2 2 2 2 2" xfId="7598" xr:uid="{00000000-0005-0000-0000-0000C76C0000}"/>
    <cellStyle name="Normal 5 2 2 2 2 2 2 2" xfId="10320" xr:uid="{00000000-0005-0000-0000-0000C86C0000}"/>
    <cellStyle name="Normal 5 2 2 2 2 2 2 2 2" xfId="12057" xr:uid="{00000000-0005-0000-0000-0000C96C0000}"/>
    <cellStyle name="Normal 5 2 2 2 2 2 2 2 2 2" xfId="15442" xr:uid="{00000000-0005-0000-0000-0000CA6C0000}"/>
    <cellStyle name="Normal 5 2 2 2 2 2 2 2 2 2 2" xfId="22226" xr:uid="{00000000-0005-0000-0000-0000CB6C0000}"/>
    <cellStyle name="Normal 5 2 2 2 2 2 2 2 2 2 2 2" xfId="37339" xr:uid="{00000000-0005-0000-0000-0000CC6C0000}"/>
    <cellStyle name="Normal 5 2 2 2 2 2 2 2 2 2 3" xfId="30571" xr:uid="{00000000-0005-0000-0000-0000CD6C0000}"/>
    <cellStyle name="Normal 5 2 2 2 2 2 2 2 2 3" xfId="18842" xr:uid="{00000000-0005-0000-0000-0000CE6C0000}"/>
    <cellStyle name="Normal 5 2 2 2 2 2 2 2 2 3 2" xfId="33955" xr:uid="{00000000-0005-0000-0000-0000CF6C0000}"/>
    <cellStyle name="Normal 5 2 2 2 2 2 2 2 2 4" xfId="27187" xr:uid="{00000000-0005-0000-0000-0000D06C0000}"/>
    <cellStyle name="Normal 5 2 2 2 2 2 2 2 3" xfId="13729" xr:uid="{00000000-0005-0000-0000-0000D16C0000}"/>
    <cellStyle name="Normal 5 2 2 2 2 2 2 2 3 2" xfId="20513" xr:uid="{00000000-0005-0000-0000-0000D26C0000}"/>
    <cellStyle name="Normal 5 2 2 2 2 2 2 2 3 2 2" xfId="35626" xr:uid="{00000000-0005-0000-0000-0000D36C0000}"/>
    <cellStyle name="Normal 5 2 2 2 2 2 2 2 3 3" xfId="28858" xr:uid="{00000000-0005-0000-0000-0000D46C0000}"/>
    <cellStyle name="Normal 5 2 2 2 2 2 2 2 4" xfId="17116" xr:uid="{00000000-0005-0000-0000-0000D56C0000}"/>
    <cellStyle name="Normal 5 2 2 2 2 2 2 2 4 2" xfId="32239" xr:uid="{00000000-0005-0000-0000-0000D66C0000}"/>
    <cellStyle name="Normal 5 2 2 2 2 2 2 2 5" xfId="25474" xr:uid="{00000000-0005-0000-0000-0000D76C0000}"/>
    <cellStyle name="Normal 5 2 2 2 2 2 2 3" xfId="11223" xr:uid="{00000000-0005-0000-0000-0000D86C0000}"/>
    <cellStyle name="Normal 5 2 2 2 2 2 2 3 2" xfId="14608" xr:uid="{00000000-0005-0000-0000-0000D96C0000}"/>
    <cellStyle name="Normal 5 2 2 2 2 2 2 3 2 2" xfId="21392" xr:uid="{00000000-0005-0000-0000-0000DA6C0000}"/>
    <cellStyle name="Normal 5 2 2 2 2 2 2 3 2 2 2" xfId="36505" xr:uid="{00000000-0005-0000-0000-0000DB6C0000}"/>
    <cellStyle name="Normal 5 2 2 2 2 2 2 3 2 3" xfId="29737" xr:uid="{00000000-0005-0000-0000-0000DC6C0000}"/>
    <cellStyle name="Normal 5 2 2 2 2 2 2 3 3" xfId="18008" xr:uid="{00000000-0005-0000-0000-0000DD6C0000}"/>
    <cellStyle name="Normal 5 2 2 2 2 2 2 3 3 2" xfId="33121" xr:uid="{00000000-0005-0000-0000-0000DE6C0000}"/>
    <cellStyle name="Normal 5 2 2 2 2 2 2 3 4" xfId="26353" xr:uid="{00000000-0005-0000-0000-0000DF6C0000}"/>
    <cellStyle name="Normal 5 2 2 2 2 2 2 4" xfId="12893" xr:uid="{00000000-0005-0000-0000-0000E06C0000}"/>
    <cellStyle name="Normal 5 2 2 2 2 2 2 4 2" xfId="19676" xr:uid="{00000000-0005-0000-0000-0000E16C0000}"/>
    <cellStyle name="Normal 5 2 2 2 2 2 2 4 2 2" xfId="34789" xr:uid="{00000000-0005-0000-0000-0000E26C0000}"/>
    <cellStyle name="Normal 5 2 2 2 2 2 2 4 3" xfId="28021" xr:uid="{00000000-0005-0000-0000-0000E36C0000}"/>
    <cellStyle name="Normal 5 2 2 2 2 2 2 5" xfId="16281" xr:uid="{00000000-0005-0000-0000-0000E46C0000}"/>
    <cellStyle name="Normal 5 2 2 2 2 2 2 5 2" xfId="31405" xr:uid="{00000000-0005-0000-0000-0000E56C0000}"/>
    <cellStyle name="Normal 5 2 2 2 2 2 2 6" xfId="9483" xr:uid="{00000000-0005-0000-0000-0000E66C0000}"/>
    <cellStyle name="Normal 5 2 2 2 2 2 2 6 2" xfId="24637" xr:uid="{00000000-0005-0000-0000-0000E76C0000}"/>
    <cellStyle name="Normal 5 2 2 2 2 2 2 7" xfId="23084" xr:uid="{00000000-0005-0000-0000-0000E86C0000}"/>
    <cellStyle name="Normal 5 2 2 2 2 2 3" xfId="9905" xr:uid="{00000000-0005-0000-0000-0000E96C0000}"/>
    <cellStyle name="Normal 5 2 2 2 2 2 3 2" xfId="11641" xr:uid="{00000000-0005-0000-0000-0000EA6C0000}"/>
    <cellStyle name="Normal 5 2 2 2 2 2 3 2 2" xfId="15026" xr:uid="{00000000-0005-0000-0000-0000EB6C0000}"/>
    <cellStyle name="Normal 5 2 2 2 2 2 3 2 2 2" xfId="21810" xr:uid="{00000000-0005-0000-0000-0000EC6C0000}"/>
    <cellStyle name="Normal 5 2 2 2 2 2 3 2 2 2 2" xfId="36923" xr:uid="{00000000-0005-0000-0000-0000ED6C0000}"/>
    <cellStyle name="Normal 5 2 2 2 2 2 3 2 2 3" xfId="30155" xr:uid="{00000000-0005-0000-0000-0000EE6C0000}"/>
    <cellStyle name="Normal 5 2 2 2 2 2 3 2 3" xfId="18426" xr:uid="{00000000-0005-0000-0000-0000EF6C0000}"/>
    <cellStyle name="Normal 5 2 2 2 2 2 3 2 3 2" xfId="33539" xr:uid="{00000000-0005-0000-0000-0000F06C0000}"/>
    <cellStyle name="Normal 5 2 2 2 2 2 3 2 4" xfId="26771" xr:uid="{00000000-0005-0000-0000-0000F16C0000}"/>
    <cellStyle name="Normal 5 2 2 2 2 2 3 3" xfId="13313" xr:uid="{00000000-0005-0000-0000-0000F26C0000}"/>
    <cellStyle name="Normal 5 2 2 2 2 2 3 3 2" xfId="20097" xr:uid="{00000000-0005-0000-0000-0000F36C0000}"/>
    <cellStyle name="Normal 5 2 2 2 2 2 3 3 2 2" xfId="35210" xr:uid="{00000000-0005-0000-0000-0000F46C0000}"/>
    <cellStyle name="Normal 5 2 2 2 2 2 3 3 3" xfId="28442" xr:uid="{00000000-0005-0000-0000-0000F56C0000}"/>
    <cellStyle name="Normal 5 2 2 2 2 2 3 4" xfId="16699" xr:uid="{00000000-0005-0000-0000-0000F66C0000}"/>
    <cellStyle name="Normal 5 2 2 2 2 2 3 4 2" xfId="31823" xr:uid="{00000000-0005-0000-0000-0000F76C0000}"/>
    <cellStyle name="Normal 5 2 2 2 2 2 3 5" xfId="25058" xr:uid="{00000000-0005-0000-0000-0000F86C0000}"/>
    <cellStyle name="Normal 5 2 2 2 2 2 4" xfId="10808" xr:uid="{00000000-0005-0000-0000-0000F96C0000}"/>
    <cellStyle name="Normal 5 2 2 2 2 2 4 2" xfId="14192" xr:uid="{00000000-0005-0000-0000-0000FA6C0000}"/>
    <cellStyle name="Normal 5 2 2 2 2 2 4 2 2" xfId="20976" xr:uid="{00000000-0005-0000-0000-0000FB6C0000}"/>
    <cellStyle name="Normal 5 2 2 2 2 2 4 2 2 2" xfId="36089" xr:uid="{00000000-0005-0000-0000-0000FC6C0000}"/>
    <cellStyle name="Normal 5 2 2 2 2 2 4 2 3" xfId="29321" xr:uid="{00000000-0005-0000-0000-0000FD6C0000}"/>
    <cellStyle name="Normal 5 2 2 2 2 2 4 3" xfId="17592" xr:uid="{00000000-0005-0000-0000-0000FE6C0000}"/>
    <cellStyle name="Normal 5 2 2 2 2 2 4 3 2" xfId="32705" xr:uid="{00000000-0005-0000-0000-0000FF6C0000}"/>
    <cellStyle name="Normal 5 2 2 2 2 2 4 4" xfId="25937" xr:uid="{00000000-0005-0000-0000-0000006D0000}"/>
    <cellStyle name="Normal 5 2 2 2 2 2 5" xfId="12477" xr:uid="{00000000-0005-0000-0000-0000016D0000}"/>
    <cellStyle name="Normal 5 2 2 2 2 2 5 2" xfId="19260" xr:uid="{00000000-0005-0000-0000-0000026D0000}"/>
    <cellStyle name="Normal 5 2 2 2 2 2 5 2 2" xfId="34373" xr:uid="{00000000-0005-0000-0000-0000036D0000}"/>
    <cellStyle name="Normal 5 2 2 2 2 2 5 3" xfId="27605" xr:uid="{00000000-0005-0000-0000-0000046D0000}"/>
    <cellStyle name="Normal 5 2 2 2 2 2 6" xfId="15865" xr:uid="{00000000-0005-0000-0000-0000056D0000}"/>
    <cellStyle name="Normal 5 2 2 2 2 2 6 2" xfId="30989" xr:uid="{00000000-0005-0000-0000-0000066D0000}"/>
    <cellStyle name="Normal 5 2 2 2 2 2 7" xfId="9067" xr:uid="{00000000-0005-0000-0000-0000076D0000}"/>
    <cellStyle name="Normal 5 2 2 2 2 2 7 2" xfId="24221" xr:uid="{00000000-0005-0000-0000-0000086D0000}"/>
    <cellStyle name="Normal 5 2 2 2 2 2 8" xfId="22668" xr:uid="{00000000-0005-0000-0000-0000096D0000}"/>
    <cellStyle name="Normal 5 2 2 2 2 3" xfId="7390" xr:uid="{00000000-0005-0000-0000-00000A6D0000}"/>
    <cellStyle name="Normal 5 2 2 2 2 3 2" xfId="10112" xr:uid="{00000000-0005-0000-0000-00000B6D0000}"/>
    <cellStyle name="Normal 5 2 2 2 2 3 2 2" xfId="11849" xr:uid="{00000000-0005-0000-0000-00000C6D0000}"/>
    <cellStyle name="Normal 5 2 2 2 2 3 2 2 2" xfId="15234" xr:uid="{00000000-0005-0000-0000-00000D6D0000}"/>
    <cellStyle name="Normal 5 2 2 2 2 3 2 2 2 2" xfId="22018" xr:uid="{00000000-0005-0000-0000-00000E6D0000}"/>
    <cellStyle name="Normal 5 2 2 2 2 3 2 2 2 2 2" xfId="37131" xr:uid="{00000000-0005-0000-0000-00000F6D0000}"/>
    <cellStyle name="Normal 5 2 2 2 2 3 2 2 2 3" xfId="30363" xr:uid="{00000000-0005-0000-0000-0000106D0000}"/>
    <cellStyle name="Normal 5 2 2 2 2 3 2 2 3" xfId="18634" xr:uid="{00000000-0005-0000-0000-0000116D0000}"/>
    <cellStyle name="Normal 5 2 2 2 2 3 2 2 3 2" xfId="33747" xr:uid="{00000000-0005-0000-0000-0000126D0000}"/>
    <cellStyle name="Normal 5 2 2 2 2 3 2 2 4" xfId="26979" xr:uid="{00000000-0005-0000-0000-0000136D0000}"/>
    <cellStyle name="Normal 5 2 2 2 2 3 2 3" xfId="13521" xr:uid="{00000000-0005-0000-0000-0000146D0000}"/>
    <cellStyle name="Normal 5 2 2 2 2 3 2 3 2" xfId="20305" xr:uid="{00000000-0005-0000-0000-0000156D0000}"/>
    <cellStyle name="Normal 5 2 2 2 2 3 2 3 2 2" xfId="35418" xr:uid="{00000000-0005-0000-0000-0000166D0000}"/>
    <cellStyle name="Normal 5 2 2 2 2 3 2 3 3" xfId="28650" xr:uid="{00000000-0005-0000-0000-0000176D0000}"/>
    <cellStyle name="Normal 5 2 2 2 2 3 2 4" xfId="16908" xr:uid="{00000000-0005-0000-0000-0000186D0000}"/>
    <cellStyle name="Normal 5 2 2 2 2 3 2 4 2" xfId="32031" xr:uid="{00000000-0005-0000-0000-0000196D0000}"/>
    <cellStyle name="Normal 5 2 2 2 2 3 2 5" xfId="25266" xr:uid="{00000000-0005-0000-0000-00001A6D0000}"/>
    <cellStyle name="Normal 5 2 2 2 2 3 3" xfId="11015" xr:uid="{00000000-0005-0000-0000-00001B6D0000}"/>
    <cellStyle name="Normal 5 2 2 2 2 3 3 2" xfId="14400" xr:uid="{00000000-0005-0000-0000-00001C6D0000}"/>
    <cellStyle name="Normal 5 2 2 2 2 3 3 2 2" xfId="21184" xr:uid="{00000000-0005-0000-0000-00001D6D0000}"/>
    <cellStyle name="Normal 5 2 2 2 2 3 3 2 2 2" xfId="36297" xr:uid="{00000000-0005-0000-0000-00001E6D0000}"/>
    <cellStyle name="Normal 5 2 2 2 2 3 3 2 3" xfId="29529" xr:uid="{00000000-0005-0000-0000-00001F6D0000}"/>
    <cellStyle name="Normal 5 2 2 2 2 3 3 3" xfId="17800" xr:uid="{00000000-0005-0000-0000-0000206D0000}"/>
    <cellStyle name="Normal 5 2 2 2 2 3 3 3 2" xfId="32913" xr:uid="{00000000-0005-0000-0000-0000216D0000}"/>
    <cellStyle name="Normal 5 2 2 2 2 3 3 4" xfId="26145" xr:uid="{00000000-0005-0000-0000-0000226D0000}"/>
    <cellStyle name="Normal 5 2 2 2 2 3 4" xfId="12685" xr:uid="{00000000-0005-0000-0000-0000236D0000}"/>
    <cellStyle name="Normal 5 2 2 2 2 3 4 2" xfId="19468" xr:uid="{00000000-0005-0000-0000-0000246D0000}"/>
    <cellStyle name="Normal 5 2 2 2 2 3 4 2 2" xfId="34581" xr:uid="{00000000-0005-0000-0000-0000256D0000}"/>
    <cellStyle name="Normal 5 2 2 2 2 3 4 3" xfId="27813" xr:uid="{00000000-0005-0000-0000-0000266D0000}"/>
    <cellStyle name="Normal 5 2 2 2 2 3 5" xfId="16073" xr:uid="{00000000-0005-0000-0000-0000276D0000}"/>
    <cellStyle name="Normal 5 2 2 2 2 3 5 2" xfId="31197" xr:uid="{00000000-0005-0000-0000-0000286D0000}"/>
    <cellStyle name="Normal 5 2 2 2 2 3 6" xfId="9275" xr:uid="{00000000-0005-0000-0000-0000296D0000}"/>
    <cellStyle name="Normal 5 2 2 2 2 3 6 2" xfId="24429" xr:uid="{00000000-0005-0000-0000-00002A6D0000}"/>
    <cellStyle name="Normal 5 2 2 2 2 3 7" xfId="22876" xr:uid="{00000000-0005-0000-0000-00002B6D0000}"/>
    <cellStyle name="Normal 5 2 2 2 2 4" xfId="9697" xr:uid="{00000000-0005-0000-0000-00002C6D0000}"/>
    <cellStyle name="Normal 5 2 2 2 2 4 2" xfId="11433" xr:uid="{00000000-0005-0000-0000-00002D6D0000}"/>
    <cellStyle name="Normal 5 2 2 2 2 4 2 2" xfId="14818" xr:uid="{00000000-0005-0000-0000-00002E6D0000}"/>
    <cellStyle name="Normal 5 2 2 2 2 4 2 2 2" xfId="21602" xr:uid="{00000000-0005-0000-0000-00002F6D0000}"/>
    <cellStyle name="Normal 5 2 2 2 2 4 2 2 2 2" xfId="36715" xr:uid="{00000000-0005-0000-0000-0000306D0000}"/>
    <cellStyle name="Normal 5 2 2 2 2 4 2 2 3" xfId="29947" xr:uid="{00000000-0005-0000-0000-0000316D0000}"/>
    <cellStyle name="Normal 5 2 2 2 2 4 2 3" xfId="18218" xr:uid="{00000000-0005-0000-0000-0000326D0000}"/>
    <cellStyle name="Normal 5 2 2 2 2 4 2 3 2" xfId="33331" xr:uid="{00000000-0005-0000-0000-0000336D0000}"/>
    <cellStyle name="Normal 5 2 2 2 2 4 2 4" xfId="26563" xr:uid="{00000000-0005-0000-0000-0000346D0000}"/>
    <cellStyle name="Normal 5 2 2 2 2 4 3" xfId="13105" xr:uid="{00000000-0005-0000-0000-0000356D0000}"/>
    <cellStyle name="Normal 5 2 2 2 2 4 3 2" xfId="19889" xr:uid="{00000000-0005-0000-0000-0000366D0000}"/>
    <cellStyle name="Normal 5 2 2 2 2 4 3 2 2" xfId="35002" xr:uid="{00000000-0005-0000-0000-0000376D0000}"/>
    <cellStyle name="Normal 5 2 2 2 2 4 3 3" xfId="28234" xr:uid="{00000000-0005-0000-0000-0000386D0000}"/>
    <cellStyle name="Normal 5 2 2 2 2 4 4" xfId="16491" xr:uid="{00000000-0005-0000-0000-0000396D0000}"/>
    <cellStyle name="Normal 5 2 2 2 2 4 4 2" xfId="31615" xr:uid="{00000000-0005-0000-0000-00003A6D0000}"/>
    <cellStyle name="Normal 5 2 2 2 2 4 5" xfId="24850" xr:uid="{00000000-0005-0000-0000-00003B6D0000}"/>
    <cellStyle name="Normal 5 2 2 2 2 5" xfId="10600" xr:uid="{00000000-0005-0000-0000-00003C6D0000}"/>
    <cellStyle name="Normal 5 2 2 2 2 5 2" xfId="13984" xr:uid="{00000000-0005-0000-0000-00003D6D0000}"/>
    <cellStyle name="Normal 5 2 2 2 2 5 2 2" xfId="20768" xr:uid="{00000000-0005-0000-0000-00003E6D0000}"/>
    <cellStyle name="Normal 5 2 2 2 2 5 2 2 2" xfId="35881" xr:uid="{00000000-0005-0000-0000-00003F6D0000}"/>
    <cellStyle name="Normal 5 2 2 2 2 5 2 3" xfId="29113" xr:uid="{00000000-0005-0000-0000-0000406D0000}"/>
    <cellStyle name="Normal 5 2 2 2 2 5 3" xfId="17384" xr:uid="{00000000-0005-0000-0000-0000416D0000}"/>
    <cellStyle name="Normal 5 2 2 2 2 5 3 2" xfId="32497" xr:uid="{00000000-0005-0000-0000-0000426D0000}"/>
    <cellStyle name="Normal 5 2 2 2 2 5 4" xfId="25729" xr:uid="{00000000-0005-0000-0000-0000436D0000}"/>
    <cellStyle name="Normal 5 2 2 2 2 6" xfId="12269" xr:uid="{00000000-0005-0000-0000-0000446D0000}"/>
    <cellStyle name="Normal 5 2 2 2 2 6 2" xfId="19052" xr:uid="{00000000-0005-0000-0000-0000456D0000}"/>
    <cellStyle name="Normal 5 2 2 2 2 6 2 2" xfId="34165" xr:uid="{00000000-0005-0000-0000-0000466D0000}"/>
    <cellStyle name="Normal 5 2 2 2 2 6 3" xfId="27397" xr:uid="{00000000-0005-0000-0000-0000476D0000}"/>
    <cellStyle name="Normal 5 2 2 2 2 7" xfId="15657" xr:uid="{00000000-0005-0000-0000-0000486D0000}"/>
    <cellStyle name="Normal 5 2 2 2 2 7 2" xfId="30781" xr:uid="{00000000-0005-0000-0000-0000496D0000}"/>
    <cellStyle name="Normal 5 2 2 2 2 8" xfId="8858" xr:uid="{00000000-0005-0000-0000-00004A6D0000}"/>
    <cellStyle name="Normal 5 2 2 2 2 8 2" xfId="24013" xr:uid="{00000000-0005-0000-0000-00004B6D0000}"/>
    <cellStyle name="Normal 5 2 2 2 2 9" xfId="22460" xr:uid="{00000000-0005-0000-0000-00004C6D0000}"/>
    <cellStyle name="Normal 5 2 2 2 3" xfId="7078" xr:uid="{00000000-0005-0000-0000-00004D6D0000}"/>
    <cellStyle name="Normal 5 2 2 2 3 2" xfId="7495" xr:uid="{00000000-0005-0000-0000-00004E6D0000}"/>
    <cellStyle name="Normal 5 2 2 2 3 2 2" xfId="10217" xr:uid="{00000000-0005-0000-0000-00004F6D0000}"/>
    <cellStyle name="Normal 5 2 2 2 3 2 2 2" xfId="11954" xr:uid="{00000000-0005-0000-0000-0000506D0000}"/>
    <cellStyle name="Normal 5 2 2 2 3 2 2 2 2" xfId="15339" xr:uid="{00000000-0005-0000-0000-0000516D0000}"/>
    <cellStyle name="Normal 5 2 2 2 3 2 2 2 2 2" xfId="22123" xr:uid="{00000000-0005-0000-0000-0000526D0000}"/>
    <cellStyle name="Normal 5 2 2 2 3 2 2 2 2 2 2" xfId="37236" xr:uid="{00000000-0005-0000-0000-0000536D0000}"/>
    <cellStyle name="Normal 5 2 2 2 3 2 2 2 2 3" xfId="30468" xr:uid="{00000000-0005-0000-0000-0000546D0000}"/>
    <cellStyle name="Normal 5 2 2 2 3 2 2 2 3" xfId="18739" xr:uid="{00000000-0005-0000-0000-0000556D0000}"/>
    <cellStyle name="Normal 5 2 2 2 3 2 2 2 3 2" xfId="33852" xr:uid="{00000000-0005-0000-0000-0000566D0000}"/>
    <cellStyle name="Normal 5 2 2 2 3 2 2 2 4" xfId="27084" xr:uid="{00000000-0005-0000-0000-0000576D0000}"/>
    <cellStyle name="Normal 5 2 2 2 3 2 2 3" xfId="13626" xr:uid="{00000000-0005-0000-0000-0000586D0000}"/>
    <cellStyle name="Normal 5 2 2 2 3 2 2 3 2" xfId="20410" xr:uid="{00000000-0005-0000-0000-0000596D0000}"/>
    <cellStyle name="Normal 5 2 2 2 3 2 2 3 2 2" xfId="35523" xr:uid="{00000000-0005-0000-0000-00005A6D0000}"/>
    <cellStyle name="Normal 5 2 2 2 3 2 2 3 3" xfId="28755" xr:uid="{00000000-0005-0000-0000-00005B6D0000}"/>
    <cellStyle name="Normal 5 2 2 2 3 2 2 4" xfId="17013" xr:uid="{00000000-0005-0000-0000-00005C6D0000}"/>
    <cellStyle name="Normal 5 2 2 2 3 2 2 4 2" xfId="32136" xr:uid="{00000000-0005-0000-0000-00005D6D0000}"/>
    <cellStyle name="Normal 5 2 2 2 3 2 2 5" xfId="25371" xr:uid="{00000000-0005-0000-0000-00005E6D0000}"/>
    <cellStyle name="Normal 5 2 2 2 3 2 3" xfId="11120" xr:uid="{00000000-0005-0000-0000-00005F6D0000}"/>
    <cellStyle name="Normal 5 2 2 2 3 2 3 2" xfId="14505" xr:uid="{00000000-0005-0000-0000-0000606D0000}"/>
    <cellStyle name="Normal 5 2 2 2 3 2 3 2 2" xfId="21289" xr:uid="{00000000-0005-0000-0000-0000616D0000}"/>
    <cellStyle name="Normal 5 2 2 2 3 2 3 2 2 2" xfId="36402" xr:uid="{00000000-0005-0000-0000-0000626D0000}"/>
    <cellStyle name="Normal 5 2 2 2 3 2 3 2 3" xfId="29634" xr:uid="{00000000-0005-0000-0000-0000636D0000}"/>
    <cellStyle name="Normal 5 2 2 2 3 2 3 3" xfId="17905" xr:uid="{00000000-0005-0000-0000-0000646D0000}"/>
    <cellStyle name="Normal 5 2 2 2 3 2 3 3 2" xfId="33018" xr:uid="{00000000-0005-0000-0000-0000656D0000}"/>
    <cellStyle name="Normal 5 2 2 2 3 2 3 4" xfId="26250" xr:uid="{00000000-0005-0000-0000-0000666D0000}"/>
    <cellStyle name="Normal 5 2 2 2 3 2 4" xfId="12790" xr:uid="{00000000-0005-0000-0000-0000676D0000}"/>
    <cellStyle name="Normal 5 2 2 2 3 2 4 2" xfId="19573" xr:uid="{00000000-0005-0000-0000-0000686D0000}"/>
    <cellStyle name="Normal 5 2 2 2 3 2 4 2 2" xfId="34686" xr:uid="{00000000-0005-0000-0000-0000696D0000}"/>
    <cellStyle name="Normal 5 2 2 2 3 2 4 3" xfId="27918" xr:uid="{00000000-0005-0000-0000-00006A6D0000}"/>
    <cellStyle name="Normal 5 2 2 2 3 2 5" xfId="16178" xr:uid="{00000000-0005-0000-0000-00006B6D0000}"/>
    <cellStyle name="Normal 5 2 2 2 3 2 5 2" xfId="31302" xr:uid="{00000000-0005-0000-0000-00006C6D0000}"/>
    <cellStyle name="Normal 5 2 2 2 3 2 6" xfId="9380" xr:uid="{00000000-0005-0000-0000-00006D6D0000}"/>
    <cellStyle name="Normal 5 2 2 2 3 2 6 2" xfId="24534" xr:uid="{00000000-0005-0000-0000-00006E6D0000}"/>
    <cellStyle name="Normal 5 2 2 2 3 2 7" xfId="22981" xr:uid="{00000000-0005-0000-0000-00006F6D0000}"/>
    <cellStyle name="Normal 5 2 2 2 3 3" xfId="9802" xr:uid="{00000000-0005-0000-0000-0000706D0000}"/>
    <cellStyle name="Normal 5 2 2 2 3 3 2" xfId="11538" xr:uid="{00000000-0005-0000-0000-0000716D0000}"/>
    <cellStyle name="Normal 5 2 2 2 3 3 2 2" xfId="14923" xr:uid="{00000000-0005-0000-0000-0000726D0000}"/>
    <cellStyle name="Normal 5 2 2 2 3 3 2 2 2" xfId="21707" xr:uid="{00000000-0005-0000-0000-0000736D0000}"/>
    <cellStyle name="Normal 5 2 2 2 3 3 2 2 2 2" xfId="36820" xr:uid="{00000000-0005-0000-0000-0000746D0000}"/>
    <cellStyle name="Normal 5 2 2 2 3 3 2 2 3" xfId="30052" xr:uid="{00000000-0005-0000-0000-0000756D0000}"/>
    <cellStyle name="Normal 5 2 2 2 3 3 2 3" xfId="18323" xr:uid="{00000000-0005-0000-0000-0000766D0000}"/>
    <cellStyle name="Normal 5 2 2 2 3 3 2 3 2" xfId="33436" xr:uid="{00000000-0005-0000-0000-0000776D0000}"/>
    <cellStyle name="Normal 5 2 2 2 3 3 2 4" xfId="26668" xr:uid="{00000000-0005-0000-0000-0000786D0000}"/>
    <cellStyle name="Normal 5 2 2 2 3 3 3" xfId="13210" xr:uid="{00000000-0005-0000-0000-0000796D0000}"/>
    <cellStyle name="Normal 5 2 2 2 3 3 3 2" xfId="19994" xr:uid="{00000000-0005-0000-0000-00007A6D0000}"/>
    <cellStyle name="Normal 5 2 2 2 3 3 3 2 2" xfId="35107" xr:uid="{00000000-0005-0000-0000-00007B6D0000}"/>
    <cellStyle name="Normal 5 2 2 2 3 3 3 3" xfId="28339" xr:uid="{00000000-0005-0000-0000-00007C6D0000}"/>
    <cellStyle name="Normal 5 2 2 2 3 3 4" xfId="16596" xr:uid="{00000000-0005-0000-0000-00007D6D0000}"/>
    <cellStyle name="Normal 5 2 2 2 3 3 4 2" xfId="31720" xr:uid="{00000000-0005-0000-0000-00007E6D0000}"/>
    <cellStyle name="Normal 5 2 2 2 3 3 5" xfId="24955" xr:uid="{00000000-0005-0000-0000-00007F6D0000}"/>
    <cellStyle name="Normal 5 2 2 2 3 4" xfId="10705" xr:uid="{00000000-0005-0000-0000-0000806D0000}"/>
    <cellStyle name="Normal 5 2 2 2 3 4 2" xfId="14089" xr:uid="{00000000-0005-0000-0000-0000816D0000}"/>
    <cellStyle name="Normal 5 2 2 2 3 4 2 2" xfId="20873" xr:uid="{00000000-0005-0000-0000-0000826D0000}"/>
    <cellStyle name="Normal 5 2 2 2 3 4 2 2 2" xfId="35986" xr:uid="{00000000-0005-0000-0000-0000836D0000}"/>
    <cellStyle name="Normal 5 2 2 2 3 4 2 3" xfId="29218" xr:uid="{00000000-0005-0000-0000-0000846D0000}"/>
    <cellStyle name="Normal 5 2 2 2 3 4 3" xfId="17489" xr:uid="{00000000-0005-0000-0000-0000856D0000}"/>
    <cellStyle name="Normal 5 2 2 2 3 4 3 2" xfId="32602" xr:uid="{00000000-0005-0000-0000-0000866D0000}"/>
    <cellStyle name="Normal 5 2 2 2 3 4 4" xfId="25834" xr:uid="{00000000-0005-0000-0000-0000876D0000}"/>
    <cellStyle name="Normal 5 2 2 2 3 5" xfId="12374" xr:uid="{00000000-0005-0000-0000-0000886D0000}"/>
    <cellStyle name="Normal 5 2 2 2 3 5 2" xfId="19157" xr:uid="{00000000-0005-0000-0000-0000896D0000}"/>
    <cellStyle name="Normal 5 2 2 2 3 5 2 2" xfId="34270" xr:uid="{00000000-0005-0000-0000-00008A6D0000}"/>
    <cellStyle name="Normal 5 2 2 2 3 5 3" xfId="27502" xr:uid="{00000000-0005-0000-0000-00008B6D0000}"/>
    <cellStyle name="Normal 5 2 2 2 3 6" xfId="15762" xr:uid="{00000000-0005-0000-0000-00008C6D0000}"/>
    <cellStyle name="Normal 5 2 2 2 3 6 2" xfId="30886" xr:uid="{00000000-0005-0000-0000-00008D6D0000}"/>
    <cellStyle name="Normal 5 2 2 2 3 7" xfId="8964" xr:uid="{00000000-0005-0000-0000-00008E6D0000}"/>
    <cellStyle name="Normal 5 2 2 2 3 7 2" xfId="24118" xr:uid="{00000000-0005-0000-0000-00008F6D0000}"/>
    <cellStyle name="Normal 5 2 2 2 3 8" xfId="22565" xr:uid="{00000000-0005-0000-0000-0000906D0000}"/>
    <cellStyle name="Normal 5 2 2 2 4" xfId="7288" xr:uid="{00000000-0005-0000-0000-0000916D0000}"/>
    <cellStyle name="Normal 5 2 2 2 4 2" xfId="10009" xr:uid="{00000000-0005-0000-0000-0000926D0000}"/>
    <cellStyle name="Normal 5 2 2 2 4 2 2" xfId="11746" xr:uid="{00000000-0005-0000-0000-0000936D0000}"/>
    <cellStyle name="Normal 5 2 2 2 4 2 2 2" xfId="15131" xr:uid="{00000000-0005-0000-0000-0000946D0000}"/>
    <cellStyle name="Normal 5 2 2 2 4 2 2 2 2" xfId="21915" xr:uid="{00000000-0005-0000-0000-0000956D0000}"/>
    <cellStyle name="Normal 5 2 2 2 4 2 2 2 2 2" xfId="37028" xr:uid="{00000000-0005-0000-0000-0000966D0000}"/>
    <cellStyle name="Normal 5 2 2 2 4 2 2 2 3" xfId="30260" xr:uid="{00000000-0005-0000-0000-0000976D0000}"/>
    <cellStyle name="Normal 5 2 2 2 4 2 2 3" xfId="18531" xr:uid="{00000000-0005-0000-0000-0000986D0000}"/>
    <cellStyle name="Normal 5 2 2 2 4 2 2 3 2" xfId="33644" xr:uid="{00000000-0005-0000-0000-0000996D0000}"/>
    <cellStyle name="Normal 5 2 2 2 4 2 2 4" xfId="26876" xr:uid="{00000000-0005-0000-0000-00009A6D0000}"/>
    <cellStyle name="Normal 5 2 2 2 4 2 3" xfId="13418" xr:uid="{00000000-0005-0000-0000-00009B6D0000}"/>
    <cellStyle name="Normal 5 2 2 2 4 2 3 2" xfId="20202" xr:uid="{00000000-0005-0000-0000-00009C6D0000}"/>
    <cellStyle name="Normal 5 2 2 2 4 2 3 2 2" xfId="35315" xr:uid="{00000000-0005-0000-0000-00009D6D0000}"/>
    <cellStyle name="Normal 5 2 2 2 4 2 3 3" xfId="28547" xr:uid="{00000000-0005-0000-0000-00009E6D0000}"/>
    <cellStyle name="Normal 5 2 2 2 4 2 4" xfId="16805" xr:uid="{00000000-0005-0000-0000-00009F6D0000}"/>
    <cellStyle name="Normal 5 2 2 2 4 2 4 2" xfId="31928" xr:uid="{00000000-0005-0000-0000-0000A06D0000}"/>
    <cellStyle name="Normal 5 2 2 2 4 2 5" xfId="25163" xr:uid="{00000000-0005-0000-0000-0000A16D0000}"/>
    <cellStyle name="Normal 5 2 2 2 4 3" xfId="10912" xr:uid="{00000000-0005-0000-0000-0000A26D0000}"/>
    <cellStyle name="Normal 5 2 2 2 4 3 2" xfId="14297" xr:uid="{00000000-0005-0000-0000-0000A36D0000}"/>
    <cellStyle name="Normal 5 2 2 2 4 3 2 2" xfId="21081" xr:uid="{00000000-0005-0000-0000-0000A46D0000}"/>
    <cellStyle name="Normal 5 2 2 2 4 3 2 2 2" xfId="36194" xr:uid="{00000000-0005-0000-0000-0000A56D0000}"/>
    <cellStyle name="Normal 5 2 2 2 4 3 2 3" xfId="29426" xr:uid="{00000000-0005-0000-0000-0000A66D0000}"/>
    <cellStyle name="Normal 5 2 2 2 4 3 3" xfId="17697" xr:uid="{00000000-0005-0000-0000-0000A76D0000}"/>
    <cellStyle name="Normal 5 2 2 2 4 3 3 2" xfId="32810" xr:uid="{00000000-0005-0000-0000-0000A86D0000}"/>
    <cellStyle name="Normal 5 2 2 2 4 3 4" xfId="26042" xr:uid="{00000000-0005-0000-0000-0000A96D0000}"/>
    <cellStyle name="Normal 5 2 2 2 4 4" xfId="12582" xr:uid="{00000000-0005-0000-0000-0000AA6D0000}"/>
    <cellStyle name="Normal 5 2 2 2 4 4 2" xfId="19365" xr:uid="{00000000-0005-0000-0000-0000AB6D0000}"/>
    <cellStyle name="Normal 5 2 2 2 4 4 2 2" xfId="34478" xr:uid="{00000000-0005-0000-0000-0000AC6D0000}"/>
    <cellStyle name="Normal 5 2 2 2 4 4 3" xfId="27710" xr:uid="{00000000-0005-0000-0000-0000AD6D0000}"/>
    <cellStyle name="Normal 5 2 2 2 4 5" xfId="15970" xr:uid="{00000000-0005-0000-0000-0000AE6D0000}"/>
    <cellStyle name="Normal 5 2 2 2 4 5 2" xfId="31094" xr:uid="{00000000-0005-0000-0000-0000AF6D0000}"/>
    <cellStyle name="Normal 5 2 2 2 4 6" xfId="9172" xr:uid="{00000000-0005-0000-0000-0000B06D0000}"/>
    <cellStyle name="Normal 5 2 2 2 4 6 2" xfId="24326" xr:uid="{00000000-0005-0000-0000-0000B16D0000}"/>
    <cellStyle name="Normal 5 2 2 2 4 7" xfId="22773" xr:uid="{00000000-0005-0000-0000-0000B26D0000}"/>
    <cellStyle name="Normal 5 2 2 2 5" xfId="8077" xr:uid="{00000000-0005-0000-0000-0000B36D0000}"/>
    <cellStyle name="Normal 5 2 2 2 5 2" xfId="11330" xr:uid="{00000000-0005-0000-0000-0000B46D0000}"/>
    <cellStyle name="Normal 5 2 2 2 5 2 2" xfId="14715" xr:uid="{00000000-0005-0000-0000-0000B56D0000}"/>
    <cellStyle name="Normal 5 2 2 2 5 2 2 2" xfId="21499" xr:uid="{00000000-0005-0000-0000-0000B66D0000}"/>
    <cellStyle name="Normal 5 2 2 2 5 2 2 2 2" xfId="36612" xr:uid="{00000000-0005-0000-0000-0000B76D0000}"/>
    <cellStyle name="Normal 5 2 2 2 5 2 2 3" xfId="29844" xr:uid="{00000000-0005-0000-0000-0000B86D0000}"/>
    <cellStyle name="Normal 5 2 2 2 5 2 3" xfId="18115" xr:uid="{00000000-0005-0000-0000-0000B96D0000}"/>
    <cellStyle name="Normal 5 2 2 2 5 2 3 2" xfId="33228" xr:uid="{00000000-0005-0000-0000-0000BA6D0000}"/>
    <cellStyle name="Normal 5 2 2 2 5 2 4" xfId="26460" xr:uid="{00000000-0005-0000-0000-0000BB6D0000}"/>
    <cellStyle name="Normal 5 2 2 2 5 3" xfId="13002" xr:uid="{00000000-0005-0000-0000-0000BC6D0000}"/>
    <cellStyle name="Normal 5 2 2 2 5 3 2" xfId="19786" xr:uid="{00000000-0005-0000-0000-0000BD6D0000}"/>
    <cellStyle name="Normal 5 2 2 2 5 3 2 2" xfId="34899" xr:uid="{00000000-0005-0000-0000-0000BE6D0000}"/>
    <cellStyle name="Normal 5 2 2 2 5 3 3" xfId="28131" xr:uid="{00000000-0005-0000-0000-0000BF6D0000}"/>
    <cellStyle name="Normal 5 2 2 2 5 4" xfId="16388" xr:uid="{00000000-0005-0000-0000-0000C06D0000}"/>
    <cellStyle name="Normal 5 2 2 2 5 4 2" xfId="31512" xr:uid="{00000000-0005-0000-0000-0000C16D0000}"/>
    <cellStyle name="Normal 5 2 2 2 5 5" xfId="9594" xr:uid="{00000000-0005-0000-0000-0000C26D0000}"/>
    <cellStyle name="Normal 5 2 2 2 5 5 2" xfId="24747" xr:uid="{00000000-0005-0000-0000-0000C36D0000}"/>
    <cellStyle name="Normal 5 2 2 2 6" xfId="10496" xr:uid="{00000000-0005-0000-0000-0000C46D0000}"/>
    <cellStyle name="Normal 5 2 2 2 6 2" xfId="13881" xr:uid="{00000000-0005-0000-0000-0000C56D0000}"/>
    <cellStyle name="Normal 5 2 2 2 6 2 2" xfId="20665" xr:uid="{00000000-0005-0000-0000-0000C66D0000}"/>
    <cellStyle name="Normal 5 2 2 2 6 2 2 2" xfId="35778" xr:uid="{00000000-0005-0000-0000-0000C76D0000}"/>
    <cellStyle name="Normal 5 2 2 2 6 2 3" xfId="29010" xr:uid="{00000000-0005-0000-0000-0000C86D0000}"/>
    <cellStyle name="Normal 5 2 2 2 6 3" xfId="17281" xr:uid="{00000000-0005-0000-0000-0000C96D0000}"/>
    <cellStyle name="Normal 5 2 2 2 6 3 2" xfId="32394" xr:uid="{00000000-0005-0000-0000-0000CA6D0000}"/>
    <cellStyle name="Normal 5 2 2 2 6 4" xfId="25626" xr:uid="{00000000-0005-0000-0000-0000CB6D0000}"/>
    <cellStyle name="Normal 5 2 2 2 7" xfId="12166" xr:uid="{00000000-0005-0000-0000-0000CC6D0000}"/>
    <cellStyle name="Normal 5 2 2 2 7 2" xfId="18949" xr:uid="{00000000-0005-0000-0000-0000CD6D0000}"/>
    <cellStyle name="Normal 5 2 2 2 7 2 2" xfId="34062" xr:uid="{00000000-0005-0000-0000-0000CE6D0000}"/>
    <cellStyle name="Normal 5 2 2 2 7 3" xfId="27294" xr:uid="{00000000-0005-0000-0000-0000CF6D0000}"/>
    <cellStyle name="Normal 5 2 2 2 8" xfId="15555" xr:uid="{00000000-0005-0000-0000-0000D06D0000}"/>
    <cellStyle name="Normal 5 2 2 2 8 2" xfId="30678" xr:uid="{00000000-0005-0000-0000-0000D16D0000}"/>
    <cellStyle name="Normal 5 2 2 2 9" xfId="8755" xr:uid="{00000000-0005-0000-0000-0000D26D0000}"/>
    <cellStyle name="Normal 5 2 2 2 9 2" xfId="23910" xr:uid="{00000000-0005-0000-0000-0000D36D0000}"/>
    <cellStyle name="Normal 5 2 2 3" xfId="6923" xr:uid="{00000000-0005-0000-0000-0000D46D0000}"/>
    <cellStyle name="Normal 5 2 2 3 2" xfId="7133" xr:uid="{00000000-0005-0000-0000-0000D56D0000}"/>
    <cellStyle name="Normal 5 2 2 3 2 2" xfId="7550" xr:uid="{00000000-0005-0000-0000-0000D66D0000}"/>
    <cellStyle name="Normal 5 2 2 3 2 2 2" xfId="10272" xr:uid="{00000000-0005-0000-0000-0000D76D0000}"/>
    <cellStyle name="Normal 5 2 2 3 2 2 2 2" xfId="12009" xr:uid="{00000000-0005-0000-0000-0000D86D0000}"/>
    <cellStyle name="Normal 5 2 2 3 2 2 2 2 2" xfId="15394" xr:uid="{00000000-0005-0000-0000-0000D96D0000}"/>
    <cellStyle name="Normal 5 2 2 3 2 2 2 2 2 2" xfId="22178" xr:uid="{00000000-0005-0000-0000-0000DA6D0000}"/>
    <cellStyle name="Normal 5 2 2 3 2 2 2 2 2 2 2" xfId="37291" xr:uid="{00000000-0005-0000-0000-0000DB6D0000}"/>
    <cellStyle name="Normal 5 2 2 3 2 2 2 2 2 3" xfId="30523" xr:uid="{00000000-0005-0000-0000-0000DC6D0000}"/>
    <cellStyle name="Normal 5 2 2 3 2 2 2 2 3" xfId="18794" xr:uid="{00000000-0005-0000-0000-0000DD6D0000}"/>
    <cellStyle name="Normal 5 2 2 3 2 2 2 2 3 2" xfId="33907" xr:uid="{00000000-0005-0000-0000-0000DE6D0000}"/>
    <cellStyle name="Normal 5 2 2 3 2 2 2 2 4" xfId="27139" xr:uid="{00000000-0005-0000-0000-0000DF6D0000}"/>
    <cellStyle name="Normal 5 2 2 3 2 2 2 3" xfId="13681" xr:uid="{00000000-0005-0000-0000-0000E06D0000}"/>
    <cellStyle name="Normal 5 2 2 3 2 2 2 3 2" xfId="20465" xr:uid="{00000000-0005-0000-0000-0000E16D0000}"/>
    <cellStyle name="Normal 5 2 2 3 2 2 2 3 2 2" xfId="35578" xr:uid="{00000000-0005-0000-0000-0000E26D0000}"/>
    <cellStyle name="Normal 5 2 2 3 2 2 2 3 3" xfId="28810" xr:uid="{00000000-0005-0000-0000-0000E36D0000}"/>
    <cellStyle name="Normal 5 2 2 3 2 2 2 4" xfId="17068" xr:uid="{00000000-0005-0000-0000-0000E46D0000}"/>
    <cellStyle name="Normal 5 2 2 3 2 2 2 4 2" xfId="32191" xr:uid="{00000000-0005-0000-0000-0000E56D0000}"/>
    <cellStyle name="Normal 5 2 2 3 2 2 2 5" xfId="25426" xr:uid="{00000000-0005-0000-0000-0000E66D0000}"/>
    <cellStyle name="Normal 5 2 2 3 2 2 3" xfId="11175" xr:uid="{00000000-0005-0000-0000-0000E76D0000}"/>
    <cellStyle name="Normal 5 2 2 3 2 2 3 2" xfId="14560" xr:uid="{00000000-0005-0000-0000-0000E86D0000}"/>
    <cellStyle name="Normal 5 2 2 3 2 2 3 2 2" xfId="21344" xr:uid="{00000000-0005-0000-0000-0000E96D0000}"/>
    <cellStyle name="Normal 5 2 2 3 2 2 3 2 2 2" xfId="36457" xr:uid="{00000000-0005-0000-0000-0000EA6D0000}"/>
    <cellStyle name="Normal 5 2 2 3 2 2 3 2 3" xfId="29689" xr:uid="{00000000-0005-0000-0000-0000EB6D0000}"/>
    <cellStyle name="Normal 5 2 2 3 2 2 3 3" xfId="17960" xr:uid="{00000000-0005-0000-0000-0000EC6D0000}"/>
    <cellStyle name="Normal 5 2 2 3 2 2 3 3 2" xfId="33073" xr:uid="{00000000-0005-0000-0000-0000ED6D0000}"/>
    <cellStyle name="Normal 5 2 2 3 2 2 3 4" xfId="26305" xr:uid="{00000000-0005-0000-0000-0000EE6D0000}"/>
    <cellStyle name="Normal 5 2 2 3 2 2 4" xfId="12845" xr:uid="{00000000-0005-0000-0000-0000EF6D0000}"/>
    <cellStyle name="Normal 5 2 2 3 2 2 4 2" xfId="19628" xr:uid="{00000000-0005-0000-0000-0000F06D0000}"/>
    <cellStyle name="Normal 5 2 2 3 2 2 4 2 2" xfId="34741" xr:uid="{00000000-0005-0000-0000-0000F16D0000}"/>
    <cellStyle name="Normal 5 2 2 3 2 2 4 3" xfId="27973" xr:uid="{00000000-0005-0000-0000-0000F26D0000}"/>
    <cellStyle name="Normal 5 2 2 3 2 2 5" xfId="16233" xr:uid="{00000000-0005-0000-0000-0000F36D0000}"/>
    <cellStyle name="Normal 5 2 2 3 2 2 5 2" xfId="31357" xr:uid="{00000000-0005-0000-0000-0000F46D0000}"/>
    <cellStyle name="Normal 5 2 2 3 2 2 6" xfId="9435" xr:uid="{00000000-0005-0000-0000-0000F56D0000}"/>
    <cellStyle name="Normal 5 2 2 3 2 2 6 2" xfId="24589" xr:uid="{00000000-0005-0000-0000-0000F66D0000}"/>
    <cellStyle name="Normal 5 2 2 3 2 2 7" xfId="23036" xr:uid="{00000000-0005-0000-0000-0000F76D0000}"/>
    <cellStyle name="Normal 5 2 2 3 2 3" xfId="9857" xr:uid="{00000000-0005-0000-0000-0000F86D0000}"/>
    <cellStyle name="Normal 5 2 2 3 2 3 2" xfId="11593" xr:uid="{00000000-0005-0000-0000-0000F96D0000}"/>
    <cellStyle name="Normal 5 2 2 3 2 3 2 2" xfId="14978" xr:uid="{00000000-0005-0000-0000-0000FA6D0000}"/>
    <cellStyle name="Normal 5 2 2 3 2 3 2 2 2" xfId="21762" xr:uid="{00000000-0005-0000-0000-0000FB6D0000}"/>
    <cellStyle name="Normal 5 2 2 3 2 3 2 2 2 2" xfId="36875" xr:uid="{00000000-0005-0000-0000-0000FC6D0000}"/>
    <cellStyle name="Normal 5 2 2 3 2 3 2 2 3" xfId="30107" xr:uid="{00000000-0005-0000-0000-0000FD6D0000}"/>
    <cellStyle name="Normal 5 2 2 3 2 3 2 3" xfId="18378" xr:uid="{00000000-0005-0000-0000-0000FE6D0000}"/>
    <cellStyle name="Normal 5 2 2 3 2 3 2 3 2" xfId="33491" xr:uid="{00000000-0005-0000-0000-0000FF6D0000}"/>
    <cellStyle name="Normal 5 2 2 3 2 3 2 4" xfId="26723" xr:uid="{00000000-0005-0000-0000-0000006E0000}"/>
    <cellStyle name="Normal 5 2 2 3 2 3 3" xfId="13265" xr:uid="{00000000-0005-0000-0000-0000016E0000}"/>
    <cellStyle name="Normal 5 2 2 3 2 3 3 2" xfId="20049" xr:uid="{00000000-0005-0000-0000-0000026E0000}"/>
    <cellStyle name="Normal 5 2 2 3 2 3 3 2 2" xfId="35162" xr:uid="{00000000-0005-0000-0000-0000036E0000}"/>
    <cellStyle name="Normal 5 2 2 3 2 3 3 3" xfId="28394" xr:uid="{00000000-0005-0000-0000-0000046E0000}"/>
    <cellStyle name="Normal 5 2 2 3 2 3 4" xfId="16651" xr:uid="{00000000-0005-0000-0000-0000056E0000}"/>
    <cellStyle name="Normal 5 2 2 3 2 3 4 2" xfId="31775" xr:uid="{00000000-0005-0000-0000-0000066E0000}"/>
    <cellStyle name="Normal 5 2 2 3 2 3 5" xfId="25010" xr:uid="{00000000-0005-0000-0000-0000076E0000}"/>
    <cellStyle name="Normal 5 2 2 3 2 4" xfId="10760" xr:uid="{00000000-0005-0000-0000-0000086E0000}"/>
    <cellStyle name="Normal 5 2 2 3 2 4 2" xfId="14144" xr:uid="{00000000-0005-0000-0000-0000096E0000}"/>
    <cellStyle name="Normal 5 2 2 3 2 4 2 2" xfId="20928" xr:uid="{00000000-0005-0000-0000-00000A6E0000}"/>
    <cellStyle name="Normal 5 2 2 3 2 4 2 2 2" xfId="36041" xr:uid="{00000000-0005-0000-0000-00000B6E0000}"/>
    <cellStyle name="Normal 5 2 2 3 2 4 2 3" xfId="29273" xr:uid="{00000000-0005-0000-0000-00000C6E0000}"/>
    <cellStyle name="Normal 5 2 2 3 2 4 3" xfId="17544" xr:uid="{00000000-0005-0000-0000-00000D6E0000}"/>
    <cellStyle name="Normal 5 2 2 3 2 4 3 2" xfId="32657" xr:uid="{00000000-0005-0000-0000-00000E6E0000}"/>
    <cellStyle name="Normal 5 2 2 3 2 4 4" xfId="25889" xr:uid="{00000000-0005-0000-0000-00000F6E0000}"/>
    <cellStyle name="Normal 5 2 2 3 2 5" xfId="12429" xr:uid="{00000000-0005-0000-0000-0000106E0000}"/>
    <cellStyle name="Normal 5 2 2 3 2 5 2" xfId="19212" xr:uid="{00000000-0005-0000-0000-0000116E0000}"/>
    <cellStyle name="Normal 5 2 2 3 2 5 2 2" xfId="34325" xr:uid="{00000000-0005-0000-0000-0000126E0000}"/>
    <cellStyle name="Normal 5 2 2 3 2 5 3" xfId="27557" xr:uid="{00000000-0005-0000-0000-0000136E0000}"/>
    <cellStyle name="Normal 5 2 2 3 2 6" xfId="15817" xr:uid="{00000000-0005-0000-0000-0000146E0000}"/>
    <cellStyle name="Normal 5 2 2 3 2 6 2" xfId="30941" xr:uid="{00000000-0005-0000-0000-0000156E0000}"/>
    <cellStyle name="Normal 5 2 2 3 2 7" xfId="9019" xr:uid="{00000000-0005-0000-0000-0000166E0000}"/>
    <cellStyle name="Normal 5 2 2 3 2 7 2" xfId="24173" xr:uid="{00000000-0005-0000-0000-0000176E0000}"/>
    <cellStyle name="Normal 5 2 2 3 2 8" xfId="22620" xr:uid="{00000000-0005-0000-0000-0000186E0000}"/>
    <cellStyle name="Normal 5 2 2 3 3" xfId="7342" xr:uid="{00000000-0005-0000-0000-0000196E0000}"/>
    <cellStyle name="Normal 5 2 2 3 3 2" xfId="10064" xr:uid="{00000000-0005-0000-0000-00001A6E0000}"/>
    <cellStyle name="Normal 5 2 2 3 3 2 2" xfId="11801" xr:uid="{00000000-0005-0000-0000-00001B6E0000}"/>
    <cellStyle name="Normal 5 2 2 3 3 2 2 2" xfId="15186" xr:uid="{00000000-0005-0000-0000-00001C6E0000}"/>
    <cellStyle name="Normal 5 2 2 3 3 2 2 2 2" xfId="21970" xr:uid="{00000000-0005-0000-0000-00001D6E0000}"/>
    <cellStyle name="Normal 5 2 2 3 3 2 2 2 2 2" xfId="37083" xr:uid="{00000000-0005-0000-0000-00001E6E0000}"/>
    <cellStyle name="Normal 5 2 2 3 3 2 2 2 3" xfId="30315" xr:uid="{00000000-0005-0000-0000-00001F6E0000}"/>
    <cellStyle name="Normal 5 2 2 3 3 2 2 3" xfId="18586" xr:uid="{00000000-0005-0000-0000-0000206E0000}"/>
    <cellStyle name="Normal 5 2 2 3 3 2 2 3 2" xfId="33699" xr:uid="{00000000-0005-0000-0000-0000216E0000}"/>
    <cellStyle name="Normal 5 2 2 3 3 2 2 4" xfId="26931" xr:uid="{00000000-0005-0000-0000-0000226E0000}"/>
    <cellStyle name="Normal 5 2 2 3 3 2 3" xfId="13473" xr:uid="{00000000-0005-0000-0000-0000236E0000}"/>
    <cellStyle name="Normal 5 2 2 3 3 2 3 2" xfId="20257" xr:uid="{00000000-0005-0000-0000-0000246E0000}"/>
    <cellStyle name="Normal 5 2 2 3 3 2 3 2 2" xfId="35370" xr:uid="{00000000-0005-0000-0000-0000256E0000}"/>
    <cellStyle name="Normal 5 2 2 3 3 2 3 3" xfId="28602" xr:uid="{00000000-0005-0000-0000-0000266E0000}"/>
    <cellStyle name="Normal 5 2 2 3 3 2 4" xfId="16860" xr:uid="{00000000-0005-0000-0000-0000276E0000}"/>
    <cellStyle name="Normal 5 2 2 3 3 2 4 2" xfId="31983" xr:uid="{00000000-0005-0000-0000-0000286E0000}"/>
    <cellStyle name="Normal 5 2 2 3 3 2 5" xfId="25218" xr:uid="{00000000-0005-0000-0000-0000296E0000}"/>
    <cellStyle name="Normal 5 2 2 3 3 3" xfId="10967" xr:uid="{00000000-0005-0000-0000-00002A6E0000}"/>
    <cellStyle name="Normal 5 2 2 3 3 3 2" xfId="14352" xr:uid="{00000000-0005-0000-0000-00002B6E0000}"/>
    <cellStyle name="Normal 5 2 2 3 3 3 2 2" xfId="21136" xr:uid="{00000000-0005-0000-0000-00002C6E0000}"/>
    <cellStyle name="Normal 5 2 2 3 3 3 2 2 2" xfId="36249" xr:uid="{00000000-0005-0000-0000-00002D6E0000}"/>
    <cellStyle name="Normal 5 2 2 3 3 3 2 3" xfId="29481" xr:uid="{00000000-0005-0000-0000-00002E6E0000}"/>
    <cellStyle name="Normal 5 2 2 3 3 3 3" xfId="17752" xr:uid="{00000000-0005-0000-0000-00002F6E0000}"/>
    <cellStyle name="Normal 5 2 2 3 3 3 3 2" xfId="32865" xr:uid="{00000000-0005-0000-0000-0000306E0000}"/>
    <cellStyle name="Normal 5 2 2 3 3 3 4" xfId="26097" xr:uid="{00000000-0005-0000-0000-0000316E0000}"/>
    <cellStyle name="Normal 5 2 2 3 3 4" xfId="12637" xr:uid="{00000000-0005-0000-0000-0000326E0000}"/>
    <cellStyle name="Normal 5 2 2 3 3 4 2" xfId="19420" xr:uid="{00000000-0005-0000-0000-0000336E0000}"/>
    <cellStyle name="Normal 5 2 2 3 3 4 2 2" xfId="34533" xr:uid="{00000000-0005-0000-0000-0000346E0000}"/>
    <cellStyle name="Normal 5 2 2 3 3 4 3" xfId="27765" xr:uid="{00000000-0005-0000-0000-0000356E0000}"/>
    <cellStyle name="Normal 5 2 2 3 3 5" xfId="16025" xr:uid="{00000000-0005-0000-0000-0000366E0000}"/>
    <cellStyle name="Normal 5 2 2 3 3 5 2" xfId="31149" xr:uid="{00000000-0005-0000-0000-0000376E0000}"/>
    <cellStyle name="Normal 5 2 2 3 3 6" xfId="9227" xr:uid="{00000000-0005-0000-0000-0000386E0000}"/>
    <cellStyle name="Normal 5 2 2 3 3 6 2" xfId="24381" xr:uid="{00000000-0005-0000-0000-0000396E0000}"/>
    <cellStyle name="Normal 5 2 2 3 3 7" xfId="22828" xr:uid="{00000000-0005-0000-0000-00003A6E0000}"/>
    <cellStyle name="Normal 5 2 2 3 4" xfId="9649" xr:uid="{00000000-0005-0000-0000-00003B6E0000}"/>
    <cellStyle name="Normal 5 2 2 3 4 2" xfId="11385" xr:uid="{00000000-0005-0000-0000-00003C6E0000}"/>
    <cellStyle name="Normal 5 2 2 3 4 2 2" xfId="14770" xr:uid="{00000000-0005-0000-0000-00003D6E0000}"/>
    <cellStyle name="Normal 5 2 2 3 4 2 2 2" xfId="21554" xr:uid="{00000000-0005-0000-0000-00003E6E0000}"/>
    <cellStyle name="Normal 5 2 2 3 4 2 2 2 2" xfId="36667" xr:uid="{00000000-0005-0000-0000-00003F6E0000}"/>
    <cellStyle name="Normal 5 2 2 3 4 2 2 3" xfId="29899" xr:uid="{00000000-0005-0000-0000-0000406E0000}"/>
    <cellStyle name="Normal 5 2 2 3 4 2 3" xfId="18170" xr:uid="{00000000-0005-0000-0000-0000416E0000}"/>
    <cellStyle name="Normal 5 2 2 3 4 2 3 2" xfId="33283" xr:uid="{00000000-0005-0000-0000-0000426E0000}"/>
    <cellStyle name="Normal 5 2 2 3 4 2 4" xfId="26515" xr:uid="{00000000-0005-0000-0000-0000436E0000}"/>
    <cellStyle name="Normal 5 2 2 3 4 3" xfId="13057" xr:uid="{00000000-0005-0000-0000-0000446E0000}"/>
    <cellStyle name="Normal 5 2 2 3 4 3 2" xfId="19841" xr:uid="{00000000-0005-0000-0000-0000456E0000}"/>
    <cellStyle name="Normal 5 2 2 3 4 3 2 2" xfId="34954" xr:uid="{00000000-0005-0000-0000-0000466E0000}"/>
    <cellStyle name="Normal 5 2 2 3 4 3 3" xfId="28186" xr:uid="{00000000-0005-0000-0000-0000476E0000}"/>
    <cellStyle name="Normal 5 2 2 3 4 4" xfId="16443" xr:uid="{00000000-0005-0000-0000-0000486E0000}"/>
    <cellStyle name="Normal 5 2 2 3 4 4 2" xfId="31567" xr:uid="{00000000-0005-0000-0000-0000496E0000}"/>
    <cellStyle name="Normal 5 2 2 3 4 5" xfId="24802" xr:uid="{00000000-0005-0000-0000-00004A6E0000}"/>
    <cellStyle name="Normal 5 2 2 3 5" xfId="10552" xr:uid="{00000000-0005-0000-0000-00004B6E0000}"/>
    <cellStyle name="Normal 5 2 2 3 5 2" xfId="13936" xr:uid="{00000000-0005-0000-0000-00004C6E0000}"/>
    <cellStyle name="Normal 5 2 2 3 5 2 2" xfId="20720" xr:uid="{00000000-0005-0000-0000-00004D6E0000}"/>
    <cellStyle name="Normal 5 2 2 3 5 2 2 2" xfId="35833" xr:uid="{00000000-0005-0000-0000-00004E6E0000}"/>
    <cellStyle name="Normal 5 2 2 3 5 2 3" xfId="29065" xr:uid="{00000000-0005-0000-0000-00004F6E0000}"/>
    <cellStyle name="Normal 5 2 2 3 5 3" xfId="17336" xr:uid="{00000000-0005-0000-0000-0000506E0000}"/>
    <cellStyle name="Normal 5 2 2 3 5 3 2" xfId="32449" xr:uid="{00000000-0005-0000-0000-0000516E0000}"/>
    <cellStyle name="Normal 5 2 2 3 5 4" xfId="25681" xr:uid="{00000000-0005-0000-0000-0000526E0000}"/>
    <cellStyle name="Normal 5 2 2 3 6" xfId="12221" xr:uid="{00000000-0005-0000-0000-0000536E0000}"/>
    <cellStyle name="Normal 5 2 2 3 6 2" xfId="19004" xr:uid="{00000000-0005-0000-0000-0000546E0000}"/>
    <cellStyle name="Normal 5 2 2 3 6 2 2" xfId="34117" xr:uid="{00000000-0005-0000-0000-0000556E0000}"/>
    <cellStyle name="Normal 5 2 2 3 6 3" xfId="27349" xr:uid="{00000000-0005-0000-0000-0000566E0000}"/>
    <cellStyle name="Normal 5 2 2 3 7" xfId="15609" xr:uid="{00000000-0005-0000-0000-0000576E0000}"/>
    <cellStyle name="Normal 5 2 2 3 7 2" xfId="30733" xr:uid="{00000000-0005-0000-0000-0000586E0000}"/>
    <cellStyle name="Normal 5 2 2 3 8" xfId="8810" xr:uid="{00000000-0005-0000-0000-0000596E0000}"/>
    <cellStyle name="Normal 5 2 2 3 8 2" xfId="23965" xr:uid="{00000000-0005-0000-0000-00005A6E0000}"/>
    <cellStyle name="Normal 5 2 2 3 9" xfId="22412" xr:uid="{00000000-0005-0000-0000-00005B6E0000}"/>
    <cellStyle name="Normal 5 2 2 4" xfId="7030" xr:uid="{00000000-0005-0000-0000-00005C6E0000}"/>
    <cellStyle name="Normal 5 2 2 4 2" xfId="7447" xr:uid="{00000000-0005-0000-0000-00005D6E0000}"/>
    <cellStyle name="Normal 5 2 2 4 2 2" xfId="10169" xr:uid="{00000000-0005-0000-0000-00005E6E0000}"/>
    <cellStyle name="Normal 5 2 2 4 2 2 2" xfId="11906" xr:uid="{00000000-0005-0000-0000-00005F6E0000}"/>
    <cellStyle name="Normal 5 2 2 4 2 2 2 2" xfId="15291" xr:uid="{00000000-0005-0000-0000-0000606E0000}"/>
    <cellStyle name="Normal 5 2 2 4 2 2 2 2 2" xfId="22075" xr:uid="{00000000-0005-0000-0000-0000616E0000}"/>
    <cellStyle name="Normal 5 2 2 4 2 2 2 2 2 2" xfId="37188" xr:uid="{00000000-0005-0000-0000-0000626E0000}"/>
    <cellStyle name="Normal 5 2 2 4 2 2 2 2 3" xfId="30420" xr:uid="{00000000-0005-0000-0000-0000636E0000}"/>
    <cellStyle name="Normal 5 2 2 4 2 2 2 3" xfId="18691" xr:uid="{00000000-0005-0000-0000-0000646E0000}"/>
    <cellStyle name="Normal 5 2 2 4 2 2 2 3 2" xfId="33804" xr:uid="{00000000-0005-0000-0000-0000656E0000}"/>
    <cellStyle name="Normal 5 2 2 4 2 2 2 4" xfId="27036" xr:uid="{00000000-0005-0000-0000-0000666E0000}"/>
    <cellStyle name="Normal 5 2 2 4 2 2 3" xfId="13578" xr:uid="{00000000-0005-0000-0000-0000676E0000}"/>
    <cellStyle name="Normal 5 2 2 4 2 2 3 2" xfId="20362" xr:uid="{00000000-0005-0000-0000-0000686E0000}"/>
    <cellStyle name="Normal 5 2 2 4 2 2 3 2 2" xfId="35475" xr:uid="{00000000-0005-0000-0000-0000696E0000}"/>
    <cellStyle name="Normal 5 2 2 4 2 2 3 3" xfId="28707" xr:uid="{00000000-0005-0000-0000-00006A6E0000}"/>
    <cellStyle name="Normal 5 2 2 4 2 2 4" xfId="16965" xr:uid="{00000000-0005-0000-0000-00006B6E0000}"/>
    <cellStyle name="Normal 5 2 2 4 2 2 4 2" xfId="32088" xr:uid="{00000000-0005-0000-0000-00006C6E0000}"/>
    <cellStyle name="Normal 5 2 2 4 2 2 5" xfId="25323" xr:uid="{00000000-0005-0000-0000-00006D6E0000}"/>
    <cellStyle name="Normal 5 2 2 4 2 3" xfId="11072" xr:uid="{00000000-0005-0000-0000-00006E6E0000}"/>
    <cellStyle name="Normal 5 2 2 4 2 3 2" xfId="14457" xr:uid="{00000000-0005-0000-0000-00006F6E0000}"/>
    <cellStyle name="Normal 5 2 2 4 2 3 2 2" xfId="21241" xr:uid="{00000000-0005-0000-0000-0000706E0000}"/>
    <cellStyle name="Normal 5 2 2 4 2 3 2 2 2" xfId="36354" xr:uid="{00000000-0005-0000-0000-0000716E0000}"/>
    <cellStyle name="Normal 5 2 2 4 2 3 2 3" xfId="29586" xr:uid="{00000000-0005-0000-0000-0000726E0000}"/>
    <cellStyle name="Normal 5 2 2 4 2 3 3" xfId="17857" xr:uid="{00000000-0005-0000-0000-0000736E0000}"/>
    <cellStyle name="Normal 5 2 2 4 2 3 3 2" xfId="32970" xr:uid="{00000000-0005-0000-0000-0000746E0000}"/>
    <cellStyle name="Normal 5 2 2 4 2 3 4" xfId="26202" xr:uid="{00000000-0005-0000-0000-0000756E0000}"/>
    <cellStyle name="Normal 5 2 2 4 2 4" xfId="12742" xr:uid="{00000000-0005-0000-0000-0000766E0000}"/>
    <cellStyle name="Normal 5 2 2 4 2 4 2" xfId="19525" xr:uid="{00000000-0005-0000-0000-0000776E0000}"/>
    <cellStyle name="Normal 5 2 2 4 2 4 2 2" xfId="34638" xr:uid="{00000000-0005-0000-0000-0000786E0000}"/>
    <cellStyle name="Normal 5 2 2 4 2 4 3" xfId="27870" xr:uid="{00000000-0005-0000-0000-0000796E0000}"/>
    <cellStyle name="Normal 5 2 2 4 2 5" xfId="16130" xr:uid="{00000000-0005-0000-0000-00007A6E0000}"/>
    <cellStyle name="Normal 5 2 2 4 2 5 2" xfId="31254" xr:uid="{00000000-0005-0000-0000-00007B6E0000}"/>
    <cellStyle name="Normal 5 2 2 4 2 6" xfId="9332" xr:uid="{00000000-0005-0000-0000-00007C6E0000}"/>
    <cellStyle name="Normal 5 2 2 4 2 6 2" xfId="24486" xr:uid="{00000000-0005-0000-0000-00007D6E0000}"/>
    <cellStyle name="Normal 5 2 2 4 2 7" xfId="22933" xr:uid="{00000000-0005-0000-0000-00007E6E0000}"/>
    <cellStyle name="Normal 5 2 2 4 3" xfId="9754" xr:uid="{00000000-0005-0000-0000-00007F6E0000}"/>
    <cellStyle name="Normal 5 2 2 4 3 2" xfId="11490" xr:uid="{00000000-0005-0000-0000-0000806E0000}"/>
    <cellStyle name="Normal 5 2 2 4 3 2 2" xfId="14875" xr:uid="{00000000-0005-0000-0000-0000816E0000}"/>
    <cellStyle name="Normal 5 2 2 4 3 2 2 2" xfId="21659" xr:uid="{00000000-0005-0000-0000-0000826E0000}"/>
    <cellStyle name="Normal 5 2 2 4 3 2 2 2 2" xfId="36772" xr:uid="{00000000-0005-0000-0000-0000836E0000}"/>
    <cellStyle name="Normal 5 2 2 4 3 2 2 3" xfId="30004" xr:uid="{00000000-0005-0000-0000-0000846E0000}"/>
    <cellStyle name="Normal 5 2 2 4 3 2 3" xfId="18275" xr:uid="{00000000-0005-0000-0000-0000856E0000}"/>
    <cellStyle name="Normal 5 2 2 4 3 2 3 2" xfId="33388" xr:uid="{00000000-0005-0000-0000-0000866E0000}"/>
    <cellStyle name="Normal 5 2 2 4 3 2 4" xfId="26620" xr:uid="{00000000-0005-0000-0000-0000876E0000}"/>
    <cellStyle name="Normal 5 2 2 4 3 3" xfId="13162" xr:uid="{00000000-0005-0000-0000-0000886E0000}"/>
    <cellStyle name="Normal 5 2 2 4 3 3 2" xfId="19946" xr:uid="{00000000-0005-0000-0000-0000896E0000}"/>
    <cellStyle name="Normal 5 2 2 4 3 3 2 2" xfId="35059" xr:uid="{00000000-0005-0000-0000-00008A6E0000}"/>
    <cellStyle name="Normal 5 2 2 4 3 3 3" xfId="28291" xr:uid="{00000000-0005-0000-0000-00008B6E0000}"/>
    <cellStyle name="Normal 5 2 2 4 3 4" xfId="16548" xr:uid="{00000000-0005-0000-0000-00008C6E0000}"/>
    <cellStyle name="Normal 5 2 2 4 3 4 2" xfId="31672" xr:uid="{00000000-0005-0000-0000-00008D6E0000}"/>
    <cellStyle name="Normal 5 2 2 4 3 5" xfId="24907" xr:uid="{00000000-0005-0000-0000-00008E6E0000}"/>
    <cellStyle name="Normal 5 2 2 4 4" xfId="10657" xr:uid="{00000000-0005-0000-0000-00008F6E0000}"/>
    <cellStyle name="Normal 5 2 2 4 4 2" xfId="14041" xr:uid="{00000000-0005-0000-0000-0000906E0000}"/>
    <cellStyle name="Normal 5 2 2 4 4 2 2" xfId="20825" xr:uid="{00000000-0005-0000-0000-0000916E0000}"/>
    <cellStyle name="Normal 5 2 2 4 4 2 2 2" xfId="35938" xr:uid="{00000000-0005-0000-0000-0000926E0000}"/>
    <cellStyle name="Normal 5 2 2 4 4 2 3" xfId="29170" xr:uid="{00000000-0005-0000-0000-0000936E0000}"/>
    <cellStyle name="Normal 5 2 2 4 4 3" xfId="17441" xr:uid="{00000000-0005-0000-0000-0000946E0000}"/>
    <cellStyle name="Normal 5 2 2 4 4 3 2" xfId="32554" xr:uid="{00000000-0005-0000-0000-0000956E0000}"/>
    <cellStyle name="Normal 5 2 2 4 4 4" xfId="25786" xr:uid="{00000000-0005-0000-0000-0000966E0000}"/>
    <cellStyle name="Normal 5 2 2 4 5" xfId="12326" xr:uid="{00000000-0005-0000-0000-0000976E0000}"/>
    <cellStyle name="Normal 5 2 2 4 5 2" xfId="19109" xr:uid="{00000000-0005-0000-0000-0000986E0000}"/>
    <cellStyle name="Normal 5 2 2 4 5 2 2" xfId="34222" xr:uid="{00000000-0005-0000-0000-0000996E0000}"/>
    <cellStyle name="Normal 5 2 2 4 5 3" xfId="27454" xr:uid="{00000000-0005-0000-0000-00009A6E0000}"/>
    <cellStyle name="Normal 5 2 2 4 6" xfId="15714" xr:uid="{00000000-0005-0000-0000-00009B6E0000}"/>
    <cellStyle name="Normal 5 2 2 4 6 2" xfId="30838" xr:uid="{00000000-0005-0000-0000-00009C6E0000}"/>
    <cellStyle name="Normal 5 2 2 4 7" xfId="8916" xr:uid="{00000000-0005-0000-0000-00009D6E0000}"/>
    <cellStyle name="Normal 5 2 2 4 7 2" xfId="24070" xr:uid="{00000000-0005-0000-0000-00009E6E0000}"/>
    <cellStyle name="Normal 5 2 2 4 8" xfId="22517" xr:uid="{00000000-0005-0000-0000-00009F6E0000}"/>
    <cellStyle name="Normal 5 2 2 5" xfId="7241" xr:uid="{00000000-0005-0000-0000-0000A06E0000}"/>
    <cellStyle name="Normal 5 2 2 5 2" xfId="9962" xr:uid="{00000000-0005-0000-0000-0000A16E0000}"/>
    <cellStyle name="Normal 5 2 2 5 2 2" xfId="11698" xr:uid="{00000000-0005-0000-0000-0000A26E0000}"/>
    <cellStyle name="Normal 5 2 2 5 2 2 2" xfId="15083" xr:uid="{00000000-0005-0000-0000-0000A36E0000}"/>
    <cellStyle name="Normal 5 2 2 5 2 2 2 2" xfId="21867" xr:uid="{00000000-0005-0000-0000-0000A46E0000}"/>
    <cellStyle name="Normal 5 2 2 5 2 2 2 2 2" xfId="36980" xr:uid="{00000000-0005-0000-0000-0000A56E0000}"/>
    <cellStyle name="Normal 5 2 2 5 2 2 2 3" xfId="30212" xr:uid="{00000000-0005-0000-0000-0000A66E0000}"/>
    <cellStyle name="Normal 5 2 2 5 2 2 3" xfId="18483" xr:uid="{00000000-0005-0000-0000-0000A76E0000}"/>
    <cellStyle name="Normal 5 2 2 5 2 2 3 2" xfId="33596" xr:uid="{00000000-0005-0000-0000-0000A86E0000}"/>
    <cellStyle name="Normal 5 2 2 5 2 2 4" xfId="26828" xr:uid="{00000000-0005-0000-0000-0000A96E0000}"/>
    <cellStyle name="Normal 5 2 2 5 2 3" xfId="13370" xr:uid="{00000000-0005-0000-0000-0000AA6E0000}"/>
    <cellStyle name="Normal 5 2 2 5 2 3 2" xfId="20154" xr:uid="{00000000-0005-0000-0000-0000AB6E0000}"/>
    <cellStyle name="Normal 5 2 2 5 2 3 2 2" xfId="35267" xr:uid="{00000000-0005-0000-0000-0000AC6E0000}"/>
    <cellStyle name="Normal 5 2 2 5 2 3 3" xfId="28499" xr:uid="{00000000-0005-0000-0000-0000AD6E0000}"/>
    <cellStyle name="Normal 5 2 2 5 2 4" xfId="16757" xr:uid="{00000000-0005-0000-0000-0000AE6E0000}"/>
    <cellStyle name="Normal 5 2 2 5 2 4 2" xfId="31880" xr:uid="{00000000-0005-0000-0000-0000AF6E0000}"/>
    <cellStyle name="Normal 5 2 2 5 2 5" xfId="25115" xr:uid="{00000000-0005-0000-0000-0000B06E0000}"/>
    <cellStyle name="Normal 5 2 2 5 3" xfId="10865" xr:uid="{00000000-0005-0000-0000-0000B16E0000}"/>
    <cellStyle name="Normal 5 2 2 5 3 2" xfId="14249" xr:uid="{00000000-0005-0000-0000-0000B26E0000}"/>
    <cellStyle name="Normal 5 2 2 5 3 2 2" xfId="21033" xr:uid="{00000000-0005-0000-0000-0000B36E0000}"/>
    <cellStyle name="Normal 5 2 2 5 3 2 2 2" xfId="36146" xr:uid="{00000000-0005-0000-0000-0000B46E0000}"/>
    <cellStyle name="Normal 5 2 2 5 3 2 3" xfId="29378" xr:uid="{00000000-0005-0000-0000-0000B56E0000}"/>
    <cellStyle name="Normal 5 2 2 5 3 3" xfId="17649" xr:uid="{00000000-0005-0000-0000-0000B66E0000}"/>
    <cellStyle name="Normal 5 2 2 5 3 3 2" xfId="32762" xr:uid="{00000000-0005-0000-0000-0000B76E0000}"/>
    <cellStyle name="Normal 5 2 2 5 3 4" xfId="25994" xr:uid="{00000000-0005-0000-0000-0000B86E0000}"/>
    <cellStyle name="Normal 5 2 2 5 4" xfId="12534" xr:uid="{00000000-0005-0000-0000-0000B96E0000}"/>
    <cellStyle name="Normal 5 2 2 5 4 2" xfId="19317" xr:uid="{00000000-0005-0000-0000-0000BA6E0000}"/>
    <cellStyle name="Normal 5 2 2 5 4 2 2" xfId="34430" xr:uid="{00000000-0005-0000-0000-0000BB6E0000}"/>
    <cellStyle name="Normal 5 2 2 5 4 3" xfId="27662" xr:uid="{00000000-0005-0000-0000-0000BC6E0000}"/>
    <cellStyle name="Normal 5 2 2 5 5" xfId="15922" xr:uid="{00000000-0005-0000-0000-0000BD6E0000}"/>
    <cellStyle name="Normal 5 2 2 5 5 2" xfId="31046" xr:uid="{00000000-0005-0000-0000-0000BE6E0000}"/>
    <cellStyle name="Normal 5 2 2 5 6" xfId="9124" xr:uid="{00000000-0005-0000-0000-0000BF6E0000}"/>
    <cellStyle name="Normal 5 2 2 5 6 2" xfId="24278" xr:uid="{00000000-0005-0000-0000-0000C06E0000}"/>
    <cellStyle name="Normal 5 2 2 5 7" xfId="22725" xr:uid="{00000000-0005-0000-0000-0000C16E0000}"/>
    <cellStyle name="Normal 5 2 2 6" xfId="7809" xr:uid="{00000000-0005-0000-0000-0000C26E0000}"/>
    <cellStyle name="Normal 5 2 2 6 2" xfId="11282" xr:uid="{00000000-0005-0000-0000-0000C36E0000}"/>
    <cellStyle name="Normal 5 2 2 6 2 2" xfId="14667" xr:uid="{00000000-0005-0000-0000-0000C46E0000}"/>
    <cellStyle name="Normal 5 2 2 6 2 2 2" xfId="21451" xr:uid="{00000000-0005-0000-0000-0000C56E0000}"/>
    <cellStyle name="Normal 5 2 2 6 2 2 2 2" xfId="36564" xr:uid="{00000000-0005-0000-0000-0000C66E0000}"/>
    <cellStyle name="Normal 5 2 2 6 2 2 3" xfId="29796" xr:uid="{00000000-0005-0000-0000-0000C76E0000}"/>
    <cellStyle name="Normal 5 2 2 6 2 3" xfId="18067" xr:uid="{00000000-0005-0000-0000-0000C86E0000}"/>
    <cellStyle name="Normal 5 2 2 6 2 3 2" xfId="33180" xr:uid="{00000000-0005-0000-0000-0000C96E0000}"/>
    <cellStyle name="Normal 5 2 2 6 2 4" xfId="26412" xr:uid="{00000000-0005-0000-0000-0000CA6E0000}"/>
    <cellStyle name="Normal 5 2 2 6 3" xfId="12954" xr:uid="{00000000-0005-0000-0000-0000CB6E0000}"/>
    <cellStyle name="Normal 5 2 2 6 3 2" xfId="19738" xr:uid="{00000000-0005-0000-0000-0000CC6E0000}"/>
    <cellStyle name="Normal 5 2 2 6 3 2 2" xfId="34851" xr:uid="{00000000-0005-0000-0000-0000CD6E0000}"/>
    <cellStyle name="Normal 5 2 2 6 3 3" xfId="28083" xr:uid="{00000000-0005-0000-0000-0000CE6E0000}"/>
    <cellStyle name="Normal 5 2 2 6 4" xfId="16340" xr:uid="{00000000-0005-0000-0000-0000CF6E0000}"/>
    <cellStyle name="Normal 5 2 2 6 4 2" xfId="31464" xr:uid="{00000000-0005-0000-0000-0000D06E0000}"/>
    <cellStyle name="Normal 5 2 2 6 5" xfId="9546" xr:uid="{00000000-0005-0000-0000-0000D16E0000}"/>
    <cellStyle name="Normal 5 2 2 6 5 2" xfId="24699" xr:uid="{00000000-0005-0000-0000-0000D26E0000}"/>
    <cellStyle name="Normal 5 2 2 7" xfId="10447" xr:uid="{00000000-0005-0000-0000-0000D36E0000}"/>
    <cellStyle name="Normal 5 2 2 7 2" xfId="13833" xr:uid="{00000000-0005-0000-0000-0000D46E0000}"/>
    <cellStyle name="Normal 5 2 2 7 2 2" xfId="20617" xr:uid="{00000000-0005-0000-0000-0000D56E0000}"/>
    <cellStyle name="Normal 5 2 2 7 2 2 2" xfId="35730" xr:uid="{00000000-0005-0000-0000-0000D66E0000}"/>
    <cellStyle name="Normal 5 2 2 7 2 3" xfId="28962" xr:uid="{00000000-0005-0000-0000-0000D76E0000}"/>
    <cellStyle name="Normal 5 2 2 7 3" xfId="17233" xr:uid="{00000000-0005-0000-0000-0000D86E0000}"/>
    <cellStyle name="Normal 5 2 2 7 3 2" xfId="32346" xr:uid="{00000000-0005-0000-0000-0000D96E0000}"/>
    <cellStyle name="Normal 5 2 2 7 4" xfId="25578" xr:uid="{00000000-0005-0000-0000-0000DA6E0000}"/>
    <cellStyle name="Normal 5 2 2 8" xfId="12118" xr:uid="{00000000-0005-0000-0000-0000DB6E0000}"/>
    <cellStyle name="Normal 5 2 2 8 2" xfId="18901" xr:uid="{00000000-0005-0000-0000-0000DC6E0000}"/>
    <cellStyle name="Normal 5 2 2 8 2 2" xfId="34014" xr:uid="{00000000-0005-0000-0000-0000DD6E0000}"/>
    <cellStyle name="Normal 5 2 2 8 3" xfId="27246" xr:uid="{00000000-0005-0000-0000-0000DE6E0000}"/>
    <cellStyle name="Normal 5 2 2 9" xfId="15508" xr:uid="{00000000-0005-0000-0000-0000DF6E0000}"/>
    <cellStyle name="Normal 5 2 2 9 2" xfId="30630" xr:uid="{00000000-0005-0000-0000-0000E06E0000}"/>
    <cellStyle name="Normal 5 2 3" xfId="930" xr:uid="{00000000-0005-0000-0000-0000E16E0000}"/>
    <cellStyle name="Normal 5 2 3 10" xfId="22333" xr:uid="{00000000-0005-0000-0000-0000E26E0000}"/>
    <cellStyle name="Normal 5 2 3 11" xfId="6846" xr:uid="{00000000-0005-0000-0000-0000E36E0000}"/>
    <cellStyle name="Normal 5 2 3 12" xfId="6423" xr:uid="{00000000-0005-0000-0000-0000E46E0000}"/>
    <cellStyle name="Normal 5 2 3 13" xfId="5358" xr:uid="{00000000-0005-0000-0000-0000E56E0000}"/>
    <cellStyle name="Normal 5 2 3 2" xfId="3046" xr:uid="{00000000-0005-0000-0000-0000E66E0000}"/>
    <cellStyle name="Normal 5 2 3 2 10" xfId="6947" xr:uid="{00000000-0005-0000-0000-0000E76E0000}"/>
    <cellStyle name="Normal 5 2 3 2 2" xfId="7157" xr:uid="{00000000-0005-0000-0000-0000E86E0000}"/>
    <cellStyle name="Normal 5 2 3 2 2 2" xfId="7574" xr:uid="{00000000-0005-0000-0000-0000E96E0000}"/>
    <cellStyle name="Normal 5 2 3 2 2 2 2" xfId="10296" xr:uid="{00000000-0005-0000-0000-0000EA6E0000}"/>
    <cellStyle name="Normal 5 2 3 2 2 2 2 2" xfId="12033" xr:uid="{00000000-0005-0000-0000-0000EB6E0000}"/>
    <cellStyle name="Normal 5 2 3 2 2 2 2 2 2" xfId="15418" xr:uid="{00000000-0005-0000-0000-0000EC6E0000}"/>
    <cellStyle name="Normal 5 2 3 2 2 2 2 2 2 2" xfId="22202" xr:uid="{00000000-0005-0000-0000-0000ED6E0000}"/>
    <cellStyle name="Normal 5 2 3 2 2 2 2 2 2 2 2" xfId="37315" xr:uid="{00000000-0005-0000-0000-0000EE6E0000}"/>
    <cellStyle name="Normal 5 2 3 2 2 2 2 2 2 3" xfId="30547" xr:uid="{00000000-0005-0000-0000-0000EF6E0000}"/>
    <cellStyle name="Normal 5 2 3 2 2 2 2 2 3" xfId="18818" xr:uid="{00000000-0005-0000-0000-0000F06E0000}"/>
    <cellStyle name="Normal 5 2 3 2 2 2 2 2 3 2" xfId="33931" xr:uid="{00000000-0005-0000-0000-0000F16E0000}"/>
    <cellStyle name="Normal 5 2 3 2 2 2 2 2 4" xfId="27163" xr:uid="{00000000-0005-0000-0000-0000F26E0000}"/>
    <cellStyle name="Normal 5 2 3 2 2 2 2 3" xfId="13705" xr:uid="{00000000-0005-0000-0000-0000F36E0000}"/>
    <cellStyle name="Normal 5 2 3 2 2 2 2 3 2" xfId="20489" xr:uid="{00000000-0005-0000-0000-0000F46E0000}"/>
    <cellStyle name="Normal 5 2 3 2 2 2 2 3 2 2" xfId="35602" xr:uid="{00000000-0005-0000-0000-0000F56E0000}"/>
    <cellStyle name="Normal 5 2 3 2 2 2 2 3 3" xfId="28834" xr:uid="{00000000-0005-0000-0000-0000F66E0000}"/>
    <cellStyle name="Normal 5 2 3 2 2 2 2 4" xfId="17092" xr:uid="{00000000-0005-0000-0000-0000F76E0000}"/>
    <cellStyle name="Normal 5 2 3 2 2 2 2 4 2" xfId="32215" xr:uid="{00000000-0005-0000-0000-0000F86E0000}"/>
    <cellStyle name="Normal 5 2 3 2 2 2 2 5" xfId="25450" xr:uid="{00000000-0005-0000-0000-0000F96E0000}"/>
    <cellStyle name="Normal 5 2 3 2 2 2 3" xfId="11199" xr:uid="{00000000-0005-0000-0000-0000FA6E0000}"/>
    <cellStyle name="Normal 5 2 3 2 2 2 3 2" xfId="14584" xr:uid="{00000000-0005-0000-0000-0000FB6E0000}"/>
    <cellStyle name="Normal 5 2 3 2 2 2 3 2 2" xfId="21368" xr:uid="{00000000-0005-0000-0000-0000FC6E0000}"/>
    <cellStyle name="Normal 5 2 3 2 2 2 3 2 2 2" xfId="36481" xr:uid="{00000000-0005-0000-0000-0000FD6E0000}"/>
    <cellStyle name="Normal 5 2 3 2 2 2 3 2 3" xfId="29713" xr:uid="{00000000-0005-0000-0000-0000FE6E0000}"/>
    <cellStyle name="Normal 5 2 3 2 2 2 3 3" xfId="17984" xr:uid="{00000000-0005-0000-0000-0000FF6E0000}"/>
    <cellStyle name="Normal 5 2 3 2 2 2 3 3 2" xfId="33097" xr:uid="{00000000-0005-0000-0000-0000006F0000}"/>
    <cellStyle name="Normal 5 2 3 2 2 2 3 4" xfId="26329" xr:uid="{00000000-0005-0000-0000-0000016F0000}"/>
    <cellStyle name="Normal 5 2 3 2 2 2 4" xfId="12869" xr:uid="{00000000-0005-0000-0000-0000026F0000}"/>
    <cellStyle name="Normal 5 2 3 2 2 2 4 2" xfId="19652" xr:uid="{00000000-0005-0000-0000-0000036F0000}"/>
    <cellStyle name="Normal 5 2 3 2 2 2 4 2 2" xfId="34765" xr:uid="{00000000-0005-0000-0000-0000046F0000}"/>
    <cellStyle name="Normal 5 2 3 2 2 2 4 3" xfId="27997" xr:uid="{00000000-0005-0000-0000-0000056F0000}"/>
    <cellStyle name="Normal 5 2 3 2 2 2 5" xfId="16257" xr:uid="{00000000-0005-0000-0000-0000066F0000}"/>
    <cellStyle name="Normal 5 2 3 2 2 2 5 2" xfId="31381" xr:uid="{00000000-0005-0000-0000-0000076F0000}"/>
    <cellStyle name="Normal 5 2 3 2 2 2 6" xfId="9459" xr:uid="{00000000-0005-0000-0000-0000086F0000}"/>
    <cellStyle name="Normal 5 2 3 2 2 2 6 2" xfId="24613" xr:uid="{00000000-0005-0000-0000-0000096F0000}"/>
    <cellStyle name="Normal 5 2 3 2 2 2 7" xfId="23060" xr:uid="{00000000-0005-0000-0000-00000A6F0000}"/>
    <cellStyle name="Normal 5 2 3 2 2 3" xfId="9881" xr:uid="{00000000-0005-0000-0000-00000B6F0000}"/>
    <cellStyle name="Normal 5 2 3 2 2 3 2" xfId="11617" xr:uid="{00000000-0005-0000-0000-00000C6F0000}"/>
    <cellStyle name="Normal 5 2 3 2 2 3 2 2" xfId="15002" xr:uid="{00000000-0005-0000-0000-00000D6F0000}"/>
    <cellStyle name="Normal 5 2 3 2 2 3 2 2 2" xfId="21786" xr:uid="{00000000-0005-0000-0000-00000E6F0000}"/>
    <cellStyle name="Normal 5 2 3 2 2 3 2 2 2 2" xfId="36899" xr:uid="{00000000-0005-0000-0000-00000F6F0000}"/>
    <cellStyle name="Normal 5 2 3 2 2 3 2 2 3" xfId="30131" xr:uid="{00000000-0005-0000-0000-0000106F0000}"/>
    <cellStyle name="Normal 5 2 3 2 2 3 2 3" xfId="18402" xr:uid="{00000000-0005-0000-0000-0000116F0000}"/>
    <cellStyle name="Normal 5 2 3 2 2 3 2 3 2" xfId="33515" xr:uid="{00000000-0005-0000-0000-0000126F0000}"/>
    <cellStyle name="Normal 5 2 3 2 2 3 2 4" xfId="26747" xr:uid="{00000000-0005-0000-0000-0000136F0000}"/>
    <cellStyle name="Normal 5 2 3 2 2 3 3" xfId="13289" xr:uid="{00000000-0005-0000-0000-0000146F0000}"/>
    <cellStyle name="Normal 5 2 3 2 2 3 3 2" xfId="20073" xr:uid="{00000000-0005-0000-0000-0000156F0000}"/>
    <cellStyle name="Normal 5 2 3 2 2 3 3 2 2" xfId="35186" xr:uid="{00000000-0005-0000-0000-0000166F0000}"/>
    <cellStyle name="Normal 5 2 3 2 2 3 3 3" xfId="28418" xr:uid="{00000000-0005-0000-0000-0000176F0000}"/>
    <cellStyle name="Normal 5 2 3 2 2 3 4" xfId="16675" xr:uid="{00000000-0005-0000-0000-0000186F0000}"/>
    <cellStyle name="Normal 5 2 3 2 2 3 4 2" xfId="31799" xr:uid="{00000000-0005-0000-0000-0000196F0000}"/>
    <cellStyle name="Normal 5 2 3 2 2 3 5" xfId="25034" xr:uid="{00000000-0005-0000-0000-00001A6F0000}"/>
    <cellStyle name="Normal 5 2 3 2 2 4" xfId="10784" xr:uid="{00000000-0005-0000-0000-00001B6F0000}"/>
    <cellStyle name="Normal 5 2 3 2 2 4 2" xfId="14168" xr:uid="{00000000-0005-0000-0000-00001C6F0000}"/>
    <cellStyle name="Normal 5 2 3 2 2 4 2 2" xfId="20952" xr:uid="{00000000-0005-0000-0000-00001D6F0000}"/>
    <cellStyle name="Normal 5 2 3 2 2 4 2 2 2" xfId="36065" xr:uid="{00000000-0005-0000-0000-00001E6F0000}"/>
    <cellStyle name="Normal 5 2 3 2 2 4 2 3" xfId="29297" xr:uid="{00000000-0005-0000-0000-00001F6F0000}"/>
    <cellStyle name="Normal 5 2 3 2 2 4 3" xfId="17568" xr:uid="{00000000-0005-0000-0000-0000206F0000}"/>
    <cellStyle name="Normal 5 2 3 2 2 4 3 2" xfId="32681" xr:uid="{00000000-0005-0000-0000-0000216F0000}"/>
    <cellStyle name="Normal 5 2 3 2 2 4 4" xfId="25913" xr:uid="{00000000-0005-0000-0000-0000226F0000}"/>
    <cellStyle name="Normal 5 2 3 2 2 5" xfId="12453" xr:uid="{00000000-0005-0000-0000-0000236F0000}"/>
    <cellStyle name="Normal 5 2 3 2 2 5 2" xfId="19236" xr:uid="{00000000-0005-0000-0000-0000246F0000}"/>
    <cellStyle name="Normal 5 2 3 2 2 5 2 2" xfId="34349" xr:uid="{00000000-0005-0000-0000-0000256F0000}"/>
    <cellStyle name="Normal 5 2 3 2 2 5 3" xfId="27581" xr:uid="{00000000-0005-0000-0000-0000266F0000}"/>
    <cellStyle name="Normal 5 2 3 2 2 6" xfId="15841" xr:uid="{00000000-0005-0000-0000-0000276F0000}"/>
    <cellStyle name="Normal 5 2 3 2 2 6 2" xfId="30965" xr:uid="{00000000-0005-0000-0000-0000286F0000}"/>
    <cellStyle name="Normal 5 2 3 2 2 7" xfId="9043" xr:uid="{00000000-0005-0000-0000-0000296F0000}"/>
    <cellStyle name="Normal 5 2 3 2 2 7 2" xfId="24197" xr:uid="{00000000-0005-0000-0000-00002A6F0000}"/>
    <cellStyle name="Normal 5 2 3 2 2 8" xfId="22644" xr:uid="{00000000-0005-0000-0000-00002B6F0000}"/>
    <cellStyle name="Normal 5 2 3 2 3" xfId="7366" xr:uid="{00000000-0005-0000-0000-00002C6F0000}"/>
    <cellStyle name="Normal 5 2 3 2 3 2" xfId="10088" xr:uid="{00000000-0005-0000-0000-00002D6F0000}"/>
    <cellStyle name="Normal 5 2 3 2 3 2 2" xfId="11825" xr:uid="{00000000-0005-0000-0000-00002E6F0000}"/>
    <cellStyle name="Normal 5 2 3 2 3 2 2 2" xfId="15210" xr:uid="{00000000-0005-0000-0000-00002F6F0000}"/>
    <cellStyle name="Normal 5 2 3 2 3 2 2 2 2" xfId="21994" xr:uid="{00000000-0005-0000-0000-0000306F0000}"/>
    <cellStyle name="Normal 5 2 3 2 3 2 2 2 2 2" xfId="37107" xr:uid="{00000000-0005-0000-0000-0000316F0000}"/>
    <cellStyle name="Normal 5 2 3 2 3 2 2 2 3" xfId="30339" xr:uid="{00000000-0005-0000-0000-0000326F0000}"/>
    <cellStyle name="Normal 5 2 3 2 3 2 2 3" xfId="18610" xr:uid="{00000000-0005-0000-0000-0000336F0000}"/>
    <cellStyle name="Normal 5 2 3 2 3 2 2 3 2" xfId="33723" xr:uid="{00000000-0005-0000-0000-0000346F0000}"/>
    <cellStyle name="Normal 5 2 3 2 3 2 2 4" xfId="26955" xr:uid="{00000000-0005-0000-0000-0000356F0000}"/>
    <cellStyle name="Normal 5 2 3 2 3 2 3" xfId="13497" xr:uid="{00000000-0005-0000-0000-0000366F0000}"/>
    <cellStyle name="Normal 5 2 3 2 3 2 3 2" xfId="20281" xr:uid="{00000000-0005-0000-0000-0000376F0000}"/>
    <cellStyle name="Normal 5 2 3 2 3 2 3 2 2" xfId="35394" xr:uid="{00000000-0005-0000-0000-0000386F0000}"/>
    <cellStyle name="Normal 5 2 3 2 3 2 3 3" xfId="28626" xr:uid="{00000000-0005-0000-0000-0000396F0000}"/>
    <cellStyle name="Normal 5 2 3 2 3 2 4" xfId="16884" xr:uid="{00000000-0005-0000-0000-00003A6F0000}"/>
    <cellStyle name="Normal 5 2 3 2 3 2 4 2" xfId="32007" xr:uid="{00000000-0005-0000-0000-00003B6F0000}"/>
    <cellStyle name="Normal 5 2 3 2 3 2 5" xfId="25242" xr:uid="{00000000-0005-0000-0000-00003C6F0000}"/>
    <cellStyle name="Normal 5 2 3 2 3 3" xfId="10991" xr:uid="{00000000-0005-0000-0000-00003D6F0000}"/>
    <cellStyle name="Normal 5 2 3 2 3 3 2" xfId="14376" xr:uid="{00000000-0005-0000-0000-00003E6F0000}"/>
    <cellStyle name="Normal 5 2 3 2 3 3 2 2" xfId="21160" xr:uid="{00000000-0005-0000-0000-00003F6F0000}"/>
    <cellStyle name="Normal 5 2 3 2 3 3 2 2 2" xfId="36273" xr:uid="{00000000-0005-0000-0000-0000406F0000}"/>
    <cellStyle name="Normal 5 2 3 2 3 3 2 3" xfId="29505" xr:uid="{00000000-0005-0000-0000-0000416F0000}"/>
    <cellStyle name="Normal 5 2 3 2 3 3 3" xfId="17776" xr:uid="{00000000-0005-0000-0000-0000426F0000}"/>
    <cellStyle name="Normal 5 2 3 2 3 3 3 2" xfId="32889" xr:uid="{00000000-0005-0000-0000-0000436F0000}"/>
    <cellStyle name="Normal 5 2 3 2 3 3 4" xfId="26121" xr:uid="{00000000-0005-0000-0000-0000446F0000}"/>
    <cellStyle name="Normal 5 2 3 2 3 4" xfId="12661" xr:uid="{00000000-0005-0000-0000-0000456F0000}"/>
    <cellStyle name="Normal 5 2 3 2 3 4 2" xfId="19444" xr:uid="{00000000-0005-0000-0000-0000466F0000}"/>
    <cellStyle name="Normal 5 2 3 2 3 4 2 2" xfId="34557" xr:uid="{00000000-0005-0000-0000-0000476F0000}"/>
    <cellStyle name="Normal 5 2 3 2 3 4 3" xfId="27789" xr:uid="{00000000-0005-0000-0000-0000486F0000}"/>
    <cellStyle name="Normal 5 2 3 2 3 5" xfId="16049" xr:uid="{00000000-0005-0000-0000-0000496F0000}"/>
    <cellStyle name="Normal 5 2 3 2 3 5 2" xfId="31173" xr:uid="{00000000-0005-0000-0000-00004A6F0000}"/>
    <cellStyle name="Normal 5 2 3 2 3 6" xfId="9251" xr:uid="{00000000-0005-0000-0000-00004B6F0000}"/>
    <cellStyle name="Normal 5 2 3 2 3 6 2" xfId="24405" xr:uid="{00000000-0005-0000-0000-00004C6F0000}"/>
    <cellStyle name="Normal 5 2 3 2 3 7" xfId="22852" xr:uid="{00000000-0005-0000-0000-00004D6F0000}"/>
    <cellStyle name="Normal 5 2 3 2 4" xfId="9673" xr:uid="{00000000-0005-0000-0000-00004E6F0000}"/>
    <cellStyle name="Normal 5 2 3 2 4 2" xfId="11409" xr:uid="{00000000-0005-0000-0000-00004F6F0000}"/>
    <cellStyle name="Normal 5 2 3 2 4 2 2" xfId="14794" xr:uid="{00000000-0005-0000-0000-0000506F0000}"/>
    <cellStyle name="Normal 5 2 3 2 4 2 2 2" xfId="21578" xr:uid="{00000000-0005-0000-0000-0000516F0000}"/>
    <cellStyle name="Normal 5 2 3 2 4 2 2 2 2" xfId="36691" xr:uid="{00000000-0005-0000-0000-0000526F0000}"/>
    <cellStyle name="Normal 5 2 3 2 4 2 2 3" xfId="29923" xr:uid="{00000000-0005-0000-0000-0000536F0000}"/>
    <cellStyle name="Normal 5 2 3 2 4 2 3" xfId="18194" xr:uid="{00000000-0005-0000-0000-0000546F0000}"/>
    <cellStyle name="Normal 5 2 3 2 4 2 3 2" xfId="33307" xr:uid="{00000000-0005-0000-0000-0000556F0000}"/>
    <cellStyle name="Normal 5 2 3 2 4 2 4" xfId="26539" xr:uid="{00000000-0005-0000-0000-0000566F0000}"/>
    <cellStyle name="Normal 5 2 3 2 4 3" xfId="13081" xr:uid="{00000000-0005-0000-0000-0000576F0000}"/>
    <cellStyle name="Normal 5 2 3 2 4 3 2" xfId="19865" xr:uid="{00000000-0005-0000-0000-0000586F0000}"/>
    <cellStyle name="Normal 5 2 3 2 4 3 2 2" xfId="34978" xr:uid="{00000000-0005-0000-0000-0000596F0000}"/>
    <cellStyle name="Normal 5 2 3 2 4 3 3" xfId="28210" xr:uid="{00000000-0005-0000-0000-00005A6F0000}"/>
    <cellStyle name="Normal 5 2 3 2 4 4" xfId="16467" xr:uid="{00000000-0005-0000-0000-00005B6F0000}"/>
    <cellStyle name="Normal 5 2 3 2 4 4 2" xfId="31591" xr:uid="{00000000-0005-0000-0000-00005C6F0000}"/>
    <cellStyle name="Normal 5 2 3 2 4 5" xfId="24826" xr:uid="{00000000-0005-0000-0000-00005D6F0000}"/>
    <cellStyle name="Normal 5 2 3 2 5" xfId="10576" xr:uid="{00000000-0005-0000-0000-00005E6F0000}"/>
    <cellStyle name="Normal 5 2 3 2 5 2" xfId="13960" xr:uid="{00000000-0005-0000-0000-00005F6F0000}"/>
    <cellStyle name="Normal 5 2 3 2 5 2 2" xfId="20744" xr:uid="{00000000-0005-0000-0000-0000606F0000}"/>
    <cellStyle name="Normal 5 2 3 2 5 2 2 2" xfId="35857" xr:uid="{00000000-0005-0000-0000-0000616F0000}"/>
    <cellStyle name="Normal 5 2 3 2 5 2 3" xfId="29089" xr:uid="{00000000-0005-0000-0000-0000626F0000}"/>
    <cellStyle name="Normal 5 2 3 2 5 3" xfId="17360" xr:uid="{00000000-0005-0000-0000-0000636F0000}"/>
    <cellStyle name="Normal 5 2 3 2 5 3 2" xfId="32473" xr:uid="{00000000-0005-0000-0000-0000646F0000}"/>
    <cellStyle name="Normal 5 2 3 2 5 4" xfId="25705" xr:uid="{00000000-0005-0000-0000-0000656F0000}"/>
    <cellStyle name="Normal 5 2 3 2 6" xfId="12245" xr:uid="{00000000-0005-0000-0000-0000666F0000}"/>
    <cellStyle name="Normal 5 2 3 2 6 2" xfId="19028" xr:uid="{00000000-0005-0000-0000-0000676F0000}"/>
    <cellStyle name="Normal 5 2 3 2 6 2 2" xfId="34141" xr:uid="{00000000-0005-0000-0000-0000686F0000}"/>
    <cellStyle name="Normal 5 2 3 2 6 3" xfId="27373" xr:uid="{00000000-0005-0000-0000-0000696F0000}"/>
    <cellStyle name="Normal 5 2 3 2 7" xfId="15633" xr:uid="{00000000-0005-0000-0000-00006A6F0000}"/>
    <cellStyle name="Normal 5 2 3 2 7 2" xfId="30757" xr:uid="{00000000-0005-0000-0000-00006B6F0000}"/>
    <cellStyle name="Normal 5 2 3 2 8" xfId="8834" xr:uid="{00000000-0005-0000-0000-00006C6F0000}"/>
    <cellStyle name="Normal 5 2 3 2 8 2" xfId="23989" xr:uid="{00000000-0005-0000-0000-00006D6F0000}"/>
    <cellStyle name="Normal 5 2 3 2 9" xfId="22436" xr:uid="{00000000-0005-0000-0000-00006E6F0000}"/>
    <cellStyle name="Normal 5 2 3 3" xfId="7054" xr:uid="{00000000-0005-0000-0000-00006F6F0000}"/>
    <cellStyle name="Normal 5 2 3 3 2" xfId="7471" xr:uid="{00000000-0005-0000-0000-0000706F0000}"/>
    <cellStyle name="Normal 5 2 3 3 2 2" xfId="10193" xr:uid="{00000000-0005-0000-0000-0000716F0000}"/>
    <cellStyle name="Normal 5 2 3 3 2 2 2" xfId="11930" xr:uid="{00000000-0005-0000-0000-0000726F0000}"/>
    <cellStyle name="Normal 5 2 3 3 2 2 2 2" xfId="15315" xr:uid="{00000000-0005-0000-0000-0000736F0000}"/>
    <cellStyle name="Normal 5 2 3 3 2 2 2 2 2" xfId="22099" xr:uid="{00000000-0005-0000-0000-0000746F0000}"/>
    <cellStyle name="Normal 5 2 3 3 2 2 2 2 2 2" xfId="37212" xr:uid="{00000000-0005-0000-0000-0000756F0000}"/>
    <cellStyle name="Normal 5 2 3 3 2 2 2 2 3" xfId="30444" xr:uid="{00000000-0005-0000-0000-0000766F0000}"/>
    <cellStyle name="Normal 5 2 3 3 2 2 2 3" xfId="18715" xr:uid="{00000000-0005-0000-0000-0000776F0000}"/>
    <cellStyle name="Normal 5 2 3 3 2 2 2 3 2" xfId="33828" xr:uid="{00000000-0005-0000-0000-0000786F0000}"/>
    <cellStyle name="Normal 5 2 3 3 2 2 2 4" xfId="27060" xr:uid="{00000000-0005-0000-0000-0000796F0000}"/>
    <cellStyle name="Normal 5 2 3 3 2 2 3" xfId="13602" xr:uid="{00000000-0005-0000-0000-00007A6F0000}"/>
    <cellStyle name="Normal 5 2 3 3 2 2 3 2" xfId="20386" xr:uid="{00000000-0005-0000-0000-00007B6F0000}"/>
    <cellStyle name="Normal 5 2 3 3 2 2 3 2 2" xfId="35499" xr:uid="{00000000-0005-0000-0000-00007C6F0000}"/>
    <cellStyle name="Normal 5 2 3 3 2 2 3 3" xfId="28731" xr:uid="{00000000-0005-0000-0000-00007D6F0000}"/>
    <cellStyle name="Normal 5 2 3 3 2 2 4" xfId="16989" xr:uid="{00000000-0005-0000-0000-00007E6F0000}"/>
    <cellStyle name="Normal 5 2 3 3 2 2 4 2" xfId="32112" xr:uid="{00000000-0005-0000-0000-00007F6F0000}"/>
    <cellStyle name="Normal 5 2 3 3 2 2 5" xfId="25347" xr:uid="{00000000-0005-0000-0000-0000806F0000}"/>
    <cellStyle name="Normal 5 2 3 3 2 3" xfId="11096" xr:uid="{00000000-0005-0000-0000-0000816F0000}"/>
    <cellStyle name="Normal 5 2 3 3 2 3 2" xfId="14481" xr:uid="{00000000-0005-0000-0000-0000826F0000}"/>
    <cellStyle name="Normal 5 2 3 3 2 3 2 2" xfId="21265" xr:uid="{00000000-0005-0000-0000-0000836F0000}"/>
    <cellStyle name="Normal 5 2 3 3 2 3 2 2 2" xfId="36378" xr:uid="{00000000-0005-0000-0000-0000846F0000}"/>
    <cellStyle name="Normal 5 2 3 3 2 3 2 3" xfId="29610" xr:uid="{00000000-0005-0000-0000-0000856F0000}"/>
    <cellStyle name="Normal 5 2 3 3 2 3 3" xfId="17881" xr:uid="{00000000-0005-0000-0000-0000866F0000}"/>
    <cellStyle name="Normal 5 2 3 3 2 3 3 2" xfId="32994" xr:uid="{00000000-0005-0000-0000-0000876F0000}"/>
    <cellStyle name="Normal 5 2 3 3 2 3 4" xfId="26226" xr:uid="{00000000-0005-0000-0000-0000886F0000}"/>
    <cellStyle name="Normal 5 2 3 3 2 4" xfId="12766" xr:uid="{00000000-0005-0000-0000-0000896F0000}"/>
    <cellStyle name="Normal 5 2 3 3 2 4 2" xfId="19549" xr:uid="{00000000-0005-0000-0000-00008A6F0000}"/>
    <cellStyle name="Normal 5 2 3 3 2 4 2 2" xfId="34662" xr:uid="{00000000-0005-0000-0000-00008B6F0000}"/>
    <cellStyle name="Normal 5 2 3 3 2 4 3" xfId="27894" xr:uid="{00000000-0005-0000-0000-00008C6F0000}"/>
    <cellStyle name="Normal 5 2 3 3 2 5" xfId="16154" xr:uid="{00000000-0005-0000-0000-00008D6F0000}"/>
    <cellStyle name="Normal 5 2 3 3 2 5 2" xfId="31278" xr:uid="{00000000-0005-0000-0000-00008E6F0000}"/>
    <cellStyle name="Normal 5 2 3 3 2 6" xfId="9356" xr:uid="{00000000-0005-0000-0000-00008F6F0000}"/>
    <cellStyle name="Normal 5 2 3 3 2 6 2" xfId="24510" xr:uid="{00000000-0005-0000-0000-0000906F0000}"/>
    <cellStyle name="Normal 5 2 3 3 2 7" xfId="22957" xr:uid="{00000000-0005-0000-0000-0000916F0000}"/>
    <cellStyle name="Normal 5 2 3 3 3" xfId="9778" xr:uid="{00000000-0005-0000-0000-0000926F0000}"/>
    <cellStyle name="Normal 5 2 3 3 3 2" xfId="11514" xr:uid="{00000000-0005-0000-0000-0000936F0000}"/>
    <cellStyle name="Normal 5 2 3 3 3 2 2" xfId="14899" xr:uid="{00000000-0005-0000-0000-0000946F0000}"/>
    <cellStyle name="Normal 5 2 3 3 3 2 2 2" xfId="21683" xr:uid="{00000000-0005-0000-0000-0000956F0000}"/>
    <cellStyle name="Normal 5 2 3 3 3 2 2 2 2" xfId="36796" xr:uid="{00000000-0005-0000-0000-0000966F0000}"/>
    <cellStyle name="Normal 5 2 3 3 3 2 2 3" xfId="30028" xr:uid="{00000000-0005-0000-0000-0000976F0000}"/>
    <cellStyle name="Normal 5 2 3 3 3 2 3" xfId="18299" xr:uid="{00000000-0005-0000-0000-0000986F0000}"/>
    <cellStyle name="Normal 5 2 3 3 3 2 3 2" xfId="33412" xr:uid="{00000000-0005-0000-0000-0000996F0000}"/>
    <cellStyle name="Normal 5 2 3 3 3 2 4" xfId="26644" xr:uid="{00000000-0005-0000-0000-00009A6F0000}"/>
    <cellStyle name="Normal 5 2 3 3 3 3" xfId="13186" xr:uid="{00000000-0005-0000-0000-00009B6F0000}"/>
    <cellStyle name="Normal 5 2 3 3 3 3 2" xfId="19970" xr:uid="{00000000-0005-0000-0000-00009C6F0000}"/>
    <cellStyle name="Normal 5 2 3 3 3 3 2 2" xfId="35083" xr:uid="{00000000-0005-0000-0000-00009D6F0000}"/>
    <cellStyle name="Normal 5 2 3 3 3 3 3" xfId="28315" xr:uid="{00000000-0005-0000-0000-00009E6F0000}"/>
    <cellStyle name="Normal 5 2 3 3 3 4" xfId="16572" xr:uid="{00000000-0005-0000-0000-00009F6F0000}"/>
    <cellStyle name="Normal 5 2 3 3 3 4 2" xfId="31696" xr:uid="{00000000-0005-0000-0000-0000A06F0000}"/>
    <cellStyle name="Normal 5 2 3 3 3 5" xfId="24931" xr:uid="{00000000-0005-0000-0000-0000A16F0000}"/>
    <cellStyle name="Normal 5 2 3 3 4" xfId="10681" xr:uid="{00000000-0005-0000-0000-0000A26F0000}"/>
    <cellStyle name="Normal 5 2 3 3 4 2" xfId="14065" xr:uid="{00000000-0005-0000-0000-0000A36F0000}"/>
    <cellStyle name="Normal 5 2 3 3 4 2 2" xfId="20849" xr:uid="{00000000-0005-0000-0000-0000A46F0000}"/>
    <cellStyle name="Normal 5 2 3 3 4 2 2 2" xfId="35962" xr:uid="{00000000-0005-0000-0000-0000A56F0000}"/>
    <cellStyle name="Normal 5 2 3 3 4 2 3" xfId="29194" xr:uid="{00000000-0005-0000-0000-0000A66F0000}"/>
    <cellStyle name="Normal 5 2 3 3 4 3" xfId="17465" xr:uid="{00000000-0005-0000-0000-0000A76F0000}"/>
    <cellStyle name="Normal 5 2 3 3 4 3 2" xfId="32578" xr:uid="{00000000-0005-0000-0000-0000A86F0000}"/>
    <cellStyle name="Normal 5 2 3 3 4 4" xfId="25810" xr:uid="{00000000-0005-0000-0000-0000A96F0000}"/>
    <cellStyle name="Normal 5 2 3 3 5" xfId="12350" xr:uid="{00000000-0005-0000-0000-0000AA6F0000}"/>
    <cellStyle name="Normal 5 2 3 3 5 2" xfId="19133" xr:uid="{00000000-0005-0000-0000-0000AB6F0000}"/>
    <cellStyle name="Normal 5 2 3 3 5 2 2" xfId="34246" xr:uid="{00000000-0005-0000-0000-0000AC6F0000}"/>
    <cellStyle name="Normal 5 2 3 3 5 3" xfId="27478" xr:uid="{00000000-0005-0000-0000-0000AD6F0000}"/>
    <cellStyle name="Normal 5 2 3 3 6" xfId="15738" xr:uid="{00000000-0005-0000-0000-0000AE6F0000}"/>
    <cellStyle name="Normal 5 2 3 3 6 2" xfId="30862" xr:uid="{00000000-0005-0000-0000-0000AF6F0000}"/>
    <cellStyle name="Normal 5 2 3 3 7" xfId="8940" xr:uid="{00000000-0005-0000-0000-0000B06F0000}"/>
    <cellStyle name="Normal 5 2 3 3 7 2" xfId="24094" xr:uid="{00000000-0005-0000-0000-0000B16F0000}"/>
    <cellStyle name="Normal 5 2 3 3 8" xfId="22541" xr:uid="{00000000-0005-0000-0000-0000B26F0000}"/>
    <cellStyle name="Normal 5 2 3 4" xfId="7265" xr:uid="{00000000-0005-0000-0000-0000B36F0000}"/>
    <cellStyle name="Normal 5 2 3 4 2" xfId="9986" xr:uid="{00000000-0005-0000-0000-0000B46F0000}"/>
    <cellStyle name="Normal 5 2 3 4 2 2" xfId="11722" xr:uid="{00000000-0005-0000-0000-0000B56F0000}"/>
    <cellStyle name="Normal 5 2 3 4 2 2 2" xfId="15107" xr:uid="{00000000-0005-0000-0000-0000B66F0000}"/>
    <cellStyle name="Normal 5 2 3 4 2 2 2 2" xfId="21891" xr:uid="{00000000-0005-0000-0000-0000B76F0000}"/>
    <cellStyle name="Normal 5 2 3 4 2 2 2 2 2" xfId="37004" xr:uid="{00000000-0005-0000-0000-0000B86F0000}"/>
    <cellStyle name="Normal 5 2 3 4 2 2 2 3" xfId="30236" xr:uid="{00000000-0005-0000-0000-0000B96F0000}"/>
    <cellStyle name="Normal 5 2 3 4 2 2 3" xfId="18507" xr:uid="{00000000-0005-0000-0000-0000BA6F0000}"/>
    <cellStyle name="Normal 5 2 3 4 2 2 3 2" xfId="33620" xr:uid="{00000000-0005-0000-0000-0000BB6F0000}"/>
    <cellStyle name="Normal 5 2 3 4 2 2 4" xfId="26852" xr:uid="{00000000-0005-0000-0000-0000BC6F0000}"/>
    <cellStyle name="Normal 5 2 3 4 2 3" xfId="13394" xr:uid="{00000000-0005-0000-0000-0000BD6F0000}"/>
    <cellStyle name="Normal 5 2 3 4 2 3 2" xfId="20178" xr:uid="{00000000-0005-0000-0000-0000BE6F0000}"/>
    <cellStyle name="Normal 5 2 3 4 2 3 2 2" xfId="35291" xr:uid="{00000000-0005-0000-0000-0000BF6F0000}"/>
    <cellStyle name="Normal 5 2 3 4 2 3 3" xfId="28523" xr:uid="{00000000-0005-0000-0000-0000C06F0000}"/>
    <cellStyle name="Normal 5 2 3 4 2 4" xfId="16781" xr:uid="{00000000-0005-0000-0000-0000C16F0000}"/>
    <cellStyle name="Normal 5 2 3 4 2 4 2" xfId="31904" xr:uid="{00000000-0005-0000-0000-0000C26F0000}"/>
    <cellStyle name="Normal 5 2 3 4 2 5" xfId="25139" xr:uid="{00000000-0005-0000-0000-0000C36F0000}"/>
    <cellStyle name="Normal 5 2 3 4 3" xfId="10889" xr:uid="{00000000-0005-0000-0000-0000C46F0000}"/>
    <cellStyle name="Normal 5 2 3 4 3 2" xfId="14273" xr:uid="{00000000-0005-0000-0000-0000C56F0000}"/>
    <cellStyle name="Normal 5 2 3 4 3 2 2" xfId="21057" xr:uid="{00000000-0005-0000-0000-0000C66F0000}"/>
    <cellStyle name="Normal 5 2 3 4 3 2 2 2" xfId="36170" xr:uid="{00000000-0005-0000-0000-0000C76F0000}"/>
    <cellStyle name="Normal 5 2 3 4 3 2 3" xfId="29402" xr:uid="{00000000-0005-0000-0000-0000C86F0000}"/>
    <cellStyle name="Normal 5 2 3 4 3 3" xfId="17673" xr:uid="{00000000-0005-0000-0000-0000C96F0000}"/>
    <cellStyle name="Normal 5 2 3 4 3 3 2" xfId="32786" xr:uid="{00000000-0005-0000-0000-0000CA6F0000}"/>
    <cellStyle name="Normal 5 2 3 4 3 4" xfId="26018" xr:uid="{00000000-0005-0000-0000-0000CB6F0000}"/>
    <cellStyle name="Normal 5 2 3 4 4" xfId="12558" xr:uid="{00000000-0005-0000-0000-0000CC6F0000}"/>
    <cellStyle name="Normal 5 2 3 4 4 2" xfId="19341" xr:uid="{00000000-0005-0000-0000-0000CD6F0000}"/>
    <cellStyle name="Normal 5 2 3 4 4 2 2" xfId="34454" xr:uid="{00000000-0005-0000-0000-0000CE6F0000}"/>
    <cellStyle name="Normal 5 2 3 4 4 3" xfId="27686" xr:uid="{00000000-0005-0000-0000-0000CF6F0000}"/>
    <cellStyle name="Normal 5 2 3 4 5" xfId="15946" xr:uid="{00000000-0005-0000-0000-0000D06F0000}"/>
    <cellStyle name="Normal 5 2 3 4 5 2" xfId="31070" xr:uid="{00000000-0005-0000-0000-0000D16F0000}"/>
    <cellStyle name="Normal 5 2 3 4 6" xfId="9148" xr:uid="{00000000-0005-0000-0000-0000D26F0000}"/>
    <cellStyle name="Normal 5 2 3 4 6 2" xfId="24302" xr:uid="{00000000-0005-0000-0000-0000D36F0000}"/>
    <cellStyle name="Normal 5 2 3 4 7" xfId="22749" xr:uid="{00000000-0005-0000-0000-0000D46F0000}"/>
    <cellStyle name="Normal 5 2 3 5" xfId="7810" xr:uid="{00000000-0005-0000-0000-0000D56F0000}"/>
    <cellStyle name="Normal 5 2 3 5 2" xfId="11306" xr:uid="{00000000-0005-0000-0000-0000D66F0000}"/>
    <cellStyle name="Normal 5 2 3 5 2 2" xfId="14691" xr:uid="{00000000-0005-0000-0000-0000D76F0000}"/>
    <cellStyle name="Normal 5 2 3 5 2 2 2" xfId="21475" xr:uid="{00000000-0005-0000-0000-0000D86F0000}"/>
    <cellStyle name="Normal 5 2 3 5 2 2 2 2" xfId="36588" xr:uid="{00000000-0005-0000-0000-0000D96F0000}"/>
    <cellStyle name="Normal 5 2 3 5 2 2 3" xfId="29820" xr:uid="{00000000-0005-0000-0000-0000DA6F0000}"/>
    <cellStyle name="Normal 5 2 3 5 2 3" xfId="18091" xr:uid="{00000000-0005-0000-0000-0000DB6F0000}"/>
    <cellStyle name="Normal 5 2 3 5 2 3 2" xfId="33204" xr:uid="{00000000-0005-0000-0000-0000DC6F0000}"/>
    <cellStyle name="Normal 5 2 3 5 2 4" xfId="26436" xr:uid="{00000000-0005-0000-0000-0000DD6F0000}"/>
    <cellStyle name="Normal 5 2 3 5 3" xfId="12978" xr:uid="{00000000-0005-0000-0000-0000DE6F0000}"/>
    <cellStyle name="Normal 5 2 3 5 3 2" xfId="19762" xr:uid="{00000000-0005-0000-0000-0000DF6F0000}"/>
    <cellStyle name="Normal 5 2 3 5 3 2 2" xfId="34875" xr:uid="{00000000-0005-0000-0000-0000E06F0000}"/>
    <cellStyle name="Normal 5 2 3 5 3 3" xfId="28107" xr:uid="{00000000-0005-0000-0000-0000E16F0000}"/>
    <cellStyle name="Normal 5 2 3 5 4" xfId="16364" xr:uid="{00000000-0005-0000-0000-0000E26F0000}"/>
    <cellStyle name="Normal 5 2 3 5 4 2" xfId="31488" xr:uid="{00000000-0005-0000-0000-0000E36F0000}"/>
    <cellStyle name="Normal 5 2 3 5 5" xfId="9570" xr:uid="{00000000-0005-0000-0000-0000E46F0000}"/>
    <cellStyle name="Normal 5 2 3 5 5 2" xfId="24723" xr:uid="{00000000-0005-0000-0000-0000E56F0000}"/>
    <cellStyle name="Normal 5 2 3 6" xfId="10472" xr:uid="{00000000-0005-0000-0000-0000E66F0000}"/>
    <cellStyle name="Normal 5 2 3 6 2" xfId="13857" xr:uid="{00000000-0005-0000-0000-0000E76F0000}"/>
    <cellStyle name="Normal 5 2 3 6 2 2" xfId="20641" xr:uid="{00000000-0005-0000-0000-0000E86F0000}"/>
    <cellStyle name="Normal 5 2 3 6 2 2 2" xfId="35754" xr:uid="{00000000-0005-0000-0000-0000E96F0000}"/>
    <cellStyle name="Normal 5 2 3 6 2 3" xfId="28986" xr:uid="{00000000-0005-0000-0000-0000EA6F0000}"/>
    <cellStyle name="Normal 5 2 3 6 3" xfId="17257" xr:uid="{00000000-0005-0000-0000-0000EB6F0000}"/>
    <cellStyle name="Normal 5 2 3 6 3 2" xfId="32370" xr:uid="{00000000-0005-0000-0000-0000EC6F0000}"/>
    <cellStyle name="Normal 5 2 3 6 4" xfId="25602" xr:uid="{00000000-0005-0000-0000-0000ED6F0000}"/>
    <cellStyle name="Normal 5 2 3 7" xfId="12142" xr:uid="{00000000-0005-0000-0000-0000EE6F0000}"/>
    <cellStyle name="Normal 5 2 3 7 2" xfId="18925" xr:uid="{00000000-0005-0000-0000-0000EF6F0000}"/>
    <cellStyle name="Normal 5 2 3 7 2 2" xfId="34038" xr:uid="{00000000-0005-0000-0000-0000F06F0000}"/>
    <cellStyle name="Normal 5 2 3 7 3" xfId="27270" xr:uid="{00000000-0005-0000-0000-0000F16F0000}"/>
    <cellStyle name="Normal 5 2 3 8" xfId="15531" xr:uid="{00000000-0005-0000-0000-0000F26F0000}"/>
    <cellStyle name="Normal 5 2 3 8 2" xfId="30654" xr:uid="{00000000-0005-0000-0000-0000F36F0000}"/>
    <cellStyle name="Normal 5 2 3 9" xfId="8731" xr:uid="{00000000-0005-0000-0000-0000F46F0000}"/>
    <cellStyle name="Normal 5 2 3 9 2" xfId="23886" xr:uid="{00000000-0005-0000-0000-0000F56F0000}"/>
    <cellStyle name="Normal 5 2 4" xfId="3047" xr:uid="{00000000-0005-0000-0000-0000F66F0000}"/>
    <cellStyle name="Normal 5 2 4 10" xfId="6900" xr:uid="{00000000-0005-0000-0000-0000F76F0000}"/>
    <cellStyle name="Normal 5 2 4 11" xfId="6424" xr:uid="{00000000-0005-0000-0000-0000F86F0000}"/>
    <cellStyle name="Normal 5 2 4 12" xfId="5359" xr:uid="{00000000-0005-0000-0000-0000F96F0000}"/>
    <cellStyle name="Normal 5 2 4 2" xfId="7109" xr:uid="{00000000-0005-0000-0000-0000FA6F0000}"/>
    <cellStyle name="Normal 5 2 4 2 2" xfId="7526" xr:uid="{00000000-0005-0000-0000-0000FB6F0000}"/>
    <cellStyle name="Normal 5 2 4 2 2 2" xfId="10248" xr:uid="{00000000-0005-0000-0000-0000FC6F0000}"/>
    <cellStyle name="Normal 5 2 4 2 2 2 2" xfId="11985" xr:uid="{00000000-0005-0000-0000-0000FD6F0000}"/>
    <cellStyle name="Normal 5 2 4 2 2 2 2 2" xfId="15370" xr:uid="{00000000-0005-0000-0000-0000FE6F0000}"/>
    <cellStyle name="Normal 5 2 4 2 2 2 2 2 2" xfId="22154" xr:uid="{00000000-0005-0000-0000-0000FF6F0000}"/>
    <cellStyle name="Normal 5 2 4 2 2 2 2 2 2 2" xfId="37267" xr:uid="{00000000-0005-0000-0000-000000700000}"/>
    <cellStyle name="Normal 5 2 4 2 2 2 2 2 3" xfId="30499" xr:uid="{00000000-0005-0000-0000-000001700000}"/>
    <cellStyle name="Normal 5 2 4 2 2 2 2 3" xfId="18770" xr:uid="{00000000-0005-0000-0000-000002700000}"/>
    <cellStyle name="Normal 5 2 4 2 2 2 2 3 2" xfId="33883" xr:uid="{00000000-0005-0000-0000-000003700000}"/>
    <cellStyle name="Normal 5 2 4 2 2 2 2 4" xfId="27115" xr:uid="{00000000-0005-0000-0000-000004700000}"/>
    <cellStyle name="Normal 5 2 4 2 2 2 3" xfId="13657" xr:uid="{00000000-0005-0000-0000-000005700000}"/>
    <cellStyle name="Normal 5 2 4 2 2 2 3 2" xfId="20441" xr:uid="{00000000-0005-0000-0000-000006700000}"/>
    <cellStyle name="Normal 5 2 4 2 2 2 3 2 2" xfId="35554" xr:uid="{00000000-0005-0000-0000-000007700000}"/>
    <cellStyle name="Normal 5 2 4 2 2 2 3 3" xfId="28786" xr:uid="{00000000-0005-0000-0000-000008700000}"/>
    <cellStyle name="Normal 5 2 4 2 2 2 4" xfId="17044" xr:uid="{00000000-0005-0000-0000-000009700000}"/>
    <cellStyle name="Normal 5 2 4 2 2 2 4 2" xfId="32167" xr:uid="{00000000-0005-0000-0000-00000A700000}"/>
    <cellStyle name="Normal 5 2 4 2 2 2 5" xfId="25402" xr:uid="{00000000-0005-0000-0000-00000B700000}"/>
    <cellStyle name="Normal 5 2 4 2 2 3" xfId="11151" xr:uid="{00000000-0005-0000-0000-00000C700000}"/>
    <cellStyle name="Normal 5 2 4 2 2 3 2" xfId="14536" xr:uid="{00000000-0005-0000-0000-00000D700000}"/>
    <cellStyle name="Normal 5 2 4 2 2 3 2 2" xfId="21320" xr:uid="{00000000-0005-0000-0000-00000E700000}"/>
    <cellStyle name="Normal 5 2 4 2 2 3 2 2 2" xfId="36433" xr:uid="{00000000-0005-0000-0000-00000F700000}"/>
    <cellStyle name="Normal 5 2 4 2 2 3 2 3" xfId="29665" xr:uid="{00000000-0005-0000-0000-000010700000}"/>
    <cellStyle name="Normal 5 2 4 2 2 3 3" xfId="17936" xr:uid="{00000000-0005-0000-0000-000011700000}"/>
    <cellStyle name="Normal 5 2 4 2 2 3 3 2" xfId="33049" xr:uid="{00000000-0005-0000-0000-000012700000}"/>
    <cellStyle name="Normal 5 2 4 2 2 3 4" xfId="26281" xr:uid="{00000000-0005-0000-0000-000013700000}"/>
    <cellStyle name="Normal 5 2 4 2 2 4" xfId="12821" xr:uid="{00000000-0005-0000-0000-000014700000}"/>
    <cellStyle name="Normal 5 2 4 2 2 4 2" xfId="19604" xr:uid="{00000000-0005-0000-0000-000015700000}"/>
    <cellStyle name="Normal 5 2 4 2 2 4 2 2" xfId="34717" xr:uid="{00000000-0005-0000-0000-000016700000}"/>
    <cellStyle name="Normal 5 2 4 2 2 4 3" xfId="27949" xr:uid="{00000000-0005-0000-0000-000017700000}"/>
    <cellStyle name="Normal 5 2 4 2 2 5" xfId="16209" xr:uid="{00000000-0005-0000-0000-000018700000}"/>
    <cellStyle name="Normal 5 2 4 2 2 5 2" xfId="31333" xr:uid="{00000000-0005-0000-0000-000019700000}"/>
    <cellStyle name="Normal 5 2 4 2 2 6" xfId="9411" xr:uid="{00000000-0005-0000-0000-00001A700000}"/>
    <cellStyle name="Normal 5 2 4 2 2 6 2" xfId="24565" xr:uid="{00000000-0005-0000-0000-00001B700000}"/>
    <cellStyle name="Normal 5 2 4 2 2 7" xfId="23012" xr:uid="{00000000-0005-0000-0000-00001C700000}"/>
    <cellStyle name="Normal 5 2 4 2 3" xfId="9833" xr:uid="{00000000-0005-0000-0000-00001D700000}"/>
    <cellStyle name="Normal 5 2 4 2 3 2" xfId="11569" xr:uid="{00000000-0005-0000-0000-00001E700000}"/>
    <cellStyle name="Normal 5 2 4 2 3 2 2" xfId="14954" xr:uid="{00000000-0005-0000-0000-00001F700000}"/>
    <cellStyle name="Normal 5 2 4 2 3 2 2 2" xfId="21738" xr:uid="{00000000-0005-0000-0000-000020700000}"/>
    <cellStyle name="Normal 5 2 4 2 3 2 2 2 2" xfId="36851" xr:uid="{00000000-0005-0000-0000-000021700000}"/>
    <cellStyle name="Normal 5 2 4 2 3 2 2 3" xfId="30083" xr:uid="{00000000-0005-0000-0000-000022700000}"/>
    <cellStyle name="Normal 5 2 4 2 3 2 3" xfId="18354" xr:uid="{00000000-0005-0000-0000-000023700000}"/>
    <cellStyle name="Normal 5 2 4 2 3 2 3 2" xfId="33467" xr:uid="{00000000-0005-0000-0000-000024700000}"/>
    <cellStyle name="Normal 5 2 4 2 3 2 4" xfId="26699" xr:uid="{00000000-0005-0000-0000-000025700000}"/>
    <cellStyle name="Normal 5 2 4 2 3 3" xfId="13241" xr:uid="{00000000-0005-0000-0000-000026700000}"/>
    <cellStyle name="Normal 5 2 4 2 3 3 2" xfId="20025" xr:uid="{00000000-0005-0000-0000-000027700000}"/>
    <cellStyle name="Normal 5 2 4 2 3 3 2 2" xfId="35138" xr:uid="{00000000-0005-0000-0000-000028700000}"/>
    <cellStyle name="Normal 5 2 4 2 3 3 3" xfId="28370" xr:uid="{00000000-0005-0000-0000-000029700000}"/>
    <cellStyle name="Normal 5 2 4 2 3 4" xfId="16627" xr:uid="{00000000-0005-0000-0000-00002A700000}"/>
    <cellStyle name="Normal 5 2 4 2 3 4 2" xfId="31751" xr:uid="{00000000-0005-0000-0000-00002B700000}"/>
    <cellStyle name="Normal 5 2 4 2 3 5" xfId="24986" xr:uid="{00000000-0005-0000-0000-00002C700000}"/>
    <cellStyle name="Normal 5 2 4 2 4" xfId="10736" xr:uid="{00000000-0005-0000-0000-00002D700000}"/>
    <cellStyle name="Normal 5 2 4 2 4 2" xfId="14120" xr:uid="{00000000-0005-0000-0000-00002E700000}"/>
    <cellStyle name="Normal 5 2 4 2 4 2 2" xfId="20904" xr:uid="{00000000-0005-0000-0000-00002F700000}"/>
    <cellStyle name="Normal 5 2 4 2 4 2 2 2" xfId="36017" xr:uid="{00000000-0005-0000-0000-000030700000}"/>
    <cellStyle name="Normal 5 2 4 2 4 2 3" xfId="29249" xr:uid="{00000000-0005-0000-0000-000031700000}"/>
    <cellStyle name="Normal 5 2 4 2 4 3" xfId="17520" xr:uid="{00000000-0005-0000-0000-000032700000}"/>
    <cellStyle name="Normal 5 2 4 2 4 3 2" xfId="32633" xr:uid="{00000000-0005-0000-0000-000033700000}"/>
    <cellStyle name="Normal 5 2 4 2 4 4" xfId="25865" xr:uid="{00000000-0005-0000-0000-000034700000}"/>
    <cellStyle name="Normal 5 2 4 2 5" xfId="12405" xr:uid="{00000000-0005-0000-0000-000035700000}"/>
    <cellStyle name="Normal 5 2 4 2 5 2" xfId="19188" xr:uid="{00000000-0005-0000-0000-000036700000}"/>
    <cellStyle name="Normal 5 2 4 2 5 2 2" xfId="34301" xr:uid="{00000000-0005-0000-0000-000037700000}"/>
    <cellStyle name="Normal 5 2 4 2 5 3" xfId="27533" xr:uid="{00000000-0005-0000-0000-000038700000}"/>
    <cellStyle name="Normal 5 2 4 2 6" xfId="15793" xr:uid="{00000000-0005-0000-0000-000039700000}"/>
    <cellStyle name="Normal 5 2 4 2 6 2" xfId="30917" xr:uid="{00000000-0005-0000-0000-00003A700000}"/>
    <cellStyle name="Normal 5 2 4 2 7" xfId="8995" xr:uid="{00000000-0005-0000-0000-00003B700000}"/>
    <cellStyle name="Normal 5 2 4 2 7 2" xfId="24149" xr:uid="{00000000-0005-0000-0000-00003C700000}"/>
    <cellStyle name="Normal 5 2 4 2 8" xfId="22596" xr:uid="{00000000-0005-0000-0000-00003D700000}"/>
    <cellStyle name="Normal 5 2 4 3" xfId="7318" xr:uid="{00000000-0005-0000-0000-00003E700000}"/>
    <cellStyle name="Normal 5 2 4 3 2" xfId="10040" xr:uid="{00000000-0005-0000-0000-00003F700000}"/>
    <cellStyle name="Normal 5 2 4 3 2 2" xfId="11777" xr:uid="{00000000-0005-0000-0000-000040700000}"/>
    <cellStyle name="Normal 5 2 4 3 2 2 2" xfId="15162" xr:uid="{00000000-0005-0000-0000-000041700000}"/>
    <cellStyle name="Normal 5 2 4 3 2 2 2 2" xfId="21946" xr:uid="{00000000-0005-0000-0000-000042700000}"/>
    <cellStyle name="Normal 5 2 4 3 2 2 2 2 2" xfId="37059" xr:uid="{00000000-0005-0000-0000-000043700000}"/>
    <cellStyle name="Normal 5 2 4 3 2 2 2 3" xfId="30291" xr:uid="{00000000-0005-0000-0000-000044700000}"/>
    <cellStyle name="Normal 5 2 4 3 2 2 3" xfId="18562" xr:uid="{00000000-0005-0000-0000-000045700000}"/>
    <cellStyle name="Normal 5 2 4 3 2 2 3 2" xfId="33675" xr:uid="{00000000-0005-0000-0000-000046700000}"/>
    <cellStyle name="Normal 5 2 4 3 2 2 4" xfId="26907" xr:uid="{00000000-0005-0000-0000-000047700000}"/>
    <cellStyle name="Normal 5 2 4 3 2 3" xfId="13449" xr:uid="{00000000-0005-0000-0000-000048700000}"/>
    <cellStyle name="Normal 5 2 4 3 2 3 2" xfId="20233" xr:uid="{00000000-0005-0000-0000-000049700000}"/>
    <cellStyle name="Normal 5 2 4 3 2 3 2 2" xfId="35346" xr:uid="{00000000-0005-0000-0000-00004A700000}"/>
    <cellStyle name="Normal 5 2 4 3 2 3 3" xfId="28578" xr:uid="{00000000-0005-0000-0000-00004B700000}"/>
    <cellStyle name="Normal 5 2 4 3 2 4" xfId="16836" xr:uid="{00000000-0005-0000-0000-00004C700000}"/>
    <cellStyle name="Normal 5 2 4 3 2 4 2" xfId="31959" xr:uid="{00000000-0005-0000-0000-00004D700000}"/>
    <cellStyle name="Normal 5 2 4 3 2 5" xfId="25194" xr:uid="{00000000-0005-0000-0000-00004E700000}"/>
    <cellStyle name="Normal 5 2 4 3 3" xfId="10943" xr:uid="{00000000-0005-0000-0000-00004F700000}"/>
    <cellStyle name="Normal 5 2 4 3 3 2" xfId="14328" xr:uid="{00000000-0005-0000-0000-000050700000}"/>
    <cellStyle name="Normal 5 2 4 3 3 2 2" xfId="21112" xr:uid="{00000000-0005-0000-0000-000051700000}"/>
    <cellStyle name="Normal 5 2 4 3 3 2 2 2" xfId="36225" xr:uid="{00000000-0005-0000-0000-000052700000}"/>
    <cellStyle name="Normal 5 2 4 3 3 2 3" xfId="29457" xr:uid="{00000000-0005-0000-0000-000053700000}"/>
    <cellStyle name="Normal 5 2 4 3 3 3" xfId="17728" xr:uid="{00000000-0005-0000-0000-000054700000}"/>
    <cellStyle name="Normal 5 2 4 3 3 3 2" xfId="32841" xr:uid="{00000000-0005-0000-0000-000055700000}"/>
    <cellStyle name="Normal 5 2 4 3 3 4" xfId="26073" xr:uid="{00000000-0005-0000-0000-000056700000}"/>
    <cellStyle name="Normal 5 2 4 3 4" xfId="12613" xr:uid="{00000000-0005-0000-0000-000057700000}"/>
    <cellStyle name="Normal 5 2 4 3 4 2" xfId="19396" xr:uid="{00000000-0005-0000-0000-000058700000}"/>
    <cellStyle name="Normal 5 2 4 3 4 2 2" xfId="34509" xr:uid="{00000000-0005-0000-0000-000059700000}"/>
    <cellStyle name="Normal 5 2 4 3 4 3" xfId="27741" xr:uid="{00000000-0005-0000-0000-00005A700000}"/>
    <cellStyle name="Normal 5 2 4 3 5" xfId="16001" xr:uid="{00000000-0005-0000-0000-00005B700000}"/>
    <cellStyle name="Normal 5 2 4 3 5 2" xfId="31125" xr:uid="{00000000-0005-0000-0000-00005C700000}"/>
    <cellStyle name="Normal 5 2 4 3 6" xfId="9203" xr:uid="{00000000-0005-0000-0000-00005D700000}"/>
    <cellStyle name="Normal 5 2 4 3 6 2" xfId="24357" xr:uid="{00000000-0005-0000-0000-00005E700000}"/>
    <cellStyle name="Normal 5 2 4 3 7" xfId="22804" xr:uid="{00000000-0005-0000-0000-00005F700000}"/>
    <cellStyle name="Normal 5 2 4 4" xfId="7811" xr:uid="{00000000-0005-0000-0000-000060700000}"/>
    <cellStyle name="Normal 5 2 4 4 2" xfId="11361" xr:uid="{00000000-0005-0000-0000-000061700000}"/>
    <cellStyle name="Normal 5 2 4 4 2 2" xfId="14746" xr:uid="{00000000-0005-0000-0000-000062700000}"/>
    <cellStyle name="Normal 5 2 4 4 2 2 2" xfId="21530" xr:uid="{00000000-0005-0000-0000-000063700000}"/>
    <cellStyle name="Normal 5 2 4 4 2 2 2 2" xfId="36643" xr:uid="{00000000-0005-0000-0000-000064700000}"/>
    <cellStyle name="Normal 5 2 4 4 2 2 3" xfId="29875" xr:uid="{00000000-0005-0000-0000-000065700000}"/>
    <cellStyle name="Normal 5 2 4 4 2 3" xfId="18146" xr:uid="{00000000-0005-0000-0000-000066700000}"/>
    <cellStyle name="Normal 5 2 4 4 2 3 2" xfId="33259" xr:uid="{00000000-0005-0000-0000-000067700000}"/>
    <cellStyle name="Normal 5 2 4 4 2 4" xfId="26491" xr:uid="{00000000-0005-0000-0000-000068700000}"/>
    <cellStyle name="Normal 5 2 4 4 3" xfId="13033" xr:uid="{00000000-0005-0000-0000-000069700000}"/>
    <cellStyle name="Normal 5 2 4 4 3 2" xfId="19817" xr:uid="{00000000-0005-0000-0000-00006A700000}"/>
    <cellStyle name="Normal 5 2 4 4 3 2 2" xfId="34930" xr:uid="{00000000-0005-0000-0000-00006B700000}"/>
    <cellStyle name="Normal 5 2 4 4 3 3" xfId="28162" xr:uid="{00000000-0005-0000-0000-00006C700000}"/>
    <cellStyle name="Normal 5 2 4 4 4" xfId="16419" xr:uid="{00000000-0005-0000-0000-00006D700000}"/>
    <cellStyle name="Normal 5 2 4 4 4 2" xfId="31543" xr:uid="{00000000-0005-0000-0000-00006E700000}"/>
    <cellStyle name="Normal 5 2 4 4 5" xfId="9625" xr:uid="{00000000-0005-0000-0000-00006F700000}"/>
    <cellStyle name="Normal 5 2 4 4 5 2" xfId="24778" xr:uid="{00000000-0005-0000-0000-000070700000}"/>
    <cellStyle name="Normal 5 2 4 5" xfId="10528" xr:uid="{00000000-0005-0000-0000-000071700000}"/>
    <cellStyle name="Normal 5 2 4 5 2" xfId="13912" xr:uid="{00000000-0005-0000-0000-000072700000}"/>
    <cellStyle name="Normal 5 2 4 5 2 2" xfId="20696" xr:uid="{00000000-0005-0000-0000-000073700000}"/>
    <cellStyle name="Normal 5 2 4 5 2 2 2" xfId="35809" xr:uid="{00000000-0005-0000-0000-000074700000}"/>
    <cellStyle name="Normal 5 2 4 5 2 3" xfId="29041" xr:uid="{00000000-0005-0000-0000-000075700000}"/>
    <cellStyle name="Normal 5 2 4 5 3" xfId="17312" xr:uid="{00000000-0005-0000-0000-000076700000}"/>
    <cellStyle name="Normal 5 2 4 5 3 2" xfId="32425" xr:uid="{00000000-0005-0000-0000-000077700000}"/>
    <cellStyle name="Normal 5 2 4 5 4" xfId="25657" xr:uid="{00000000-0005-0000-0000-000078700000}"/>
    <cellStyle name="Normal 5 2 4 6" xfId="12197" xr:uid="{00000000-0005-0000-0000-000079700000}"/>
    <cellStyle name="Normal 5 2 4 6 2" xfId="18980" xr:uid="{00000000-0005-0000-0000-00007A700000}"/>
    <cellStyle name="Normal 5 2 4 6 2 2" xfId="34093" xr:uid="{00000000-0005-0000-0000-00007B700000}"/>
    <cellStyle name="Normal 5 2 4 6 3" xfId="27325" xr:uid="{00000000-0005-0000-0000-00007C700000}"/>
    <cellStyle name="Normal 5 2 4 7" xfId="15585" xr:uid="{00000000-0005-0000-0000-00007D700000}"/>
    <cellStyle name="Normal 5 2 4 7 2" xfId="30709" xr:uid="{00000000-0005-0000-0000-00007E700000}"/>
    <cellStyle name="Normal 5 2 4 8" xfId="8786" xr:uid="{00000000-0005-0000-0000-00007F700000}"/>
    <cellStyle name="Normal 5 2 4 8 2" xfId="23941" xr:uid="{00000000-0005-0000-0000-000080700000}"/>
    <cellStyle name="Normal 5 2 4 9" xfId="22388" xr:uid="{00000000-0005-0000-0000-000081700000}"/>
    <cellStyle name="Normal 5 2 5" xfId="3048" xr:uid="{00000000-0005-0000-0000-000082700000}"/>
    <cellStyle name="Normal 5 2 5 10" xfId="6425" xr:uid="{00000000-0005-0000-0000-000083700000}"/>
    <cellStyle name="Normal 5 2 5 11" xfId="5360" xr:uid="{00000000-0005-0000-0000-000084700000}"/>
    <cellStyle name="Normal 5 2 5 2" xfId="7423" xr:uid="{00000000-0005-0000-0000-000085700000}"/>
    <cellStyle name="Normal 5 2 5 2 2" xfId="10145" xr:uid="{00000000-0005-0000-0000-000086700000}"/>
    <cellStyle name="Normal 5 2 5 2 2 2" xfId="11882" xr:uid="{00000000-0005-0000-0000-000087700000}"/>
    <cellStyle name="Normal 5 2 5 2 2 2 2" xfId="15267" xr:uid="{00000000-0005-0000-0000-000088700000}"/>
    <cellStyle name="Normal 5 2 5 2 2 2 2 2" xfId="22051" xr:uid="{00000000-0005-0000-0000-000089700000}"/>
    <cellStyle name="Normal 5 2 5 2 2 2 2 2 2" xfId="37164" xr:uid="{00000000-0005-0000-0000-00008A700000}"/>
    <cellStyle name="Normal 5 2 5 2 2 2 2 3" xfId="30396" xr:uid="{00000000-0005-0000-0000-00008B700000}"/>
    <cellStyle name="Normal 5 2 5 2 2 2 3" xfId="18667" xr:uid="{00000000-0005-0000-0000-00008C700000}"/>
    <cellStyle name="Normal 5 2 5 2 2 2 3 2" xfId="33780" xr:uid="{00000000-0005-0000-0000-00008D700000}"/>
    <cellStyle name="Normal 5 2 5 2 2 2 4" xfId="27012" xr:uid="{00000000-0005-0000-0000-00008E700000}"/>
    <cellStyle name="Normal 5 2 5 2 2 3" xfId="13554" xr:uid="{00000000-0005-0000-0000-00008F700000}"/>
    <cellStyle name="Normal 5 2 5 2 2 3 2" xfId="20338" xr:uid="{00000000-0005-0000-0000-000090700000}"/>
    <cellStyle name="Normal 5 2 5 2 2 3 2 2" xfId="35451" xr:uid="{00000000-0005-0000-0000-000091700000}"/>
    <cellStyle name="Normal 5 2 5 2 2 3 3" xfId="28683" xr:uid="{00000000-0005-0000-0000-000092700000}"/>
    <cellStyle name="Normal 5 2 5 2 2 4" xfId="16941" xr:uid="{00000000-0005-0000-0000-000093700000}"/>
    <cellStyle name="Normal 5 2 5 2 2 4 2" xfId="32064" xr:uid="{00000000-0005-0000-0000-000094700000}"/>
    <cellStyle name="Normal 5 2 5 2 2 5" xfId="25299" xr:uid="{00000000-0005-0000-0000-000095700000}"/>
    <cellStyle name="Normal 5 2 5 2 3" xfId="11048" xr:uid="{00000000-0005-0000-0000-000096700000}"/>
    <cellStyle name="Normal 5 2 5 2 3 2" xfId="14433" xr:uid="{00000000-0005-0000-0000-000097700000}"/>
    <cellStyle name="Normal 5 2 5 2 3 2 2" xfId="21217" xr:uid="{00000000-0005-0000-0000-000098700000}"/>
    <cellStyle name="Normal 5 2 5 2 3 2 2 2" xfId="36330" xr:uid="{00000000-0005-0000-0000-000099700000}"/>
    <cellStyle name="Normal 5 2 5 2 3 2 3" xfId="29562" xr:uid="{00000000-0005-0000-0000-00009A700000}"/>
    <cellStyle name="Normal 5 2 5 2 3 3" xfId="17833" xr:uid="{00000000-0005-0000-0000-00009B700000}"/>
    <cellStyle name="Normal 5 2 5 2 3 3 2" xfId="32946" xr:uid="{00000000-0005-0000-0000-00009C700000}"/>
    <cellStyle name="Normal 5 2 5 2 3 4" xfId="26178" xr:uid="{00000000-0005-0000-0000-00009D700000}"/>
    <cellStyle name="Normal 5 2 5 2 4" xfId="12718" xr:uid="{00000000-0005-0000-0000-00009E700000}"/>
    <cellStyle name="Normal 5 2 5 2 4 2" xfId="19501" xr:uid="{00000000-0005-0000-0000-00009F700000}"/>
    <cellStyle name="Normal 5 2 5 2 4 2 2" xfId="34614" xr:uid="{00000000-0005-0000-0000-0000A0700000}"/>
    <cellStyle name="Normal 5 2 5 2 4 3" xfId="27846" xr:uid="{00000000-0005-0000-0000-0000A1700000}"/>
    <cellStyle name="Normal 5 2 5 2 5" xfId="16106" xr:uid="{00000000-0005-0000-0000-0000A2700000}"/>
    <cellStyle name="Normal 5 2 5 2 5 2" xfId="31230" xr:uid="{00000000-0005-0000-0000-0000A3700000}"/>
    <cellStyle name="Normal 5 2 5 2 6" xfId="9308" xr:uid="{00000000-0005-0000-0000-0000A4700000}"/>
    <cellStyle name="Normal 5 2 5 2 6 2" xfId="24462" xr:uid="{00000000-0005-0000-0000-0000A5700000}"/>
    <cellStyle name="Normal 5 2 5 2 7" xfId="22909" xr:uid="{00000000-0005-0000-0000-0000A6700000}"/>
    <cellStyle name="Normal 5 2 5 3" xfId="7812" xr:uid="{00000000-0005-0000-0000-0000A7700000}"/>
    <cellStyle name="Normal 5 2 5 3 2" xfId="11466" xr:uid="{00000000-0005-0000-0000-0000A8700000}"/>
    <cellStyle name="Normal 5 2 5 3 2 2" xfId="14851" xr:uid="{00000000-0005-0000-0000-0000A9700000}"/>
    <cellStyle name="Normal 5 2 5 3 2 2 2" xfId="21635" xr:uid="{00000000-0005-0000-0000-0000AA700000}"/>
    <cellStyle name="Normal 5 2 5 3 2 2 2 2" xfId="36748" xr:uid="{00000000-0005-0000-0000-0000AB700000}"/>
    <cellStyle name="Normal 5 2 5 3 2 2 3" xfId="29980" xr:uid="{00000000-0005-0000-0000-0000AC700000}"/>
    <cellStyle name="Normal 5 2 5 3 2 3" xfId="18251" xr:uid="{00000000-0005-0000-0000-0000AD700000}"/>
    <cellStyle name="Normal 5 2 5 3 2 3 2" xfId="33364" xr:uid="{00000000-0005-0000-0000-0000AE700000}"/>
    <cellStyle name="Normal 5 2 5 3 2 4" xfId="26596" xr:uid="{00000000-0005-0000-0000-0000AF700000}"/>
    <cellStyle name="Normal 5 2 5 3 3" xfId="13138" xr:uid="{00000000-0005-0000-0000-0000B0700000}"/>
    <cellStyle name="Normal 5 2 5 3 3 2" xfId="19922" xr:uid="{00000000-0005-0000-0000-0000B1700000}"/>
    <cellStyle name="Normal 5 2 5 3 3 2 2" xfId="35035" xr:uid="{00000000-0005-0000-0000-0000B2700000}"/>
    <cellStyle name="Normal 5 2 5 3 3 3" xfId="28267" xr:uid="{00000000-0005-0000-0000-0000B3700000}"/>
    <cellStyle name="Normal 5 2 5 3 4" xfId="16524" xr:uid="{00000000-0005-0000-0000-0000B4700000}"/>
    <cellStyle name="Normal 5 2 5 3 4 2" xfId="31648" xr:uid="{00000000-0005-0000-0000-0000B5700000}"/>
    <cellStyle name="Normal 5 2 5 3 5" xfId="9730" xr:uid="{00000000-0005-0000-0000-0000B6700000}"/>
    <cellStyle name="Normal 5 2 5 3 5 2" xfId="24883" xr:uid="{00000000-0005-0000-0000-0000B7700000}"/>
    <cellStyle name="Normal 5 2 5 4" xfId="10633" xr:uid="{00000000-0005-0000-0000-0000B8700000}"/>
    <cellStyle name="Normal 5 2 5 4 2" xfId="14017" xr:uid="{00000000-0005-0000-0000-0000B9700000}"/>
    <cellStyle name="Normal 5 2 5 4 2 2" xfId="20801" xr:uid="{00000000-0005-0000-0000-0000BA700000}"/>
    <cellStyle name="Normal 5 2 5 4 2 2 2" xfId="35914" xr:uid="{00000000-0005-0000-0000-0000BB700000}"/>
    <cellStyle name="Normal 5 2 5 4 2 3" xfId="29146" xr:uid="{00000000-0005-0000-0000-0000BC700000}"/>
    <cellStyle name="Normal 5 2 5 4 3" xfId="17417" xr:uid="{00000000-0005-0000-0000-0000BD700000}"/>
    <cellStyle name="Normal 5 2 5 4 3 2" xfId="32530" xr:uid="{00000000-0005-0000-0000-0000BE700000}"/>
    <cellStyle name="Normal 5 2 5 4 4" xfId="25762" xr:uid="{00000000-0005-0000-0000-0000BF700000}"/>
    <cellStyle name="Normal 5 2 5 5" xfId="12302" xr:uid="{00000000-0005-0000-0000-0000C0700000}"/>
    <cellStyle name="Normal 5 2 5 5 2" xfId="19085" xr:uid="{00000000-0005-0000-0000-0000C1700000}"/>
    <cellStyle name="Normal 5 2 5 5 2 2" xfId="34198" xr:uid="{00000000-0005-0000-0000-0000C2700000}"/>
    <cellStyle name="Normal 5 2 5 5 3" xfId="27430" xr:uid="{00000000-0005-0000-0000-0000C3700000}"/>
    <cellStyle name="Normal 5 2 5 6" xfId="15690" xr:uid="{00000000-0005-0000-0000-0000C4700000}"/>
    <cellStyle name="Normal 5 2 5 6 2" xfId="30814" xr:uid="{00000000-0005-0000-0000-0000C5700000}"/>
    <cellStyle name="Normal 5 2 5 7" xfId="8892" xr:uid="{00000000-0005-0000-0000-0000C6700000}"/>
    <cellStyle name="Normal 5 2 5 7 2" xfId="24046" xr:uid="{00000000-0005-0000-0000-0000C7700000}"/>
    <cellStyle name="Normal 5 2 5 8" xfId="22493" xr:uid="{00000000-0005-0000-0000-0000C8700000}"/>
    <cellStyle name="Normal 5 2 5 9" xfId="7007" xr:uid="{00000000-0005-0000-0000-0000C9700000}"/>
    <cellStyle name="Normal 5 2 6" xfId="3049" xr:uid="{00000000-0005-0000-0000-0000CA700000}"/>
    <cellStyle name="Normal 5 2 6 10" xfId="5361" xr:uid="{00000000-0005-0000-0000-0000CB700000}"/>
    <cellStyle name="Normal 5 2 6 2" xfId="7813" xr:uid="{00000000-0005-0000-0000-0000CC700000}"/>
    <cellStyle name="Normal 5 2 6 2 2" xfId="11674" xr:uid="{00000000-0005-0000-0000-0000CD700000}"/>
    <cellStyle name="Normal 5 2 6 2 2 2" xfId="15059" xr:uid="{00000000-0005-0000-0000-0000CE700000}"/>
    <cellStyle name="Normal 5 2 6 2 2 2 2" xfId="21843" xr:uid="{00000000-0005-0000-0000-0000CF700000}"/>
    <cellStyle name="Normal 5 2 6 2 2 2 2 2" xfId="36956" xr:uid="{00000000-0005-0000-0000-0000D0700000}"/>
    <cellStyle name="Normal 5 2 6 2 2 2 3" xfId="30188" xr:uid="{00000000-0005-0000-0000-0000D1700000}"/>
    <cellStyle name="Normal 5 2 6 2 2 3" xfId="18459" xr:uid="{00000000-0005-0000-0000-0000D2700000}"/>
    <cellStyle name="Normal 5 2 6 2 2 3 2" xfId="33572" xr:uid="{00000000-0005-0000-0000-0000D3700000}"/>
    <cellStyle name="Normal 5 2 6 2 2 4" xfId="26804" xr:uid="{00000000-0005-0000-0000-0000D4700000}"/>
    <cellStyle name="Normal 5 2 6 2 3" xfId="13346" xr:uid="{00000000-0005-0000-0000-0000D5700000}"/>
    <cellStyle name="Normal 5 2 6 2 3 2" xfId="20130" xr:uid="{00000000-0005-0000-0000-0000D6700000}"/>
    <cellStyle name="Normal 5 2 6 2 3 2 2" xfId="35243" xr:uid="{00000000-0005-0000-0000-0000D7700000}"/>
    <cellStyle name="Normal 5 2 6 2 3 3" xfId="28475" xr:uid="{00000000-0005-0000-0000-0000D8700000}"/>
    <cellStyle name="Normal 5 2 6 2 4" xfId="16733" xr:uid="{00000000-0005-0000-0000-0000D9700000}"/>
    <cellStyle name="Normal 5 2 6 2 4 2" xfId="31856" xr:uid="{00000000-0005-0000-0000-0000DA700000}"/>
    <cellStyle name="Normal 5 2 6 2 5" xfId="9938" xr:uid="{00000000-0005-0000-0000-0000DB700000}"/>
    <cellStyle name="Normal 5 2 6 2 5 2" xfId="25091" xr:uid="{00000000-0005-0000-0000-0000DC700000}"/>
    <cellStyle name="Normal 5 2 6 3" xfId="10841" xr:uid="{00000000-0005-0000-0000-0000DD700000}"/>
    <cellStyle name="Normal 5 2 6 3 2" xfId="14225" xr:uid="{00000000-0005-0000-0000-0000DE700000}"/>
    <cellStyle name="Normal 5 2 6 3 2 2" xfId="21009" xr:uid="{00000000-0005-0000-0000-0000DF700000}"/>
    <cellStyle name="Normal 5 2 6 3 2 2 2" xfId="36122" xr:uid="{00000000-0005-0000-0000-0000E0700000}"/>
    <cellStyle name="Normal 5 2 6 3 2 3" xfId="29354" xr:uid="{00000000-0005-0000-0000-0000E1700000}"/>
    <cellStyle name="Normal 5 2 6 3 3" xfId="17625" xr:uid="{00000000-0005-0000-0000-0000E2700000}"/>
    <cellStyle name="Normal 5 2 6 3 3 2" xfId="32738" xr:uid="{00000000-0005-0000-0000-0000E3700000}"/>
    <cellStyle name="Normal 5 2 6 3 4" xfId="25970" xr:uid="{00000000-0005-0000-0000-0000E4700000}"/>
    <cellStyle name="Normal 5 2 6 4" xfId="12510" xr:uid="{00000000-0005-0000-0000-0000E5700000}"/>
    <cellStyle name="Normal 5 2 6 4 2" xfId="19293" xr:uid="{00000000-0005-0000-0000-0000E6700000}"/>
    <cellStyle name="Normal 5 2 6 4 2 2" xfId="34406" xr:uid="{00000000-0005-0000-0000-0000E7700000}"/>
    <cellStyle name="Normal 5 2 6 4 3" xfId="27638" xr:uid="{00000000-0005-0000-0000-0000E8700000}"/>
    <cellStyle name="Normal 5 2 6 5" xfId="15898" xr:uid="{00000000-0005-0000-0000-0000E9700000}"/>
    <cellStyle name="Normal 5 2 6 5 2" xfId="31022" xr:uid="{00000000-0005-0000-0000-0000EA700000}"/>
    <cellStyle name="Normal 5 2 6 6" xfId="9100" xr:uid="{00000000-0005-0000-0000-0000EB700000}"/>
    <cellStyle name="Normal 5 2 6 6 2" xfId="24254" xr:uid="{00000000-0005-0000-0000-0000EC700000}"/>
    <cellStyle name="Normal 5 2 6 7" xfId="22701" xr:uid="{00000000-0005-0000-0000-0000ED700000}"/>
    <cellStyle name="Normal 5 2 6 8" xfId="7217" xr:uid="{00000000-0005-0000-0000-0000EE700000}"/>
    <cellStyle name="Normal 5 2 6 9" xfId="6426" xr:uid="{00000000-0005-0000-0000-0000EF700000}"/>
    <cellStyle name="Normal 5 2 7" xfId="3050" xr:uid="{00000000-0005-0000-0000-0000F0700000}"/>
    <cellStyle name="Normal 5 2 7 2" xfId="7814" xr:uid="{00000000-0005-0000-0000-0000F1700000}"/>
    <cellStyle name="Normal 5 2 7 2 2" xfId="13809" xr:uid="{00000000-0005-0000-0000-0000F2700000}"/>
    <cellStyle name="Normal 5 2 7 2 2 2" xfId="20593" xr:uid="{00000000-0005-0000-0000-0000F3700000}"/>
    <cellStyle name="Normal 5 2 7 2 2 2 2" xfId="35706" xr:uid="{00000000-0005-0000-0000-0000F4700000}"/>
    <cellStyle name="Normal 5 2 7 2 2 3" xfId="28938" xr:uid="{00000000-0005-0000-0000-0000F5700000}"/>
    <cellStyle name="Normal 5 2 7 2 3" xfId="17209" xr:uid="{00000000-0005-0000-0000-0000F6700000}"/>
    <cellStyle name="Normal 5 2 7 2 3 2" xfId="32322" xr:uid="{00000000-0005-0000-0000-0000F7700000}"/>
    <cellStyle name="Normal 5 2 7 2 4" xfId="10422" xr:uid="{00000000-0005-0000-0000-0000F8700000}"/>
    <cellStyle name="Normal 5 2 7 2 4 2" xfId="25554" xr:uid="{00000000-0005-0000-0000-0000F9700000}"/>
    <cellStyle name="Normal 5 2 7 3" xfId="12930" xr:uid="{00000000-0005-0000-0000-0000FA700000}"/>
    <cellStyle name="Normal 5 2 7 3 2" xfId="19714" xr:uid="{00000000-0005-0000-0000-0000FB700000}"/>
    <cellStyle name="Normal 5 2 7 3 2 2" xfId="34827" xr:uid="{00000000-0005-0000-0000-0000FC700000}"/>
    <cellStyle name="Normal 5 2 7 3 3" xfId="28059" xr:uid="{00000000-0005-0000-0000-0000FD700000}"/>
    <cellStyle name="Normal 5 2 7 4" xfId="16316" xr:uid="{00000000-0005-0000-0000-0000FE700000}"/>
    <cellStyle name="Normal 5 2 7 4 2" xfId="31440" xr:uid="{00000000-0005-0000-0000-0000FF700000}"/>
    <cellStyle name="Normal 5 2 7 5" xfId="9522" xr:uid="{00000000-0005-0000-0000-000000710000}"/>
    <cellStyle name="Normal 5 2 7 5 2" xfId="24675" xr:uid="{00000000-0005-0000-0000-000001710000}"/>
    <cellStyle name="Normal 5 2 7 6" xfId="22285" xr:uid="{00000000-0005-0000-0000-000002710000}"/>
    <cellStyle name="Normal 5 2 7 7" xfId="6799" xr:uid="{00000000-0005-0000-0000-000003710000}"/>
    <cellStyle name="Normal 5 2 7 8" xfId="6427" xr:uid="{00000000-0005-0000-0000-000004710000}"/>
    <cellStyle name="Normal 5 2 7 9" xfId="5362" xr:uid="{00000000-0005-0000-0000-000005710000}"/>
    <cellStyle name="Normal 5 2 8" xfId="3051" xr:uid="{00000000-0005-0000-0000-000006710000}"/>
    <cellStyle name="Normal 5 2 8 2" xfId="14642" xr:uid="{00000000-0005-0000-0000-000007710000}"/>
    <cellStyle name="Normal 5 2 8 2 2" xfId="21426" xr:uid="{00000000-0005-0000-0000-000008710000}"/>
    <cellStyle name="Normal 5 2 8 2 2 2" xfId="36539" xr:uid="{00000000-0005-0000-0000-000009710000}"/>
    <cellStyle name="Normal 5 2 8 2 3" xfId="29771" xr:uid="{00000000-0005-0000-0000-00000A710000}"/>
    <cellStyle name="Normal 5 2 8 3" xfId="18042" xr:uid="{00000000-0005-0000-0000-00000B710000}"/>
    <cellStyle name="Normal 5 2 8 3 2" xfId="33155" xr:uid="{00000000-0005-0000-0000-00000C710000}"/>
    <cellStyle name="Normal 5 2 8 4" xfId="11257" xr:uid="{00000000-0005-0000-0000-00000D710000}"/>
    <cellStyle name="Normal 5 2 8 4 2" xfId="26387" xr:uid="{00000000-0005-0000-0000-00000E710000}"/>
    <cellStyle name="Normal 5 2 8 5" xfId="6428" xr:uid="{00000000-0005-0000-0000-00000F710000}"/>
    <cellStyle name="Normal 5 2 8 6" xfId="5363" xr:uid="{00000000-0005-0000-0000-000010710000}"/>
    <cellStyle name="Normal 5 2 9" xfId="3044" xr:uid="{00000000-0005-0000-0000-000011710000}"/>
    <cellStyle name="Normal 5 2 9 2" xfId="10376" xr:uid="{00000000-0005-0000-0000-000012710000}"/>
    <cellStyle name="Normal 5 2 9 3" xfId="8076" xr:uid="{00000000-0005-0000-0000-000013710000}"/>
    <cellStyle name="Normal 5 3" xfId="760" xr:uid="{00000000-0005-0000-0000-000014710000}"/>
    <cellStyle name="Normal 5 3 10" xfId="7815" xr:uid="{00000000-0005-0000-0000-000015710000}"/>
    <cellStyle name="Normal 5 3 10 2" xfId="15498" xr:uid="{00000000-0005-0000-0000-000016710000}"/>
    <cellStyle name="Normal 5 3 10 2 2" xfId="30620" xr:uid="{00000000-0005-0000-0000-000017710000}"/>
    <cellStyle name="Normal 5 3 11" xfId="8697" xr:uid="{00000000-0005-0000-0000-000018710000}"/>
    <cellStyle name="Normal 5 3 11 2" xfId="23852" xr:uid="{00000000-0005-0000-0000-000019710000}"/>
    <cellStyle name="Normal 5 3 12" xfId="22299" xr:uid="{00000000-0005-0000-0000-00001A710000}"/>
    <cellStyle name="Normal 5 3 13" xfId="6811" xr:uid="{00000000-0005-0000-0000-00001B710000}"/>
    <cellStyle name="Normal 5 3 14" xfId="6429" xr:uid="{00000000-0005-0000-0000-00001C710000}"/>
    <cellStyle name="Normal 5 3 15" xfId="5364" xr:uid="{00000000-0005-0000-0000-00001D710000}"/>
    <cellStyle name="Normal 5 3 2" xfId="3053" xr:uid="{00000000-0005-0000-0000-00001E710000}"/>
    <cellStyle name="Normal 5 3 2 10" xfId="22347" xr:uid="{00000000-0005-0000-0000-00001F710000}"/>
    <cellStyle name="Normal 5 3 2 11" xfId="6858" xr:uid="{00000000-0005-0000-0000-000020710000}"/>
    <cellStyle name="Normal 5 3 2 12" xfId="6430" xr:uid="{00000000-0005-0000-0000-000021710000}"/>
    <cellStyle name="Normal 5 3 2 13" xfId="5365" xr:uid="{00000000-0005-0000-0000-000022710000}"/>
    <cellStyle name="Normal 5 3 2 2" xfId="6961" xr:uid="{00000000-0005-0000-0000-000023710000}"/>
    <cellStyle name="Normal 5 3 2 2 2" xfId="7171" xr:uid="{00000000-0005-0000-0000-000024710000}"/>
    <cellStyle name="Normal 5 3 2 2 2 2" xfId="7588" xr:uid="{00000000-0005-0000-0000-000025710000}"/>
    <cellStyle name="Normal 5 3 2 2 2 2 2" xfId="10310" xr:uid="{00000000-0005-0000-0000-000026710000}"/>
    <cellStyle name="Normal 5 3 2 2 2 2 2 2" xfId="12047" xr:uid="{00000000-0005-0000-0000-000027710000}"/>
    <cellStyle name="Normal 5 3 2 2 2 2 2 2 2" xfId="15432" xr:uid="{00000000-0005-0000-0000-000028710000}"/>
    <cellStyle name="Normal 5 3 2 2 2 2 2 2 2 2" xfId="22216" xr:uid="{00000000-0005-0000-0000-000029710000}"/>
    <cellStyle name="Normal 5 3 2 2 2 2 2 2 2 2 2" xfId="37329" xr:uid="{00000000-0005-0000-0000-00002A710000}"/>
    <cellStyle name="Normal 5 3 2 2 2 2 2 2 2 3" xfId="30561" xr:uid="{00000000-0005-0000-0000-00002B710000}"/>
    <cellStyle name="Normal 5 3 2 2 2 2 2 2 3" xfId="18832" xr:uid="{00000000-0005-0000-0000-00002C710000}"/>
    <cellStyle name="Normal 5 3 2 2 2 2 2 2 3 2" xfId="33945" xr:uid="{00000000-0005-0000-0000-00002D710000}"/>
    <cellStyle name="Normal 5 3 2 2 2 2 2 2 4" xfId="27177" xr:uid="{00000000-0005-0000-0000-00002E710000}"/>
    <cellStyle name="Normal 5 3 2 2 2 2 2 3" xfId="13719" xr:uid="{00000000-0005-0000-0000-00002F710000}"/>
    <cellStyle name="Normal 5 3 2 2 2 2 2 3 2" xfId="20503" xr:uid="{00000000-0005-0000-0000-000030710000}"/>
    <cellStyle name="Normal 5 3 2 2 2 2 2 3 2 2" xfId="35616" xr:uid="{00000000-0005-0000-0000-000031710000}"/>
    <cellStyle name="Normal 5 3 2 2 2 2 2 3 3" xfId="28848" xr:uid="{00000000-0005-0000-0000-000032710000}"/>
    <cellStyle name="Normal 5 3 2 2 2 2 2 4" xfId="17106" xr:uid="{00000000-0005-0000-0000-000033710000}"/>
    <cellStyle name="Normal 5 3 2 2 2 2 2 4 2" xfId="32229" xr:uid="{00000000-0005-0000-0000-000034710000}"/>
    <cellStyle name="Normal 5 3 2 2 2 2 2 5" xfId="25464" xr:uid="{00000000-0005-0000-0000-000035710000}"/>
    <cellStyle name="Normal 5 3 2 2 2 2 3" xfId="11213" xr:uid="{00000000-0005-0000-0000-000036710000}"/>
    <cellStyle name="Normal 5 3 2 2 2 2 3 2" xfId="14598" xr:uid="{00000000-0005-0000-0000-000037710000}"/>
    <cellStyle name="Normal 5 3 2 2 2 2 3 2 2" xfId="21382" xr:uid="{00000000-0005-0000-0000-000038710000}"/>
    <cellStyle name="Normal 5 3 2 2 2 2 3 2 2 2" xfId="36495" xr:uid="{00000000-0005-0000-0000-000039710000}"/>
    <cellStyle name="Normal 5 3 2 2 2 2 3 2 3" xfId="29727" xr:uid="{00000000-0005-0000-0000-00003A710000}"/>
    <cellStyle name="Normal 5 3 2 2 2 2 3 3" xfId="17998" xr:uid="{00000000-0005-0000-0000-00003B710000}"/>
    <cellStyle name="Normal 5 3 2 2 2 2 3 3 2" xfId="33111" xr:uid="{00000000-0005-0000-0000-00003C710000}"/>
    <cellStyle name="Normal 5 3 2 2 2 2 3 4" xfId="26343" xr:uid="{00000000-0005-0000-0000-00003D710000}"/>
    <cellStyle name="Normal 5 3 2 2 2 2 4" xfId="12883" xr:uid="{00000000-0005-0000-0000-00003E710000}"/>
    <cellStyle name="Normal 5 3 2 2 2 2 4 2" xfId="19666" xr:uid="{00000000-0005-0000-0000-00003F710000}"/>
    <cellStyle name="Normal 5 3 2 2 2 2 4 2 2" xfId="34779" xr:uid="{00000000-0005-0000-0000-000040710000}"/>
    <cellStyle name="Normal 5 3 2 2 2 2 4 3" xfId="28011" xr:uid="{00000000-0005-0000-0000-000041710000}"/>
    <cellStyle name="Normal 5 3 2 2 2 2 5" xfId="16271" xr:uid="{00000000-0005-0000-0000-000042710000}"/>
    <cellStyle name="Normal 5 3 2 2 2 2 5 2" xfId="31395" xr:uid="{00000000-0005-0000-0000-000043710000}"/>
    <cellStyle name="Normal 5 3 2 2 2 2 6" xfId="9473" xr:uid="{00000000-0005-0000-0000-000044710000}"/>
    <cellStyle name="Normal 5 3 2 2 2 2 6 2" xfId="24627" xr:uid="{00000000-0005-0000-0000-000045710000}"/>
    <cellStyle name="Normal 5 3 2 2 2 2 7" xfId="23074" xr:uid="{00000000-0005-0000-0000-000046710000}"/>
    <cellStyle name="Normal 5 3 2 2 2 3" xfId="9895" xr:uid="{00000000-0005-0000-0000-000047710000}"/>
    <cellStyle name="Normal 5 3 2 2 2 3 2" xfId="11631" xr:uid="{00000000-0005-0000-0000-000048710000}"/>
    <cellStyle name="Normal 5 3 2 2 2 3 2 2" xfId="15016" xr:uid="{00000000-0005-0000-0000-000049710000}"/>
    <cellStyle name="Normal 5 3 2 2 2 3 2 2 2" xfId="21800" xr:uid="{00000000-0005-0000-0000-00004A710000}"/>
    <cellStyle name="Normal 5 3 2 2 2 3 2 2 2 2" xfId="36913" xr:uid="{00000000-0005-0000-0000-00004B710000}"/>
    <cellStyle name="Normal 5 3 2 2 2 3 2 2 3" xfId="30145" xr:uid="{00000000-0005-0000-0000-00004C710000}"/>
    <cellStyle name="Normal 5 3 2 2 2 3 2 3" xfId="18416" xr:uid="{00000000-0005-0000-0000-00004D710000}"/>
    <cellStyle name="Normal 5 3 2 2 2 3 2 3 2" xfId="33529" xr:uid="{00000000-0005-0000-0000-00004E710000}"/>
    <cellStyle name="Normal 5 3 2 2 2 3 2 4" xfId="26761" xr:uid="{00000000-0005-0000-0000-00004F710000}"/>
    <cellStyle name="Normal 5 3 2 2 2 3 3" xfId="13303" xr:uid="{00000000-0005-0000-0000-000050710000}"/>
    <cellStyle name="Normal 5 3 2 2 2 3 3 2" xfId="20087" xr:uid="{00000000-0005-0000-0000-000051710000}"/>
    <cellStyle name="Normal 5 3 2 2 2 3 3 2 2" xfId="35200" xr:uid="{00000000-0005-0000-0000-000052710000}"/>
    <cellStyle name="Normal 5 3 2 2 2 3 3 3" xfId="28432" xr:uid="{00000000-0005-0000-0000-000053710000}"/>
    <cellStyle name="Normal 5 3 2 2 2 3 4" xfId="16689" xr:uid="{00000000-0005-0000-0000-000054710000}"/>
    <cellStyle name="Normal 5 3 2 2 2 3 4 2" xfId="31813" xr:uid="{00000000-0005-0000-0000-000055710000}"/>
    <cellStyle name="Normal 5 3 2 2 2 3 5" xfId="25048" xr:uid="{00000000-0005-0000-0000-000056710000}"/>
    <cellStyle name="Normal 5 3 2 2 2 4" xfId="10798" xr:uid="{00000000-0005-0000-0000-000057710000}"/>
    <cellStyle name="Normal 5 3 2 2 2 4 2" xfId="14182" xr:uid="{00000000-0005-0000-0000-000058710000}"/>
    <cellStyle name="Normal 5 3 2 2 2 4 2 2" xfId="20966" xr:uid="{00000000-0005-0000-0000-000059710000}"/>
    <cellStyle name="Normal 5 3 2 2 2 4 2 2 2" xfId="36079" xr:uid="{00000000-0005-0000-0000-00005A710000}"/>
    <cellStyle name="Normal 5 3 2 2 2 4 2 3" xfId="29311" xr:uid="{00000000-0005-0000-0000-00005B710000}"/>
    <cellStyle name="Normal 5 3 2 2 2 4 3" xfId="17582" xr:uid="{00000000-0005-0000-0000-00005C710000}"/>
    <cellStyle name="Normal 5 3 2 2 2 4 3 2" xfId="32695" xr:uid="{00000000-0005-0000-0000-00005D710000}"/>
    <cellStyle name="Normal 5 3 2 2 2 4 4" xfId="25927" xr:uid="{00000000-0005-0000-0000-00005E710000}"/>
    <cellStyle name="Normal 5 3 2 2 2 5" xfId="12467" xr:uid="{00000000-0005-0000-0000-00005F710000}"/>
    <cellStyle name="Normal 5 3 2 2 2 5 2" xfId="19250" xr:uid="{00000000-0005-0000-0000-000060710000}"/>
    <cellStyle name="Normal 5 3 2 2 2 5 2 2" xfId="34363" xr:uid="{00000000-0005-0000-0000-000061710000}"/>
    <cellStyle name="Normal 5 3 2 2 2 5 3" xfId="27595" xr:uid="{00000000-0005-0000-0000-000062710000}"/>
    <cellStyle name="Normal 5 3 2 2 2 6" xfId="15855" xr:uid="{00000000-0005-0000-0000-000063710000}"/>
    <cellStyle name="Normal 5 3 2 2 2 6 2" xfId="30979" xr:uid="{00000000-0005-0000-0000-000064710000}"/>
    <cellStyle name="Normal 5 3 2 2 2 7" xfId="9057" xr:uid="{00000000-0005-0000-0000-000065710000}"/>
    <cellStyle name="Normal 5 3 2 2 2 7 2" xfId="24211" xr:uid="{00000000-0005-0000-0000-000066710000}"/>
    <cellStyle name="Normal 5 3 2 2 2 8" xfId="22658" xr:uid="{00000000-0005-0000-0000-000067710000}"/>
    <cellStyle name="Normal 5 3 2 2 3" xfId="7380" xr:uid="{00000000-0005-0000-0000-000068710000}"/>
    <cellStyle name="Normal 5 3 2 2 3 2" xfId="10102" xr:uid="{00000000-0005-0000-0000-000069710000}"/>
    <cellStyle name="Normal 5 3 2 2 3 2 2" xfId="11839" xr:uid="{00000000-0005-0000-0000-00006A710000}"/>
    <cellStyle name="Normal 5 3 2 2 3 2 2 2" xfId="15224" xr:uid="{00000000-0005-0000-0000-00006B710000}"/>
    <cellStyle name="Normal 5 3 2 2 3 2 2 2 2" xfId="22008" xr:uid="{00000000-0005-0000-0000-00006C710000}"/>
    <cellStyle name="Normal 5 3 2 2 3 2 2 2 2 2" xfId="37121" xr:uid="{00000000-0005-0000-0000-00006D710000}"/>
    <cellStyle name="Normal 5 3 2 2 3 2 2 2 3" xfId="30353" xr:uid="{00000000-0005-0000-0000-00006E710000}"/>
    <cellStyle name="Normal 5 3 2 2 3 2 2 3" xfId="18624" xr:uid="{00000000-0005-0000-0000-00006F710000}"/>
    <cellStyle name="Normal 5 3 2 2 3 2 2 3 2" xfId="33737" xr:uid="{00000000-0005-0000-0000-000070710000}"/>
    <cellStyle name="Normal 5 3 2 2 3 2 2 4" xfId="26969" xr:uid="{00000000-0005-0000-0000-000071710000}"/>
    <cellStyle name="Normal 5 3 2 2 3 2 3" xfId="13511" xr:uid="{00000000-0005-0000-0000-000072710000}"/>
    <cellStyle name="Normal 5 3 2 2 3 2 3 2" xfId="20295" xr:uid="{00000000-0005-0000-0000-000073710000}"/>
    <cellStyle name="Normal 5 3 2 2 3 2 3 2 2" xfId="35408" xr:uid="{00000000-0005-0000-0000-000074710000}"/>
    <cellStyle name="Normal 5 3 2 2 3 2 3 3" xfId="28640" xr:uid="{00000000-0005-0000-0000-000075710000}"/>
    <cellStyle name="Normal 5 3 2 2 3 2 4" xfId="16898" xr:uid="{00000000-0005-0000-0000-000076710000}"/>
    <cellStyle name="Normal 5 3 2 2 3 2 4 2" xfId="32021" xr:uid="{00000000-0005-0000-0000-000077710000}"/>
    <cellStyle name="Normal 5 3 2 2 3 2 5" xfId="25256" xr:uid="{00000000-0005-0000-0000-000078710000}"/>
    <cellStyle name="Normal 5 3 2 2 3 3" xfId="11005" xr:uid="{00000000-0005-0000-0000-000079710000}"/>
    <cellStyle name="Normal 5 3 2 2 3 3 2" xfId="14390" xr:uid="{00000000-0005-0000-0000-00007A710000}"/>
    <cellStyle name="Normal 5 3 2 2 3 3 2 2" xfId="21174" xr:uid="{00000000-0005-0000-0000-00007B710000}"/>
    <cellStyle name="Normal 5 3 2 2 3 3 2 2 2" xfId="36287" xr:uid="{00000000-0005-0000-0000-00007C710000}"/>
    <cellStyle name="Normal 5 3 2 2 3 3 2 3" xfId="29519" xr:uid="{00000000-0005-0000-0000-00007D710000}"/>
    <cellStyle name="Normal 5 3 2 2 3 3 3" xfId="17790" xr:uid="{00000000-0005-0000-0000-00007E710000}"/>
    <cellStyle name="Normal 5 3 2 2 3 3 3 2" xfId="32903" xr:uid="{00000000-0005-0000-0000-00007F710000}"/>
    <cellStyle name="Normal 5 3 2 2 3 3 4" xfId="26135" xr:uid="{00000000-0005-0000-0000-000080710000}"/>
    <cellStyle name="Normal 5 3 2 2 3 4" xfId="12675" xr:uid="{00000000-0005-0000-0000-000081710000}"/>
    <cellStyle name="Normal 5 3 2 2 3 4 2" xfId="19458" xr:uid="{00000000-0005-0000-0000-000082710000}"/>
    <cellStyle name="Normal 5 3 2 2 3 4 2 2" xfId="34571" xr:uid="{00000000-0005-0000-0000-000083710000}"/>
    <cellStyle name="Normal 5 3 2 2 3 4 3" xfId="27803" xr:uid="{00000000-0005-0000-0000-000084710000}"/>
    <cellStyle name="Normal 5 3 2 2 3 5" xfId="16063" xr:uid="{00000000-0005-0000-0000-000085710000}"/>
    <cellStyle name="Normal 5 3 2 2 3 5 2" xfId="31187" xr:uid="{00000000-0005-0000-0000-000086710000}"/>
    <cellStyle name="Normal 5 3 2 2 3 6" xfId="9265" xr:uid="{00000000-0005-0000-0000-000087710000}"/>
    <cellStyle name="Normal 5 3 2 2 3 6 2" xfId="24419" xr:uid="{00000000-0005-0000-0000-000088710000}"/>
    <cellStyle name="Normal 5 3 2 2 3 7" xfId="22866" xr:uid="{00000000-0005-0000-0000-000089710000}"/>
    <cellStyle name="Normal 5 3 2 2 4" xfId="8079" xr:uid="{00000000-0005-0000-0000-00008A710000}"/>
    <cellStyle name="Normal 5 3 2 2 4 2" xfId="11423" xr:uid="{00000000-0005-0000-0000-00008B710000}"/>
    <cellStyle name="Normal 5 3 2 2 4 2 2" xfId="14808" xr:uid="{00000000-0005-0000-0000-00008C710000}"/>
    <cellStyle name="Normal 5 3 2 2 4 2 2 2" xfId="21592" xr:uid="{00000000-0005-0000-0000-00008D710000}"/>
    <cellStyle name="Normal 5 3 2 2 4 2 2 2 2" xfId="36705" xr:uid="{00000000-0005-0000-0000-00008E710000}"/>
    <cellStyle name="Normal 5 3 2 2 4 2 2 3" xfId="29937" xr:uid="{00000000-0005-0000-0000-00008F710000}"/>
    <cellStyle name="Normal 5 3 2 2 4 2 3" xfId="18208" xr:uid="{00000000-0005-0000-0000-000090710000}"/>
    <cellStyle name="Normal 5 3 2 2 4 2 3 2" xfId="33321" xr:uid="{00000000-0005-0000-0000-000091710000}"/>
    <cellStyle name="Normal 5 3 2 2 4 2 4" xfId="26553" xr:uid="{00000000-0005-0000-0000-000092710000}"/>
    <cellStyle name="Normal 5 3 2 2 4 3" xfId="13095" xr:uid="{00000000-0005-0000-0000-000093710000}"/>
    <cellStyle name="Normal 5 3 2 2 4 3 2" xfId="19879" xr:uid="{00000000-0005-0000-0000-000094710000}"/>
    <cellStyle name="Normal 5 3 2 2 4 3 2 2" xfId="34992" xr:uid="{00000000-0005-0000-0000-000095710000}"/>
    <cellStyle name="Normal 5 3 2 2 4 3 3" xfId="28224" xr:uid="{00000000-0005-0000-0000-000096710000}"/>
    <cellStyle name="Normal 5 3 2 2 4 4" xfId="16481" xr:uid="{00000000-0005-0000-0000-000097710000}"/>
    <cellStyle name="Normal 5 3 2 2 4 4 2" xfId="31605" xr:uid="{00000000-0005-0000-0000-000098710000}"/>
    <cellStyle name="Normal 5 3 2 2 4 5" xfId="9687" xr:uid="{00000000-0005-0000-0000-000099710000}"/>
    <cellStyle name="Normal 5 3 2 2 4 5 2" xfId="24840" xr:uid="{00000000-0005-0000-0000-00009A710000}"/>
    <cellStyle name="Normal 5 3 2 2 5" xfId="10590" xr:uid="{00000000-0005-0000-0000-00009B710000}"/>
    <cellStyle name="Normal 5 3 2 2 5 2" xfId="13974" xr:uid="{00000000-0005-0000-0000-00009C710000}"/>
    <cellStyle name="Normal 5 3 2 2 5 2 2" xfId="20758" xr:uid="{00000000-0005-0000-0000-00009D710000}"/>
    <cellStyle name="Normal 5 3 2 2 5 2 2 2" xfId="35871" xr:uid="{00000000-0005-0000-0000-00009E710000}"/>
    <cellStyle name="Normal 5 3 2 2 5 2 3" xfId="29103" xr:uid="{00000000-0005-0000-0000-00009F710000}"/>
    <cellStyle name="Normal 5 3 2 2 5 3" xfId="17374" xr:uid="{00000000-0005-0000-0000-0000A0710000}"/>
    <cellStyle name="Normal 5 3 2 2 5 3 2" xfId="32487" xr:uid="{00000000-0005-0000-0000-0000A1710000}"/>
    <cellStyle name="Normal 5 3 2 2 5 4" xfId="25719" xr:uid="{00000000-0005-0000-0000-0000A2710000}"/>
    <cellStyle name="Normal 5 3 2 2 6" xfId="12259" xr:uid="{00000000-0005-0000-0000-0000A3710000}"/>
    <cellStyle name="Normal 5 3 2 2 6 2" xfId="19042" xr:uid="{00000000-0005-0000-0000-0000A4710000}"/>
    <cellStyle name="Normal 5 3 2 2 6 2 2" xfId="34155" xr:uid="{00000000-0005-0000-0000-0000A5710000}"/>
    <cellStyle name="Normal 5 3 2 2 6 3" xfId="27387" xr:uid="{00000000-0005-0000-0000-0000A6710000}"/>
    <cellStyle name="Normal 5 3 2 2 7" xfId="15647" xr:uid="{00000000-0005-0000-0000-0000A7710000}"/>
    <cellStyle name="Normal 5 3 2 2 7 2" xfId="30771" xr:uid="{00000000-0005-0000-0000-0000A8710000}"/>
    <cellStyle name="Normal 5 3 2 2 8" xfId="8848" xr:uid="{00000000-0005-0000-0000-0000A9710000}"/>
    <cellStyle name="Normal 5 3 2 2 8 2" xfId="24003" xr:uid="{00000000-0005-0000-0000-0000AA710000}"/>
    <cellStyle name="Normal 5 3 2 2 9" xfId="22450" xr:uid="{00000000-0005-0000-0000-0000AB710000}"/>
    <cellStyle name="Normal 5 3 2 3" xfId="7068" xr:uid="{00000000-0005-0000-0000-0000AC710000}"/>
    <cellStyle name="Normal 5 3 2 3 2" xfId="7485" xr:uid="{00000000-0005-0000-0000-0000AD710000}"/>
    <cellStyle name="Normal 5 3 2 3 2 2" xfId="10207" xr:uid="{00000000-0005-0000-0000-0000AE710000}"/>
    <cellStyle name="Normal 5 3 2 3 2 2 2" xfId="11944" xr:uid="{00000000-0005-0000-0000-0000AF710000}"/>
    <cellStyle name="Normal 5 3 2 3 2 2 2 2" xfId="15329" xr:uid="{00000000-0005-0000-0000-0000B0710000}"/>
    <cellStyle name="Normal 5 3 2 3 2 2 2 2 2" xfId="22113" xr:uid="{00000000-0005-0000-0000-0000B1710000}"/>
    <cellStyle name="Normal 5 3 2 3 2 2 2 2 2 2" xfId="37226" xr:uid="{00000000-0005-0000-0000-0000B2710000}"/>
    <cellStyle name="Normal 5 3 2 3 2 2 2 2 3" xfId="30458" xr:uid="{00000000-0005-0000-0000-0000B3710000}"/>
    <cellStyle name="Normal 5 3 2 3 2 2 2 3" xfId="18729" xr:uid="{00000000-0005-0000-0000-0000B4710000}"/>
    <cellStyle name="Normal 5 3 2 3 2 2 2 3 2" xfId="33842" xr:uid="{00000000-0005-0000-0000-0000B5710000}"/>
    <cellStyle name="Normal 5 3 2 3 2 2 2 4" xfId="27074" xr:uid="{00000000-0005-0000-0000-0000B6710000}"/>
    <cellStyle name="Normal 5 3 2 3 2 2 3" xfId="13616" xr:uid="{00000000-0005-0000-0000-0000B7710000}"/>
    <cellStyle name="Normal 5 3 2 3 2 2 3 2" xfId="20400" xr:uid="{00000000-0005-0000-0000-0000B8710000}"/>
    <cellStyle name="Normal 5 3 2 3 2 2 3 2 2" xfId="35513" xr:uid="{00000000-0005-0000-0000-0000B9710000}"/>
    <cellStyle name="Normal 5 3 2 3 2 2 3 3" xfId="28745" xr:uid="{00000000-0005-0000-0000-0000BA710000}"/>
    <cellStyle name="Normal 5 3 2 3 2 2 4" xfId="17003" xr:uid="{00000000-0005-0000-0000-0000BB710000}"/>
    <cellStyle name="Normal 5 3 2 3 2 2 4 2" xfId="32126" xr:uid="{00000000-0005-0000-0000-0000BC710000}"/>
    <cellStyle name="Normal 5 3 2 3 2 2 5" xfId="25361" xr:uid="{00000000-0005-0000-0000-0000BD710000}"/>
    <cellStyle name="Normal 5 3 2 3 2 3" xfId="11110" xr:uid="{00000000-0005-0000-0000-0000BE710000}"/>
    <cellStyle name="Normal 5 3 2 3 2 3 2" xfId="14495" xr:uid="{00000000-0005-0000-0000-0000BF710000}"/>
    <cellStyle name="Normal 5 3 2 3 2 3 2 2" xfId="21279" xr:uid="{00000000-0005-0000-0000-0000C0710000}"/>
    <cellStyle name="Normal 5 3 2 3 2 3 2 2 2" xfId="36392" xr:uid="{00000000-0005-0000-0000-0000C1710000}"/>
    <cellStyle name="Normal 5 3 2 3 2 3 2 3" xfId="29624" xr:uid="{00000000-0005-0000-0000-0000C2710000}"/>
    <cellStyle name="Normal 5 3 2 3 2 3 3" xfId="17895" xr:uid="{00000000-0005-0000-0000-0000C3710000}"/>
    <cellStyle name="Normal 5 3 2 3 2 3 3 2" xfId="33008" xr:uid="{00000000-0005-0000-0000-0000C4710000}"/>
    <cellStyle name="Normal 5 3 2 3 2 3 4" xfId="26240" xr:uid="{00000000-0005-0000-0000-0000C5710000}"/>
    <cellStyle name="Normal 5 3 2 3 2 4" xfId="12780" xr:uid="{00000000-0005-0000-0000-0000C6710000}"/>
    <cellStyle name="Normal 5 3 2 3 2 4 2" xfId="19563" xr:uid="{00000000-0005-0000-0000-0000C7710000}"/>
    <cellStyle name="Normal 5 3 2 3 2 4 2 2" xfId="34676" xr:uid="{00000000-0005-0000-0000-0000C8710000}"/>
    <cellStyle name="Normal 5 3 2 3 2 4 3" xfId="27908" xr:uid="{00000000-0005-0000-0000-0000C9710000}"/>
    <cellStyle name="Normal 5 3 2 3 2 5" xfId="16168" xr:uid="{00000000-0005-0000-0000-0000CA710000}"/>
    <cellStyle name="Normal 5 3 2 3 2 5 2" xfId="31292" xr:uid="{00000000-0005-0000-0000-0000CB710000}"/>
    <cellStyle name="Normal 5 3 2 3 2 6" xfId="9370" xr:uid="{00000000-0005-0000-0000-0000CC710000}"/>
    <cellStyle name="Normal 5 3 2 3 2 6 2" xfId="24524" xr:uid="{00000000-0005-0000-0000-0000CD710000}"/>
    <cellStyle name="Normal 5 3 2 3 2 7" xfId="22971" xr:uid="{00000000-0005-0000-0000-0000CE710000}"/>
    <cellStyle name="Normal 5 3 2 3 3" xfId="9792" xr:uid="{00000000-0005-0000-0000-0000CF710000}"/>
    <cellStyle name="Normal 5 3 2 3 3 2" xfId="11528" xr:uid="{00000000-0005-0000-0000-0000D0710000}"/>
    <cellStyle name="Normal 5 3 2 3 3 2 2" xfId="14913" xr:uid="{00000000-0005-0000-0000-0000D1710000}"/>
    <cellStyle name="Normal 5 3 2 3 3 2 2 2" xfId="21697" xr:uid="{00000000-0005-0000-0000-0000D2710000}"/>
    <cellStyle name="Normal 5 3 2 3 3 2 2 2 2" xfId="36810" xr:uid="{00000000-0005-0000-0000-0000D3710000}"/>
    <cellStyle name="Normal 5 3 2 3 3 2 2 3" xfId="30042" xr:uid="{00000000-0005-0000-0000-0000D4710000}"/>
    <cellStyle name="Normal 5 3 2 3 3 2 3" xfId="18313" xr:uid="{00000000-0005-0000-0000-0000D5710000}"/>
    <cellStyle name="Normal 5 3 2 3 3 2 3 2" xfId="33426" xr:uid="{00000000-0005-0000-0000-0000D6710000}"/>
    <cellStyle name="Normal 5 3 2 3 3 2 4" xfId="26658" xr:uid="{00000000-0005-0000-0000-0000D7710000}"/>
    <cellStyle name="Normal 5 3 2 3 3 3" xfId="13200" xr:uid="{00000000-0005-0000-0000-0000D8710000}"/>
    <cellStyle name="Normal 5 3 2 3 3 3 2" xfId="19984" xr:uid="{00000000-0005-0000-0000-0000D9710000}"/>
    <cellStyle name="Normal 5 3 2 3 3 3 2 2" xfId="35097" xr:uid="{00000000-0005-0000-0000-0000DA710000}"/>
    <cellStyle name="Normal 5 3 2 3 3 3 3" xfId="28329" xr:uid="{00000000-0005-0000-0000-0000DB710000}"/>
    <cellStyle name="Normal 5 3 2 3 3 4" xfId="16586" xr:uid="{00000000-0005-0000-0000-0000DC710000}"/>
    <cellStyle name="Normal 5 3 2 3 3 4 2" xfId="31710" xr:uid="{00000000-0005-0000-0000-0000DD710000}"/>
    <cellStyle name="Normal 5 3 2 3 3 5" xfId="24945" xr:uid="{00000000-0005-0000-0000-0000DE710000}"/>
    <cellStyle name="Normal 5 3 2 3 4" xfId="10695" xr:uid="{00000000-0005-0000-0000-0000DF710000}"/>
    <cellStyle name="Normal 5 3 2 3 4 2" xfId="14079" xr:uid="{00000000-0005-0000-0000-0000E0710000}"/>
    <cellStyle name="Normal 5 3 2 3 4 2 2" xfId="20863" xr:uid="{00000000-0005-0000-0000-0000E1710000}"/>
    <cellStyle name="Normal 5 3 2 3 4 2 2 2" xfId="35976" xr:uid="{00000000-0005-0000-0000-0000E2710000}"/>
    <cellStyle name="Normal 5 3 2 3 4 2 3" xfId="29208" xr:uid="{00000000-0005-0000-0000-0000E3710000}"/>
    <cellStyle name="Normal 5 3 2 3 4 3" xfId="17479" xr:uid="{00000000-0005-0000-0000-0000E4710000}"/>
    <cellStyle name="Normal 5 3 2 3 4 3 2" xfId="32592" xr:uid="{00000000-0005-0000-0000-0000E5710000}"/>
    <cellStyle name="Normal 5 3 2 3 4 4" xfId="25824" xr:uid="{00000000-0005-0000-0000-0000E6710000}"/>
    <cellStyle name="Normal 5 3 2 3 5" xfId="12364" xr:uid="{00000000-0005-0000-0000-0000E7710000}"/>
    <cellStyle name="Normal 5 3 2 3 5 2" xfId="19147" xr:uid="{00000000-0005-0000-0000-0000E8710000}"/>
    <cellStyle name="Normal 5 3 2 3 5 2 2" xfId="34260" xr:uid="{00000000-0005-0000-0000-0000E9710000}"/>
    <cellStyle name="Normal 5 3 2 3 5 3" xfId="27492" xr:uid="{00000000-0005-0000-0000-0000EA710000}"/>
    <cellStyle name="Normal 5 3 2 3 6" xfId="15752" xr:uid="{00000000-0005-0000-0000-0000EB710000}"/>
    <cellStyle name="Normal 5 3 2 3 6 2" xfId="30876" xr:uid="{00000000-0005-0000-0000-0000EC710000}"/>
    <cellStyle name="Normal 5 3 2 3 7" xfId="8954" xr:uid="{00000000-0005-0000-0000-0000ED710000}"/>
    <cellStyle name="Normal 5 3 2 3 7 2" xfId="24108" xr:uid="{00000000-0005-0000-0000-0000EE710000}"/>
    <cellStyle name="Normal 5 3 2 3 8" xfId="22555" xr:uid="{00000000-0005-0000-0000-0000EF710000}"/>
    <cellStyle name="Normal 5 3 2 4" xfId="7279" xr:uid="{00000000-0005-0000-0000-0000F0710000}"/>
    <cellStyle name="Normal 5 3 2 4 2" xfId="10000" xr:uid="{00000000-0005-0000-0000-0000F1710000}"/>
    <cellStyle name="Normal 5 3 2 4 2 2" xfId="11736" xr:uid="{00000000-0005-0000-0000-0000F2710000}"/>
    <cellStyle name="Normal 5 3 2 4 2 2 2" xfId="15121" xr:uid="{00000000-0005-0000-0000-0000F3710000}"/>
    <cellStyle name="Normal 5 3 2 4 2 2 2 2" xfId="21905" xr:uid="{00000000-0005-0000-0000-0000F4710000}"/>
    <cellStyle name="Normal 5 3 2 4 2 2 2 2 2" xfId="37018" xr:uid="{00000000-0005-0000-0000-0000F5710000}"/>
    <cellStyle name="Normal 5 3 2 4 2 2 2 3" xfId="30250" xr:uid="{00000000-0005-0000-0000-0000F6710000}"/>
    <cellStyle name="Normal 5 3 2 4 2 2 3" xfId="18521" xr:uid="{00000000-0005-0000-0000-0000F7710000}"/>
    <cellStyle name="Normal 5 3 2 4 2 2 3 2" xfId="33634" xr:uid="{00000000-0005-0000-0000-0000F8710000}"/>
    <cellStyle name="Normal 5 3 2 4 2 2 4" xfId="26866" xr:uid="{00000000-0005-0000-0000-0000F9710000}"/>
    <cellStyle name="Normal 5 3 2 4 2 3" xfId="13408" xr:uid="{00000000-0005-0000-0000-0000FA710000}"/>
    <cellStyle name="Normal 5 3 2 4 2 3 2" xfId="20192" xr:uid="{00000000-0005-0000-0000-0000FB710000}"/>
    <cellStyle name="Normal 5 3 2 4 2 3 2 2" xfId="35305" xr:uid="{00000000-0005-0000-0000-0000FC710000}"/>
    <cellStyle name="Normal 5 3 2 4 2 3 3" xfId="28537" xr:uid="{00000000-0005-0000-0000-0000FD710000}"/>
    <cellStyle name="Normal 5 3 2 4 2 4" xfId="16795" xr:uid="{00000000-0005-0000-0000-0000FE710000}"/>
    <cellStyle name="Normal 5 3 2 4 2 4 2" xfId="31918" xr:uid="{00000000-0005-0000-0000-0000FF710000}"/>
    <cellStyle name="Normal 5 3 2 4 2 5" xfId="25153" xr:uid="{00000000-0005-0000-0000-000000720000}"/>
    <cellStyle name="Normal 5 3 2 4 3" xfId="10903" xr:uid="{00000000-0005-0000-0000-000001720000}"/>
    <cellStyle name="Normal 5 3 2 4 3 2" xfId="14287" xr:uid="{00000000-0005-0000-0000-000002720000}"/>
    <cellStyle name="Normal 5 3 2 4 3 2 2" xfId="21071" xr:uid="{00000000-0005-0000-0000-000003720000}"/>
    <cellStyle name="Normal 5 3 2 4 3 2 2 2" xfId="36184" xr:uid="{00000000-0005-0000-0000-000004720000}"/>
    <cellStyle name="Normal 5 3 2 4 3 2 3" xfId="29416" xr:uid="{00000000-0005-0000-0000-000005720000}"/>
    <cellStyle name="Normal 5 3 2 4 3 3" xfId="17687" xr:uid="{00000000-0005-0000-0000-000006720000}"/>
    <cellStyle name="Normal 5 3 2 4 3 3 2" xfId="32800" xr:uid="{00000000-0005-0000-0000-000007720000}"/>
    <cellStyle name="Normal 5 3 2 4 3 4" xfId="26032" xr:uid="{00000000-0005-0000-0000-000008720000}"/>
    <cellStyle name="Normal 5 3 2 4 4" xfId="12572" xr:uid="{00000000-0005-0000-0000-000009720000}"/>
    <cellStyle name="Normal 5 3 2 4 4 2" xfId="19355" xr:uid="{00000000-0005-0000-0000-00000A720000}"/>
    <cellStyle name="Normal 5 3 2 4 4 2 2" xfId="34468" xr:uid="{00000000-0005-0000-0000-00000B720000}"/>
    <cellStyle name="Normal 5 3 2 4 4 3" xfId="27700" xr:uid="{00000000-0005-0000-0000-00000C720000}"/>
    <cellStyle name="Normal 5 3 2 4 5" xfId="15960" xr:uid="{00000000-0005-0000-0000-00000D720000}"/>
    <cellStyle name="Normal 5 3 2 4 5 2" xfId="31084" xr:uid="{00000000-0005-0000-0000-00000E720000}"/>
    <cellStyle name="Normal 5 3 2 4 6" xfId="9162" xr:uid="{00000000-0005-0000-0000-00000F720000}"/>
    <cellStyle name="Normal 5 3 2 4 6 2" xfId="24316" xr:uid="{00000000-0005-0000-0000-000010720000}"/>
    <cellStyle name="Normal 5 3 2 4 7" xfId="22763" xr:uid="{00000000-0005-0000-0000-000011720000}"/>
    <cellStyle name="Normal 5 3 2 5" xfId="7816" xr:uid="{00000000-0005-0000-0000-000012720000}"/>
    <cellStyle name="Normal 5 3 2 5 2" xfId="11320" xr:uid="{00000000-0005-0000-0000-000013720000}"/>
    <cellStyle name="Normal 5 3 2 5 2 2" xfId="14705" xr:uid="{00000000-0005-0000-0000-000014720000}"/>
    <cellStyle name="Normal 5 3 2 5 2 2 2" xfId="21489" xr:uid="{00000000-0005-0000-0000-000015720000}"/>
    <cellStyle name="Normal 5 3 2 5 2 2 2 2" xfId="36602" xr:uid="{00000000-0005-0000-0000-000016720000}"/>
    <cellStyle name="Normal 5 3 2 5 2 2 3" xfId="29834" xr:uid="{00000000-0005-0000-0000-000017720000}"/>
    <cellStyle name="Normal 5 3 2 5 2 3" xfId="18105" xr:uid="{00000000-0005-0000-0000-000018720000}"/>
    <cellStyle name="Normal 5 3 2 5 2 3 2" xfId="33218" xr:uid="{00000000-0005-0000-0000-000019720000}"/>
    <cellStyle name="Normal 5 3 2 5 2 4" xfId="26450" xr:uid="{00000000-0005-0000-0000-00001A720000}"/>
    <cellStyle name="Normal 5 3 2 5 3" xfId="12992" xr:uid="{00000000-0005-0000-0000-00001B720000}"/>
    <cellStyle name="Normal 5 3 2 5 3 2" xfId="19776" xr:uid="{00000000-0005-0000-0000-00001C720000}"/>
    <cellStyle name="Normal 5 3 2 5 3 2 2" xfId="34889" xr:uid="{00000000-0005-0000-0000-00001D720000}"/>
    <cellStyle name="Normal 5 3 2 5 3 3" xfId="28121" xr:uid="{00000000-0005-0000-0000-00001E720000}"/>
    <cellStyle name="Normal 5 3 2 5 4" xfId="16378" xr:uid="{00000000-0005-0000-0000-00001F720000}"/>
    <cellStyle name="Normal 5 3 2 5 4 2" xfId="31502" xr:uid="{00000000-0005-0000-0000-000020720000}"/>
    <cellStyle name="Normal 5 3 2 5 5" xfId="9584" xr:uid="{00000000-0005-0000-0000-000021720000}"/>
    <cellStyle name="Normal 5 3 2 5 5 2" xfId="24737" xr:uid="{00000000-0005-0000-0000-000022720000}"/>
    <cellStyle name="Normal 5 3 2 6" xfId="10486" xr:uid="{00000000-0005-0000-0000-000023720000}"/>
    <cellStyle name="Normal 5 3 2 6 2" xfId="13871" xr:uid="{00000000-0005-0000-0000-000024720000}"/>
    <cellStyle name="Normal 5 3 2 6 2 2" xfId="20655" xr:uid="{00000000-0005-0000-0000-000025720000}"/>
    <cellStyle name="Normal 5 3 2 6 2 2 2" xfId="35768" xr:uid="{00000000-0005-0000-0000-000026720000}"/>
    <cellStyle name="Normal 5 3 2 6 2 3" xfId="29000" xr:uid="{00000000-0005-0000-0000-000027720000}"/>
    <cellStyle name="Normal 5 3 2 6 3" xfId="17271" xr:uid="{00000000-0005-0000-0000-000028720000}"/>
    <cellStyle name="Normal 5 3 2 6 3 2" xfId="32384" xr:uid="{00000000-0005-0000-0000-000029720000}"/>
    <cellStyle name="Normal 5 3 2 6 4" xfId="25616" xr:uid="{00000000-0005-0000-0000-00002A720000}"/>
    <cellStyle name="Normal 5 3 2 7" xfId="12156" xr:uid="{00000000-0005-0000-0000-00002B720000}"/>
    <cellStyle name="Normal 5 3 2 7 2" xfId="18939" xr:uid="{00000000-0005-0000-0000-00002C720000}"/>
    <cellStyle name="Normal 5 3 2 7 2 2" xfId="34052" xr:uid="{00000000-0005-0000-0000-00002D720000}"/>
    <cellStyle name="Normal 5 3 2 7 3" xfId="27284" xr:uid="{00000000-0005-0000-0000-00002E720000}"/>
    <cellStyle name="Normal 5 3 2 8" xfId="15545" xr:uid="{00000000-0005-0000-0000-00002F720000}"/>
    <cellStyle name="Normal 5 3 2 8 2" xfId="30668" xr:uid="{00000000-0005-0000-0000-000030720000}"/>
    <cellStyle name="Normal 5 3 2 9" xfId="8745" xr:uid="{00000000-0005-0000-0000-000031720000}"/>
    <cellStyle name="Normal 5 3 2 9 2" xfId="23900" xr:uid="{00000000-0005-0000-0000-000032720000}"/>
    <cellStyle name="Normal 5 3 3" xfId="3054" xr:uid="{00000000-0005-0000-0000-000033720000}"/>
    <cellStyle name="Normal 5 3 3 10" xfId="6913" xr:uid="{00000000-0005-0000-0000-000034720000}"/>
    <cellStyle name="Normal 5 3 3 11" xfId="6431" xr:uid="{00000000-0005-0000-0000-000035720000}"/>
    <cellStyle name="Normal 5 3 3 12" xfId="5366" xr:uid="{00000000-0005-0000-0000-000036720000}"/>
    <cellStyle name="Normal 5 3 3 2" xfId="7123" xr:uid="{00000000-0005-0000-0000-000037720000}"/>
    <cellStyle name="Normal 5 3 3 2 2" xfId="7540" xr:uid="{00000000-0005-0000-0000-000038720000}"/>
    <cellStyle name="Normal 5 3 3 2 2 2" xfId="10262" xr:uid="{00000000-0005-0000-0000-000039720000}"/>
    <cellStyle name="Normal 5 3 3 2 2 2 2" xfId="11999" xr:uid="{00000000-0005-0000-0000-00003A720000}"/>
    <cellStyle name="Normal 5 3 3 2 2 2 2 2" xfId="15384" xr:uid="{00000000-0005-0000-0000-00003B720000}"/>
    <cellStyle name="Normal 5 3 3 2 2 2 2 2 2" xfId="22168" xr:uid="{00000000-0005-0000-0000-00003C720000}"/>
    <cellStyle name="Normal 5 3 3 2 2 2 2 2 2 2" xfId="37281" xr:uid="{00000000-0005-0000-0000-00003D720000}"/>
    <cellStyle name="Normal 5 3 3 2 2 2 2 2 3" xfId="30513" xr:uid="{00000000-0005-0000-0000-00003E720000}"/>
    <cellStyle name="Normal 5 3 3 2 2 2 2 3" xfId="18784" xr:uid="{00000000-0005-0000-0000-00003F720000}"/>
    <cellStyle name="Normal 5 3 3 2 2 2 2 3 2" xfId="33897" xr:uid="{00000000-0005-0000-0000-000040720000}"/>
    <cellStyle name="Normal 5 3 3 2 2 2 2 4" xfId="27129" xr:uid="{00000000-0005-0000-0000-000041720000}"/>
    <cellStyle name="Normal 5 3 3 2 2 2 3" xfId="13671" xr:uid="{00000000-0005-0000-0000-000042720000}"/>
    <cellStyle name="Normal 5 3 3 2 2 2 3 2" xfId="20455" xr:uid="{00000000-0005-0000-0000-000043720000}"/>
    <cellStyle name="Normal 5 3 3 2 2 2 3 2 2" xfId="35568" xr:uid="{00000000-0005-0000-0000-000044720000}"/>
    <cellStyle name="Normal 5 3 3 2 2 2 3 3" xfId="28800" xr:uid="{00000000-0005-0000-0000-000045720000}"/>
    <cellStyle name="Normal 5 3 3 2 2 2 4" xfId="17058" xr:uid="{00000000-0005-0000-0000-000046720000}"/>
    <cellStyle name="Normal 5 3 3 2 2 2 4 2" xfId="32181" xr:uid="{00000000-0005-0000-0000-000047720000}"/>
    <cellStyle name="Normal 5 3 3 2 2 2 5" xfId="25416" xr:uid="{00000000-0005-0000-0000-000048720000}"/>
    <cellStyle name="Normal 5 3 3 2 2 3" xfId="11165" xr:uid="{00000000-0005-0000-0000-000049720000}"/>
    <cellStyle name="Normal 5 3 3 2 2 3 2" xfId="14550" xr:uid="{00000000-0005-0000-0000-00004A720000}"/>
    <cellStyle name="Normal 5 3 3 2 2 3 2 2" xfId="21334" xr:uid="{00000000-0005-0000-0000-00004B720000}"/>
    <cellStyle name="Normal 5 3 3 2 2 3 2 2 2" xfId="36447" xr:uid="{00000000-0005-0000-0000-00004C720000}"/>
    <cellStyle name="Normal 5 3 3 2 2 3 2 3" xfId="29679" xr:uid="{00000000-0005-0000-0000-00004D720000}"/>
    <cellStyle name="Normal 5 3 3 2 2 3 3" xfId="17950" xr:uid="{00000000-0005-0000-0000-00004E720000}"/>
    <cellStyle name="Normal 5 3 3 2 2 3 3 2" xfId="33063" xr:uid="{00000000-0005-0000-0000-00004F720000}"/>
    <cellStyle name="Normal 5 3 3 2 2 3 4" xfId="26295" xr:uid="{00000000-0005-0000-0000-000050720000}"/>
    <cellStyle name="Normal 5 3 3 2 2 4" xfId="12835" xr:uid="{00000000-0005-0000-0000-000051720000}"/>
    <cellStyle name="Normal 5 3 3 2 2 4 2" xfId="19618" xr:uid="{00000000-0005-0000-0000-000052720000}"/>
    <cellStyle name="Normal 5 3 3 2 2 4 2 2" xfId="34731" xr:uid="{00000000-0005-0000-0000-000053720000}"/>
    <cellStyle name="Normal 5 3 3 2 2 4 3" xfId="27963" xr:uid="{00000000-0005-0000-0000-000054720000}"/>
    <cellStyle name="Normal 5 3 3 2 2 5" xfId="16223" xr:uid="{00000000-0005-0000-0000-000055720000}"/>
    <cellStyle name="Normal 5 3 3 2 2 5 2" xfId="31347" xr:uid="{00000000-0005-0000-0000-000056720000}"/>
    <cellStyle name="Normal 5 3 3 2 2 6" xfId="9425" xr:uid="{00000000-0005-0000-0000-000057720000}"/>
    <cellStyle name="Normal 5 3 3 2 2 6 2" xfId="24579" xr:uid="{00000000-0005-0000-0000-000058720000}"/>
    <cellStyle name="Normal 5 3 3 2 2 7" xfId="23026" xr:uid="{00000000-0005-0000-0000-000059720000}"/>
    <cellStyle name="Normal 5 3 3 2 3" xfId="9847" xr:uid="{00000000-0005-0000-0000-00005A720000}"/>
    <cellStyle name="Normal 5 3 3 2 3 2" xfId="11583" xr:uid="{00000000-0005-0000-0000-00005B720000}"/>
    <cellStyle name="Normal 5 3 3 2 3 2 2" xfId="14968" xr:uid="{00000000-0005-0000-0000-00005C720000}"/>
    <cellStyle name="Normal 5 3 3 2 3 2 2 2" xfId="21752" xr:uid="{00000000-0005-0000-0000-00005D720000}"/>
    <cellStyle name="Normal 5 3 3 2 3 2 2 2 2" xfId="36865" xr:uid="{00000000-0005-0000-0000-00005E720000}"/>
    <cellStyle name="Normal 5 3 3 2 3 2 2 3" xfId="30097" xr:uid="{00000000-0005-0000-0000-00005F720000}"/>
    <cellStyle name="Normal 5 3 3 2 3 2 3" xfId="18368" xr:uid="{00000000-0005-0000-0000-000060720000}"/>
    <cellStyle name="Normal 5 3 3 2 3 2 3 2" xfId="33481" xr:uid="{00000000-0005-0000-0000-000061720000}"/>
    <cellStyle name="Normal 5 3 3 2 3 2 4" xfId="26713" xr:uid="{00000000-0005-0000-0000-000062720000}"/>
    <cellStyle name="Normal 5 3 3 2 3 3" xfId="13255" xr:uid="{00000000-0005-0000-0000-000063720000}"/>
    <cellStyle name="Normal 5 3 3 2 3 3 2" xfId="20039" xr:uid="{00000000-0005-0000-0000-000064720000}"/>
    <cellStyle name="Normal 5 3 3 2 3 3 2 2" xfId="35152" xr:uid="{00000000-0005-0000-0000-000065720000}"/>
    <cellStyle name="Normal 5 3 3 2 3 3 3" xfId="28384" xr:uid="{00000000-0005-0000-0000-000066720000}"/>
    <cellStyle name="Normal 5 3 3 2 3 4" xfId="16641" xr:uid="{00000000-0005-0000-0000-000067720000}"/>
    <cellStyle name="Normal 5 3 3 2 3 4 2" xfId="31765" xr:uid="{00000000-0005-0000-0000-000068720000}"/>
    <cellStyle name="Normal 5 3 3 2 3 5" xfId="25000" xr:uid="{00000000-0005-0000-0000-000069720000}"/>
    <cellStyle name="Normal 5 3 3 2 4" xfId="10750" xr:uid="{00000000-0005-0000-0000-00006A720000}"/>
    <cellStyle name="Normal 5 3 3 2 4 2" xfId="14134" xr:uid="{00000000-0005-0000-0000-00006B720000}"/>
    <cellStyle name="Normal 5 3 3 2 4 2 2" xfId="20918" xr:uid="{00000000-0005-0000-0000-00006C720000}"/>
    <cellStyle name="Normal 5 3 3 2 4 2 2 2" xfId="36031" xr:uid="{00000000-0005-0000-0000-00006D720000}"/>
    <cellStyle name="Normal 5 3 3 2 4 2 3" xfId="29263" xr:uid="{00000000-0005-0000-0000-00006E720000}"/>
    <cellStyle name="Normal 5 3 3 2 4 3" xfId="17534" xr:uid="{00000000-0005-0000-0000-00006F720000}"/>
    <cellStyle name="Normal 5 3 3 2 4 3 2" xfId="32647" xr:uid="{00000000-0005-0000-0000-000070720000}"/>
    <cellStyle name="Normal 5 3 3 2 4 4" xfId="25879" xr:uid="{00000000-0005-0000-0000-000071720000}"/>
    <cellStyle name="Normal 5 3 3 2 5" xfId="12419" xr:uid="{00000000-0005-0000-0000-000072720000}"/>
    <cellStyle name="Normal 5 3 3 2 5 2" xfId="19202" xr:uid="{00000000-0005-0000-0000-000073720000}"/>
    <cellStyle name="Normal 5 3 3 2 5 2 2" xfId="34315" xr:uid="{00000000-0005-0000-0000-000074720000}"/>
    <cellStyle name="Normal 5 3 3 2 5 3" xfId="27547" xr:uid="{00000000-0005-0000-0000-000075720000}"/>
    <cellStyle name="Normal 5 3 3 2 6" xfId="15807" xr:uid="{00000000-0005-0000-0000-000076720000}"/>
    <cellStyle name="Normal 5 3 3 2 6 2" xfId="30931" xr:uid="{00000000-0005-0000-0000-000077720000}"/>
    <cellStyle name="Normal 5 3 3 2 7" xfId="9009" xr:uid="{00000000-0005-0000-0000-000078720000}"/>
    <cellStyle name="Normal 5 3 3 2 7 2" xfId="24163" xr:uid="{00000000-0005-0000-0000-000079720000}"/>
    <cellStyle name="Normal 5 3 3 2 8" xfId="22610" xr:uid="{00000000-0005-0000-0000-00007A720000}"/>
    <cellStyle name="Normal 5 3 3 3" xfId="7332" xr:uid="{00000000-0005-0000-0000-00007B720000}"/>
    <cellStyle name="Normal 5 3 3 3 2" xfId="10054" xr:uid="{00000000-0005-0000-0000-00007C720000}"/>
    <cellStyle name="Normal 5 3 3 3 2 2" xfId="11791" xr:uid="{00000000-0005-0000-0000-00007D720000}"/>
    <cellStyle name="Normal 5 3 3 3 2 2 2" xfId="15176" xr:uid="{00000000-0005-0000-0000-00007E720000}"/>
    <cellStyle name="Normal 5 3 3 3 2 2 2 2" xfId="21960" xr:uid="{00000000-0005-0000-0000-00007F720000}"/>
    <cellStyle name="Normal 5 3 3 3 2 2 2 2 2" xfId="37073" xr:uid="{00000000-0005-0000-0000-000080720000}"/>
    <cellStyle name="Normal 5 3 3 3 2 2 2 3" xfId="30305" xr:uid="{00000000-0005-0000-0000-000081720000}"/>
    <cellStyle name="Normal 5 3 3 3 2 2 3" xfId="18576" xr:uid="{00000000-0005-0000-0000-000082720000}"/>
    <cellStyle name="Normal 5 3 3 3 2 2 3 2" xfId="33689" xr:uid="{00000000-0005-0000-0000-000083720000}"/>
    <cellStyle name="Normal 5 3 3 3 2 2 4" xfId="26921" xr:uid="{00000000-0005-0000-0000-000084720000}"/>
    <cellStyle name="Normal 5 3 3 3 2 3" xfId="13463" xr:uid="{00000000-0005-0000-0000-000085720000}"/>
    <cellStyle name="Normal 5 3 3 3 2 3 2" xfId="20247" xr:uid="{00000000-0005-0000-0000-000086720000}"/>
    <cellStyle name="Normal 5 3 3 3 2 3 2 2" xfId="35360" xr:uid="{00000000-0005-0000-0000-000087720000}"/>
    <cellStyle name="Normal 5 3 3 3 2 3 3" xfId="28592" xr:uid="{00000000-0005-0000-0000-000088720000}"/>
    <cellStyle name="Normal 5 3 3 3 2 4" xfId="16850" xr:uid="{00000000-0005-0000-0000-000089720000}"/>
    <cellStyle name="Normal 5 3 3 3 2 4 2" xfId="31973" xr:uid="{00000000-0005-0000-0000-00008A720000}"/>
    <cellStyle name="Normal 5 3 3 3 2 5" xfId="25208" xr:uid="{00000000-0005-0000-0000-00008B720000}"/>
    <cellStyle name="Normal 5 3 3 3 3" xfId="10957" xr:uid="{00000000-0005-0000-0000-00008C720000}"/>
    <cellStyle name="Normal 5 3 3 3 3 2" xfId="14342" xr:uid="{00000000-0005-0000-0000-00008D720000}"/>
    <cellStyle name="Normal 5 3 3 3 3 2 2" xfId="21126" xr:uid="{00000000-0005-0000-0000-00008E720000}"/>
    <cellStyle name="Normal 5 3 3 3 3 2 2 2" xfId="36239" xr:uid="{00000000-0005-0000-0000-00008F720000}"/>
    <cellStyle name="Normal 5 3 3 3 3 2 3" xfId="29471" xr:uid="{00000000-0005-0000-0000-000090720000}"/>
    <cellStyle name="Normal 5 3 3 3 3 3" xfId="17742" xr:uid="{00000000-0005-0000-0000-000091720000}"/>
    <cellStyle name="Normal 5 3 3 3 3 3 2" xfId="32855" xr:uid="{00000000-0005-0000-0000-000092720000}"/>
    <cellStyle name="Normal 5 3 3 3 3 4" xfId="26087" xr:uid="{00000000-0005-0000-0000-000093720000}"/>
    <cellStyle name="Normal 5 3 3 3 4" xfId="12627" xr:uid="{00000000-0005-0000-0000-000094720000}"/>
    <cellStyle name="Normal 5 3 3 3 4 2" xfId="19410" xr:uid="{00000000-0005-0000-0000-000095720000}"/>
    <cellStyle name="Normal 5 3 3 3 4 2 2" xfId="34523" xr:uid="{00000000-0005-0000-0000-000096720000}"/>
    <cellStyle name="Normal 5 3 3 3 4 3" xfId="27755" xr:uid="{00000000-0005-0000-0000-000097720000}"/>
    <cellStyle name="Normal 5 3 3 3 5" xfId="16015" xr:uid="{00000000-0005-0000-0000-000098720000}"/>
    <cellStyle name="Normal 5 3 3 3 5 2" xfId="31139" xr:uid="{00000000-0005-0000-0000-000099720000}"/>
    <cellStyle name="Normal 5 3 3 3 6" xfId="9217" xr:uid="{00000000-0005-0000-0000-00009A720000}"/>
    <cellStyle name="Normal 5 3 3 3 6 2" xfId="24371" xr:uid="{00000000-0005-0000-0000-00009B720000}"/>
    <cellStyle name="Normal 5 3 3 3 7" xfId="22818" xr:uid="{00000000-0005-0000-0000-00009C720000}"/>
    <cellStyle name="Normal 5 3 3 4" xfId="7817" xr:uid="{00000000-0005-0000-0000-00009D720000}"/>
    <cellStyle name="Normal 5 3 3 4 2" xfId="11375" xr:uid="{00000000-0005-0000-0000-00009E720000}"/>
    <cellStyle name="Normal 5 3 3 4 2 2" xfId="14760" xr:uid="{00000000-0005-0000-0000-00009F720000}"/>
    <cellStyle name="Normal 5 3 3 4 2 2 2" xfId="21544" xr:uid="{00000000-0005-0000-0000-0000A0720000}"/>
    <cellStyle name="Normal 5 3 3 4 2 2 2 2" xfId="36657" xr:uid="{00000000-0005-0000-0000-0000A1720000}"/>
    <cellStyle name="Normal 5 3 3 4 2 2 3" xfId="29889" xr:uid="{00000000-0005-0000-0000-0000A2720000}"/>
    <cellStyle name="Normal 5 3 3 4 2 3" xfId="18160" xr:uid="{00000000-0005-0000-0000-0000A3720000}"/>
    <cellStyle name="Normal 5 3 3 4 2 3 2" xfId="33273" xr:uid="{00000000-0005-0000-0000-0000A4720000}"/>
    <cellStyle name="Normal 5 3 3 4 2 4" xfId="26505" xr:uid="{00000000-0005-0000-0000-0000A5720000}"/>
    <cellStyle name="Normal 5 3 3 4 3" xfId="13047" xr:uid="{00000000-0005-0000-0000-0000A6720000}"/>
    <cellStyle name="Normal 5 3 3 4 3 2" xfId="19831" xr:uid="{00000000-0005-0000-0000-0000A7720000}"/>
    <cellStyle name="Normal 5 3 3 4 3 2 2" xfId="34944" xr:uid="{00000000-0005-0000-0000-0000A8720000}"/>
    <cellStyle name="Normal 5 3 3 4 3 3" xfId="28176" xr:uid="{00000000-0005-0000-0000-0000A9720000}"/>
    <cellStyle name="Normal 5 3 3 4 4" xfId="16433" xr:uid="{00000000-0005-0000-0000-0000AA720000}"/>
    <cellStyle name="Normal 5 3 3 4 4 2" xfId="31557" xr:uid="{00000000-0005-0000-0000-0000AB720000}"/>
    <cellStyle name="Normal 5 3 3 4 5" xfId="9639" xr:uid="{00000000-0005-0000-0000-0000AC720000}"/>
    <cellStyle name="Normal 5 3 3 4 5 2" xfId="24792" xr:uid="{00000000-0005-0000-0000-0000AD720000}"/>
    <cellStyle name="Normal 5 3 3 5" xfId="10542" xr:uid="{00000000-0005-0000-0000-0000AE720000}"/>
    <cellStyle name="Normal 5 3 3 5 2" xfId="13926" xr:uid="{00000000-0005-0000-0000-0000AF720000}"/>
    <cellStyle name="Normal 5 3 3 5 2 2" xfId="20710" xr:uid="{00000000-0005-0000-0000-0000B0720000}"/>
    <cellStyle name="Normal 5 3 3 5 2 2 2" xfId="35823" xr:uid="{00000000-0005-0000-0000-0000B1720000}"/>
    <cellStyle name="Normal 5 3 3 5 2 3" xfId="29055" xr:uid="{00000000-0005-0000-0000-0000B2720000}"/>
    <cellStyle name="Normal 5 3 3 5 3" xfId="17326" xr:uid="{00000000-0005-0000-0000-0000B3720000}"/>
    <cellStyle name="Normal 5 3 3 5 3 2" xfId="32439" xr:uid="{00000000-0005-0000-0000-0000B4720000}"/>
    <cellStyle name="Normal 5 3 3 5 4" xfId="25671" xr:uid="{00000000-0005-0000-0000-0000B5720000}"/>
    <cellStyle name="Normal 5 3 3 6" xfId="12211" xr:uid="{00000000-0005-0000-0000-0000B6720000}"/>
    <cellStyle name="Normal 5 3 3 6 2" xfId="18994" xr:uid="{00000000-0005-0000-0000-0000B7720000}"/>
    <cellStyle name="Normal 5 3 3 6 2 2" xfId="34107" xr:uid="{00000000-0005-0000-0000-0000B8720000}"/>
    <cellStyle name="Normal 5 3 3 6 3" xfId="27339" xr:uid="{00000000-0005-0000-0000-0000B9720000}"/>
    <cellStyle name="Normal 5 3 3 7" xfId="15599" xr:uid="{00000000-0005-0000-0000-0000BA720000}"/>
    <cellStyle name="Normal 5 3 3 7 2" xfId="30723" xr:uid="{00000000-0005-0000-0000-0000BB720000}"/>
    <cellStyle name="Normal 5 3 3 8" xfId="8800" xr:uid="{00000000-0005-0000-0000-0000BC720000}"/>
    <cellStyle name="Normal 5 3 3 8 2" xfId="23955" xr:uid="{00000000-0005-0000-0000-0000BD720000}"/>
    <cellStyle name="Normal 5 3 3 9" xfId="22402" xr:uid="{00000000-0005-0000-0000-0000BE720000}"/>
    <cellStyle name="Normal 5 3 4" xfId="3055" xr:uid="{00000000-0005-0000-0000-0000BF720000}"/>
    <cellStyle name="Normal 5 3 4 10" xfId="6432" xr:uid="{00000000-0005-0000-0000-0000C0720000}"/>
    <cellStyle name="Normal 5 3 4 11" xfId="5367" xr:uid="{00000000-0005-0000-0000-0000C1720000}"/>
    <cellStyle name="Normal 5 3 4 2" xfId="7437" xr:uid="{00000000-0005-0000-0000-0000C2720000}"/>
    <cellStyle name="Normal 5 3 4 2 2" xfId="10159" xr:uid="{00000000-0005-0000-0000-0000C3720000}"/>
    <cellStyle name="Normal 5 3 4 2 2 2" xfId="11896" xr:uid="{00000000-0005-0000-0000-0000C4720000}"/>
    <cellStyle name="Normal 5 3 4 2 2 2 2" xfId="15281" xr:uid="{00000000-0005-0000-0000-0000C5720000}"/>
    <cellStyle name="Normal 5 3 4 2 2 2 2 2" xfId="22065" xr:uid="{00000000-0005-0000-0000-0000C6720000}"/>
    <cellStyle name="Normal 5 3 4 2 2 2 2 2 2" xfId="37178" xr:uid="{00000000-0005-0000-0000-0000C7720000}"/>
    <cellStyle name="Normal 5 3 4 2 2 2 2 3" xfId="30410" xr:uid="{00000000-0005-0000-0000-0000C8720000}"/>
    <cellStyle name="Normal 5 3 4 2 2 2 3" xfId="18681" xr:uid="{00000000-0005-0000-0000-0000C9720000}"/>
    <cellStyle name="Normal 5 3 4 2 2 2 3 2" xfId="33794" xr:uid="{00000000-0005-0000-0000-0000CA720000}"/>
    <cellStyle name="Normal 5 3 4 2 2 2 4" xfId="27026" xr:uid="{00000000-0005-0000-0000-0000CB720000}"/>
    <cellStyle name="Normal 5 3 4 2 2 3" xfId="13568" xr:uid="{00000000-0005-0000-0000-0000CC720000}"/>
    <cellStyle name="Normal 5 3 4 2 2 3 2" xfId="20352" xr:uid="{00000000-0005-0000-0000-0000CD720000}"/>
    <cellStyle name="Normal 5 3 4 2 2 3 2 2" xfId="35465" xr:uid="{00000000-0005-0000-0000-0000CE720000}"/>
    <cellStyle name="Normal 5 3 4 2 2 3 3" xfId="28697" xr:uid="{00000000-0005-0000-0000-0000CF720000}"/>
    <cellStyle name="Normal 5 3 4 2 2 4" xfId="16955" xr:uid="{00000000-0005-0000-0000-0000D0720000}"/>
    <cellStyle name="Normal 5 3 4 2 2 4 2" xfId="32078" xr:uid="{00000000-0005-0000-0000-0000D1720000}"/>
    <cellStyle name="Normal 5 3 4 2 2 5" xfId="25313" xr:uid="{00000000-0005-0000-0000-0000D2720000}"/>
    <cellStyle name="Normal 5 3 4 2 3" xfId="11062" xr:uid="{00000000-0005-0000-0000-0000D3720000}"/>
    <cellStyle name="Normal 5 3 4 2 3 2" xfId="14447" xr:uid="{00000000-0005-0000-0000-0000D4720000}"/>
    <cellStyle name="Normal 5 3 4 2 3 2 2" xfId="21231" xr:uid="{00000000-0005-0000-0000-0000D5720000}"/>
    <cellStyle name="Normal 5 3 4 2 3 2 2 2" xfId="36344" xr:uid="{00000000-0005-0000-0000-0000D6720000}"/>
    <cellStyle name="Normal 5 3 4 2 3 2 3" xfId="29576" xr:uid="{00000000-0005-0000-0000-0000D7720000}"/>
    <cellStyle name="Normal 5 3 4 2 3 3" xfId="17847" xr:uid="{00000000-0005-0000-0000-0000D8720000}"/>
    <cellStyle name="Normal 5 3 4 2 3 3 2" xfId="32960" xr:uid="{00000000-0005-0000-0000-0000D9720000}"/>
    <cellStyle name="Normal 5 3 4 2 3 4" xfId="26192" xr:uid="{00000000-0005-0000-0000-0000DA720000}"/>
    <cellStyle name="Normal 5 3 4 2 4" xfId="12732" xr:uid="{00000000-0005-0000-0000-0000DB720000}"/>
    <cellStyle name="Normal 5 3 4 2 4 2" xfId="19515" xr:uid="{00000000-0005-0000-0000-0000DC720000}"/>
    <cellStyle name="Normal 5 3 4 2 4 2 2" xfId="34628" xr:uid="{00000000-0005-0000-0000-0000DD720000}"/>
    <cellStyle name="Normal 5 3 4 2 4 3" xfId="27860" xr:uid="{00000000-0005-0000-0000-0000DE720000}"/>
    <cellStyle name="Normal 5 3 4 2 5" xfId="16120" xr:uid="{00000000-0005-0000-0000-0000DF720000}"/>
    <cellStyle name="Normal 5 3 4 2 5 2" xfId="31244" xr:uid="{00000000-0005-0000-0000-0000E0720000}"/>
    <cellStyle name="Normal 5 3 4 2 6" xfId="9322" xr:uid="{00000000-0005-0000-0000-0000E1720000}"/>
    <cellStyle name="Normal 5 3 4 2 6 2" xfId="24476" xr:uid="{00000000-0005-0000-0000-0000E2720000}"/>
    <cellStyle name="Normal 5 3 4 2 7" xfId="22923" xr:uid="{00000000-0005-0000-0000-0000E3720000}"/>
    <cellStyle name="Normal 5 3 4 3" xfId="7818" xr:uid="{00000000-0005-0000-0000-0000E4720000}"/>
    <cellStyle name="Normal 5 3 4 3 2" xfId="11480" xr:uid="{00000000-0005-0000-0000-0000E5720000}"/>
    <cellStyle name="Normal 5 3 4 3 2 2" xfId="14865" xr:uid="{00000000-0005-0000-0000-0000E6720000}"/>
    <cellStyle name="Normal 5 3 4 3 2 2 2" xfId="21649" xr:uid="{00000000-0005-0000-0000-0000E7720000}"/>
    <cellStyle name="Normal 5 3 4 3 2 2 2 2" xfId="36762" xr:uid="{00000000-0005-0000-0000-0000E8720000}"/>
    <cellStyle name="Normal 5 3 4 3 2 2 3" xfId="29994" xr:uid="{00000000-0005-0000-0000-0000E9720000}"/>
    <cellStyle name="Normal 5 3 4 3 2 3" xfId="18265" xr:uid="{00000000-0005-0000-0000-0000EA720000}"/>
    <cellStyle name="Normal 5 3 4 3 2 3 2" xfId="33378" xr:uid="{00000000-0005-0000-0000-0000EB720000}"/>
    <cellStyle name="Normal 5 3 4 3 2 4" xfId="26610" xr:uid="{00000000-0005-0000-0000-0000EC720000}"/>
    <cellStyle name="Normal 5 3 4 3 3" xfId="13152" xr:uid="{00000000-0005-0000-0000-0000ED720000}"/>
    <cellStyle name="Normal 5 3 4 3 3 2" xfId="19936" xr:uid="{00000000-0005-0000-0000-0000EE720000}"/>
    <cellStyle name="Normal 5 3 4 3 3 2 2" xfId="35049" xr:uid="{00000000-0005-0000-0000-0000EF720000}"/>
    <cellStyle name="Normal 5 3 4 3 3 3" xfId="28281" xr:uid="{00000000-0005-0000-0000-0000F0720000}"/>
    <cellStyle name="Normal 5 3 4 3 4" xfId="16538" xr:uid="{00000000-0005-0000-0000-0000F1720000}"/>
    <cellStyle name="Normal 5 3 4 3 4 2" xfId="31662" xr:uid="{00000000-0005-0000-0000-0000F2720000}"/>
    <cellStyle name="Normal 5 3 4 3 5" xfId="9744" xr:uid="{00000000-0005-0000-0000-0000F3720000}"/>
    <cellStyle name="Normal 5 3 4 3 5 2" xfId="24897" xr:uid="{00000000-0005-0000-0000-0000F4720000}"/>
    <cellStyle name="Normal 5 3 4 4" xfId="10647" xr:uid="{00000000-0005-0000-0000-0000F5720000}"/>
    <cellStyle name="Normal 5 3 4 4 2" xfId="14031" xr:uid="{00000000-0005-0000-0000-0000F6720000}"/>
    <cellStyle name="Normal 5 3 4 4 2 2" xfId="20815" xr:uid="{00000000-0005-0000-0000-0000F7720000}"/>
    <cellStyle name="Normal 5 3 4 4 2 2 2" xfId="35928" xr:uid="{00000000-0005-0000-0000-0000F8720000}"/>
    <cellStyle name="Normal 5 3 4 4 2 3" xfId="29160" xr:uid="{00000000-0005-0000-0000-0000F9720000}"/>
    <cellStyle name="Normal 5 3 4 4 3" xfId="17431" xr:uid="{00000000-0005-0000-0000-0000FA720000}"/>
    <cellStyle name="Normal 5 3 4 4 3 2" xfId="32544" xr:uid="{00000000-0005-0000-0000-0000FB720000}"/>
    <cellStyle name="Normal 5 3 4 4 4" xfId="25776" xr:uid="{00000000-0005-0000-0000-0000FC720000}"/>
    <cellStyle name="Normal 5 3 4 5" xfId="12316" xr:uid="{00000000-0005-0000-0000-0000FD720000}"/>
    <cellStyle name="Normal 5 3 4 5 2" xfId="19099" xr:uid="{00000000-0005-0000-0000-0000FE720000}"/>
    <cellStyle name="Normal 5 3 4 5 2 2" xfId="34212" xr:uid="{00000000-0005-0000-0000-0000FF720000}"/>
    <cellStyle name="Normal 5 3 4 5 3" xfId="27444" xr:uid="{00000000-0005-0000-0000-000000730000}"/>
    <cellStyle name="Normal 5 3 4 6" xfId="15704" xr:uid="{00000000-0005-0000-0000-000001730000}"/>
    <cellStyle name="Normal 5 3 4 6 2" xfId="30828" xr:uid="{00000000-0005-0000-0000-000002730000}"/>
    <cellStyle name="Normal 5 3 4 7" xfId="8906" xr:uid="{00000000-0005-0000-0000-000003730000}"/>
    <cellStyle name="Normal 5 3 4 7 2" xfId="24060" xr:uid="{00000000-0005-0000-0000-000004730000}"/>
    <cellStyle name="Normal 5 3 4 8" xfId="22507" xr:uid="{00000000-0005-0000-0000-000005730000}"/>
    <cellStyle name="Normal 5 3 4 9" xfId="7020" xr:uid="{00000000-0005-0000-0000-000006730000}"/>
    <cellStyle name="Normal 5 3 5" xfId="3056" xr:uid="{00000000-0005-0000-0000-000007730000}"/>
    <cellStyle name="Normal 5 3 5 10" xfId="5368" xr:uid="{00000000-0005-0000-0000-000008730000}"/>
    <cellStyle name="Normal 5 3 5 2" xfId="7819" xr:uid="{00000000-0005-0000-0000-000009730000}"/>
    <cellStyle name="Normal 5 3 5 2 2" xfId="11688" xr:uid="{00000000-0005-0000-0000-00000A730000}"/>
    <cellStyle name="Normal 5 3 5 2 2 2" xfId="15073" xr:uid="{00000000-0005-0000-0000-00000B730000}"/>
    <cellStyle name="Normal 5 3 5 2 2 2 2" xfId="21857" xr:uid="{00000000-0005-0000-0000-00000C730000}"/>
    <cellStyle name="Normal 5 3 5 2 2 2 2 2" xfId="36970" xr:uid="{00000000-0005-0000-0000-00000D730000}"/>
    <cellStyle name="Normal 5 3 5 2 2 2 3" xfId="30202" xr:uid="{00000000-0005-0000-0000-00000E730000}"/>
    <cellStyle name="Normal 5 3 5 2 2 3" xfId="18473" xr:uid="{00000000-0005-0000-0000-00000F730000}"/>
    <cellStyle name="Normal 5 3 5 2 2 3 2" xfId="33586" xr:uid="{00000000-0005-0000-0000-000010730000}"/>
    <cellStyle name="Normal 5 3 5 2 2 4" xfId="26818" xr:uid="{00000000-0005-0000-0000-000011730000}"/>
    <cellStyle name="Normal 5 3 5 2 3" xfId="13360" xr:uid="{00000000-0005-0000-0000-000012730000}"/>
    <cellStyle name="Normal 5 3 5 2 3 2" xfId="20144" xr:uid="{00000000-0005-0000-0000-000013730000}"/>
    <cellStyle name="Normal 5 3 5 2 3 2 2" xfId="35257" xr:uid="{00000000-0005-0000-0000-000014730000}"/>
    <cellStyle name="Normal 5 3 5 2 3 3" xfId="28489" xr:uid="{00000000-0005-0000-0000-000015730000}"/>
    <cellStyle name="Normal 5 3 5 2 4" xfId="16747" xr:uid="{00000000-0005-0000-0000-000016730000}"/>
    <cellStyle name="Normal 5 3 5 2 4 2" xfId="31870" xr:uid="{00000000-0005-0000-0000-000017730000}"/>
    <cellStyle name="Normal 5 3 5 2 5" xfId="9952" xr:uid="{00000000-0005-0000-0000-000018730000}"/>
    <cellStyle name="Normal 5 3 5 2 5 2" xfId="25105" xr:uid="{00000000-0005-0000-0000-000019730000}"/>
    <cellStyle name="Normal 5 3 5 3" xfId="10855" xr:uid="{00000000-0005-0000-0000-00001A730000}"/>
    <cellStyle name="Normal 5 3 5 3 2" xfId="14239" xr:uid="{00000000-0005-0000-0000-00001B730000}"/>
    <cellStyle name="Normal 5 3 5 3 2 2" xfId="21023" xr:uid="{00000000-0005-0000-0000-00001C730000}"/>
    <cellStyle name="Normal 5 3 5 3 2 2 2" xfId="36136" xr:uid="{00000000-0005-0000-0000-00001D730000}"/>
    <cellStyle name="Normal 5 3 5 3 2 3" xfId="29368" xr:uid="{00000000-0005-0000-0000-00001E730000}"/>
    <cellStyle name="Normal 5 3 5 3 3" xfId="17639" xr:uid="{00000000-0005-0000-0000-00001F730000}"/>
    <cellStyle name="Normal 5 3 5 3 3 2" xfId="32752" xr:uid="{00000000-0005-0000-0000-000020730000}"/>
    <cellStyle name="Normal 5 3 5 3 4" xfId="25984" xr:uid="{00000000-0005-0000-0000-000021730000}"/>
    <cellStyle name="Normal 5 3 5 4" xfId="12524" xr:uid="{00000000-0005-0000-0000-000022730000}"/>
    <cellStyle name="Normal 5 3 5 4 2" xfId="19307" xr:uid="{00000000-0005-0000-0000-000023730000}"/>
    <cellStyle name="Normal 5 3 5 4 2 2" xfId="34420" xr:uid="{00000000-0005-0000-0000-000024730000}"/>
    <cellStyle name="Normal 5 3 5 4 3" xfId="27652" xr:uid="{00000000-0005-0000-0000-000025730000}"/>
    <cellStyle name="Normal 5 3 5 5" xfId="15912" xr:uid="{00000000-0005-0000-0000-000026730000}"/>
    <cellStyle name="Normal 5 3 5 5 2" xfId="31036" xr:uid="{00000000-0005-0000-0000-000027730000}"/>
    <cellStyle name="Normal 5 3 5 6" xfId="9114" xr:uid="{00000000-0005-0000-0000-000028730000}"/>
    <cellStyle name="Normal 5 3 5 6 2" xfId="24268" xr:uid="{00000000-0005-0000-0000-000029730000}"/>
    <cellStyle name="Normal 5 3 5 7" xfId="22715" xr:uid="{00000000-0005-0000-0000-00002A730000}"/>
    <cellStyle name="Normal 5 3 5 8" xfId="7231" xr:uid="{00000000-0005-0000-0000-00002B730000}"/>
    <cellStyle name="Normal 5 3 5 9" xfId="6433" xr:uid="{00000000-0005-0000-0000-00002C730000}"/>
    <cellStyle name="Normal 5 3 6" xfId="3057" xr:uid="{00000000-0005-0000-0000-00002D730000}"/>
    <cellStyle name="Normal 5 3 6 2" xfId="10436" xr:uid="{00000000-0005-0000-0000-00002E730000}"/>
    <cellStyle name="Normal 5 3 6 2 2" xfId="13823" xr:uid="{00000000-0005-0000-0000-00002F730000}"/>
    <cellStyle name="Normal 5 3 6 2 2 2" xfId="20607" xr:uid="{00000000-0005-0000-0000-000030730000}"/>
    <cellStyle name="Normal 5 3 6 2 2 2 2" xfId="35720" xr:uid="{00000000-0005-0000-0000-000031730000}"/>
    <cellStyle name="Normal 5 3 6 2 2 3" xfId="28952" xr:uid="{00000000-0005-0000-0000-000032730000}"/>
    <cellStyle name="Normal 5 3 6 2 3" xfId="17223" xr:uid="{00000000-0005-0000-0000-000033730000}"/>
    <cellStyle name="Normal 5 3 6 2 3 2" xfId="32336" xr:uid="{00000000-0005-0000-0000-000034730000}"/>
    <cellStyle name="Normal 5 3 6 2 4" xfId="25568" xr:uid="{00000000-0005-0000-0000-000035730000}"/>
    <cellStyle name="Normal 5 3 6 3" xfId="12944" xr:uid="{00000000-0005-0000-0000-000036730000}"/>
    <cellStyle name="Normal 5 3 6 3 2" xfId="19728" xr:uid="{00000000-0005-0000-0000-000037730000}"/>
    <cellStyle name="Normal 5 3 6 3 2 2" xfId="34841" xr:uid="{00000000-0005-0000-0000-000038730000}"/>
    <cellStyle name="Normal 5 3 6 3 3" xfId="28073" xr:uid="{00000000-0005-0000-0000-000039730000}"/>
    <cellStyle name="Normal 5 3 6 4" xfId="16330" xr:uid="{00000000-0005-0000-0000-00003A730000}"/>
    <cellStyle name="Normal 5 3 6 4 2" xfId="31454" xr:uid="{00000000-0005-0000-0000-00003B730000}"/>
    <cellStyle name="Normal 5 3 6 5" xfId="9536" xr:uid="{00000000-0005-0000-0000-00003C730000}"/>
    <cellStyle name="Normal 5 3 6 5 2" xfId="24689" xr:uid="{00000000-0005-0000-0000-00003D730000}"/>
    <cellStyle name="Normal 5 3 6 6" xfId="6434" xr:uid="{00000000-0005-0000-0000-00003E730000}"/>
    <cellStyle name="Normal 5 3 6 7" xfId="5369" xr:uid="{00000000-0005-0000-0000-00003F730000}"/>
    <cellStyle name="Normal 5 3 7" xfId="3058" xr:uid="{00000000-0005-0000-0000-000040730000}"/>
    <cellStyle name="Normal 5 3 7 2" xfId="14657" xr:uid="{00000000-0005-0000-0000-000041730000}"/>
    <cellStyle name="Normal 5 3 7 2 2" xfId="21441" xr:uid="{00000000-0005-0000-0000-000042730000}"/>
    <cellStyle name="Normal 5 3 7 2 2 2" xfId="36554" xr:uid="{00000000-0005-0000-0000-000043730000}"/>
    <cellStyle name="Normal 5 3 7 2 3" xfId="29786" xr:uid="{00000000-0005-0000-0000-000044730000}"/>
    <cellStyle name="Normal 5 3 7 3" xfId="18057" xr:uid="{00000000-0005-0000-0000-000045730000}"/>
    <cellStyle name="Normal 5 3 7 3 2" xfId="33170" xr:uid="{00000000-0005-0000-0000-000046730000}"/>
    <cellStyle name="Normal 5 3 7 4" xfId="11272" xr:uid="{00000000-0005-0000-0000-000047730000}"/>
    <cellStyle name="Normal 5 3 7 4 2" xfId="26402" xr:uid="{00000000-0005-0000-0000-000048730000}"/>
    <cellStyle name="Normal 5 3 7 5" xfId="6435" xr:uid="{00000000-0005-0000-0000-000049730000}"/>
    <cellStyle name="Normal 5 3 7 6" xfId="5370" xr:uid="{00000000-0005-0000-0000-00004A730000}"/>
    <cellStyle name="Normal 5 3 8" xfId="3059" xr:uid="{00000000-0005-0000-0000-00004B730000}"/>
    <cellStyle name="Normal 5 3 8 2" xfId="13771" xr:uid="{00000000-0005-0000-0000-00004C730000}"/>
    <cellStyle name="Normal 5 3 8 2 2" xfId="20555" xr:uid="{00000000-0005-0000-0000-00004D730000}"/>
    <cellStyle name="Normal 5 3 8 2 2 2" xfId="35668" xr:uid="{00000000-0005-0000-0000-00004E730000}"/>
    <cellStyle name="Normal 5 3 8 2 3" xfId="28900" xr:uid="{00000000-0005-0000-0000-00004F730000}"/>
    <cellStyle name="Normal 5 3 8 3" xfId="17174" xr:uid="{00000000-0005-0000-0000-000050730000}"/>
    <cellStyle name="Normal 5 3 8 3 2" xfId="32287" xr:uid="{00000000-0005-0000-0000-000051730000}"/>
    <cellStyle name="Normal 5 3 8 4" xfId="10384" xr:uid="{00000000-0005-0000-0000-000052730000}"/>
    <cellStyle name="Normal 5 3 8 4 2" xfId="25516" xr:uid="{00000000-0005-0000-0000-000053730000}"/>
    <cellStyle name="Normal 5 3 8 5" xfId="6436" xr:uid="{00000000-0005-0000-0000-000054730000}"/>
    <cellStyle name="Normal 5 3 8 6" xfId="5371" xr:uid="{00000000-0005-0000-0000-000055730000}"/>
    <cellStyle name="Normal 5 3 9" xfId="3052" xr:uid="{00000000-0005-0000-0000-000056730000}"/>
    <cellStyle name="Normal 5 3 9 2" xfId="18891" xr:uid="{00000000-0005-0000-0000-000057730000}"/>
    <cellStyle name="Normal 5 3 9 2 2" xfId="34004" xr:uid="{00000000-0005-0000-0000-000058730000}"/>
    <cellStyle name="Normal 5 3 9 3" xfId="12108" xr:uid="{00000000-0005-0000-0000-000059730000}"/>
    <cellStyle name="Normal 5 3 9 3 2" xfId="27236" xr:uid="{00000000-0005-0000-0000-00005A730000}"/>
    <cellStyle name="Normal 5 3 9 4" xfId="23273" xr:uid="{00000000-0005-0000-0000-00005B730000}"/>
    <cellStyle name="Normal 5 3 9 5" xfId="8078" xr:uid="{00000000-0005-0000-0000-00005C730000}"/>
    <cellStyle name="Normal 5 4" xfId="784" xr:uid="{00000000-0005-0000-0000-00005D730000}"/>
    <cellStyle name="Normal 5 4 10" xfId="7820" xr:uid="{00000000-0005-0000-0000-00005E730000}"/>
    <cellStyle name="Normal 5 4 11" xfId="8721" xr:uid="{00000000-0005-0000-0000-00005F730000}"/>
    <cellStyle name="Normal 5 4 11 2" xfId="23876" xr:uid="{00000000-0005-0000-0000-000060730000}"/>
    <cellStyle name="Normal 5 4 12" xfId="22323" xr:uid="{00000000-0005-0000-0000-000061730000}"/>
    <cellStyle name="Normal 5 4 13" xfId="6836" xr:uid="{00000000-0005-0000-0000-000062730000}"/>
    <cellStyle name="Normal 5 4 14" xfId="6437" xr:uid="{00000000-0005-0000-0000-000063730000}"/>
    <cellStyle name="Normal 5 4 15" xfId="5372" xr:uid="{00000000-0005-0000-0000-000064730000}"/>
    <cellStyle name="Normal 5 4 16" xfId="4498" xr:uid="{00000000-0005-0000-0000-000065730000}"/>
    <cellStyle name="Normal 5 4 2" xfId="1334" xr:uid="{00000000-0005-0000-0000-000066730000}"/>
    <cellStyle name="Normal 5 4 2 10" xfId="6937" xr:uid="{00000000-0005-0000-0000-000067730000}"/>
    <cellStyle name="Normal 5 4 2 11" xfId="6438" xr:uid="{00000000-0005-0000-0000-000068730000}"/>
    <cellStyle name="Normal 5 4 2 12" xfId="5373" xr:uid="{00000000-0005-0000-0000-000069730000}"/>
    <cellStyle name="Normal 5 4 2 2" xfId="3061" xr:uid="{00000000-0005-0000-0000-00006A730000}"/>
    <cellStyle name="Normal 5 4 2 2 2" xfId="7564" xr:uid="{00000000-0005-0000-0000-00006B730000}"/>
    <cellStyle name="Normal 5 4 2 2 2 2" xfId="10286" xr:uid="{00000000-0005-0000-0000-00006C730000}"/>
    <cellStyle name="Normal 5 4 2 2 2 2 2" xfId="12023" xr:uid="{00000000-0005-0000-0000-00006D730000}"/>
    <cellStyle name="Normal 5 4 2 2 2 2 2 2" xfId="15408" xr:uid="{00000000-0005-0000-0000-00006E730000}"/>
    <cellStyle name="Normal 5 4 2 2 2 2 2 2 2" xfId="22192" xr:uid="{00000000-0005-0000-0000-00006F730000}"/>
    <cellStyle name="Normal 5 4 2 2 2 2 2 2 2 2" xfId="37305" xr:uid="{00000000-0005-0000-0000-000070730000}"/>
    <cellStyle name="Normal 5 4 2 2 2 2 2 2 3" xfId="30537" xr:uid="{00000000-0005-0000-0000-000071730000}"/>
    <cellStyle name="Normal 5 4 2 2 2 2 2 3" xfId="18808" xr:uid="{00000000-0005-0000-0000-000072730000}"/>
    <cellStyle name="Normal 5 4 2 2 2 2 2 3 2" xfId="33921" xr:uid="{00000000-0005-0000-0000-000073730000}"/>
    <cellStyle name="Normal 5 4 2 2 2 2 2 4" xfId="27153" xr:uid="{00000000-0005-0000-0000-000074730000}"/>
    <cellStyle name="Normal 5 4 2 2 2 2 3" xfId="13695" xr:uid="{00000000-0005-0000-0000-000075730000}"/>
    <cellStyle name="Normal 5 4 2 2 2 2 3 2" xfId="20479" xr:uid="{00000000-0005-0000-0000-000076730000}"/>
    <cellStyle name="Normal 5 4 2 2 2 2 3 2 2" xfId="35592" xr:uid="{00000000-0005-0000-0000-000077730000}"/>
    <cellStyle name="Normal 5 4 2 2 2 2 3 3" xfId="28824" xr:uid="{00000000-0005-0000-0000-000078730000}"/>
    <cellStyle name="Normal 5 4 2 2 2 2 4" xfId="17082" xr:uid="{00000000-0005-0000-0000-000079730000}"/>
    <cellStyle name="Normal 5 4 2 2 2 2 4 2" xfId="32205" xr:uid="{00000000-0005-0000-0000-00007A730000}"/>
    <cellStyle name="Normal 5 4 2 2 2 2 5" xfId="25440" xr:uid="{00000000-0005-0000-0000-00007B730000}"/>
    <cellStyle name="Normal 5 4 2 2 2 3" xfId="11189" xr:uid="{00000000-0005-0000-0000-00007C730000}"/>
    <cellStyle name="Normal 5 4 2 2 2 3 2" xfId="14574" xr:uid="{00000000-0005-0000-0000-00007D730000}"/>
    <cellStyle name="Normal 5 4 2 2 2 3 2 2" xfId="21358" xr:uid="{00000000-0005-0000-0000-00007E730000}"/>
    <cellStyle name="Normal 5 4 2 2 2 3 2 2 2" xfId="36471" xr:uid="{00000000-0005-0000-0000-00007F730000}"/>
    <cellStyle name="Normal 5 4 2 2 2 3 2 3" xfId="29703" xr:uid="{00000000-0005-0000-0000-000080730000}"/>
    <cellStyle name="Normal 5 4 2 2 2 3 3" xfId="17974" xr:uid="{00000000-0005-0000-0000-000081730000}"/>
    <cellStyle name="Normal 5 4 2 2 2 3 3 2" xfId="33087" xr:uid="{00000000-0005-0000-0000-000082730000}"/>
    <cellStyle name="Normal 5 4 2 2 2 3 4" xfId="26319" xr:uid="{00000000-0005-0000-0000-000083730000}"/>
    <cellStyle name="Normal 5 4 2 2 2 4" xfId="12859" xr:uid="{00000000-0005-0000-0000-000084730000}"/>
    <cellStyle name="Normal 5 4 2 2 2 4 2" xfId="19642" xr:uid="{00000000-0005-0000-0000-000085730000}"/>
    <cellStyle name="Normal 5 4 2 2 2 4 2 2" xfId="34755" xr:uid="{00000000-0005-0000-0000-000086730000}"/>
    <cellStyle name="Normal 5 4 2 2 2 4 3" xfId="27987" xr:uid="{00000000-0005-0000-0000-000087730000}"/>
    <cellStyle name="Normal 5 4 2 2 2 5" xfId="16247" xr:uid="{00000000-0005-0000-0000-000088730000}"/>
    <cellStyle name="Normal 5 4 2 2 2 5 2" xfId="31371" xr:uid="{00000000-0005-0000-0000-000089730000}"/>
    <cellStyle name="Normal 5 4 2 2 2 6" xfId="9449" xr:uid="{00000000-0005-0000-0000-00008A730000}"/>
    <cellStyle name="Normal 5 4 2 2 2 6 2" xfId="24603" xr:uid="{00000000-0005-0000-0000-00008B730000}"/>
    <cellStyle name="Normal 5 4 2 2 2 7" xfId="23050" xr:uid="{00000000-0005-0000-0000-00008C730000}"/>
    <cellStyle name="Normal 5 4 2 2 3" xfId="8498" xr:uid="{00000000-0005-0000-0000-00008D730000}"/>
    <cellStyle name="Normal 5 4 2 2 3 2" xfId="11607" xr:uid="{00000000-0005-0000-0000-00008E730000}"/>
    <cellStyle name="Normal 5 4 2 2 3 2 2" xfId="14992" xr:uid="{00000000-0005-0000-0000-00008F730000}"/>
    <cellStyle name="Normal 5 4 2 2 3 2 2 2" xfId="21776" xr:uid="{00000000-0005-0000-0000-000090730000}"/>
    <cellStyle name="Normal 5 4 2 2 3 2 2 2 2" xfId="36889" xr:uid="{00000000-0005-0000-0000-000091730000}"/>
    <cellStyle name="Normal 5 4 2 2 3 2 2 3" xfId="30121" xr:uid="{00000000-0005-0000-0000-000092730000}"/>
    <cellStyle name="Normal 5 4 2 2 3 2 3" xfId="18392" xr:uid="{00000000-0005-0000-0000-000093730000}"/>
    <cellStyle name="Normal 5 4 2 2 3 2 3 2" xfId="33505" xr:uid="{00000000-0005-0000-0000-000094730000}"/>
    <cellStyle name="Normal 5 4 2 2 3 2 4" xfId="26737" xr:uid="{00000000-0005-0000-0000-000095730000}"/>
    <cellStyle name="Normal 5 4 2 2 3 3" xfId="13279" xr:uid="{00000000-0005-0000-0000-000096730000}"/>
    <cellStyle name="Normal 5 4 2 2 3 3 2" xfId="20063" xr:uid="{00000000-0005-0000-0000-000097730000}"/>
    <cellStyle name="Normal 5 4 2 2 3 3 2 2" xfId="35176" xr:uid="{00000000-0005-0000-0000-000098730000}"/>
    <cellStyle name="Normal 5 4 2 2 3 3 3" xfId="28408" xr:uid="{00000000-0005-0000-0000-000099730000}"/>
    <cellStyle name="Normal 5 4 2 2 3 4" xfId="16665" xr:uid="{00000000-0005-0000-0000-00009A730000}"/>
    <cellStyle name="Normal 5 4 2 2 3 4 2" xfId="31789" xr:uid="{00000000-0005-0000-0000-00009B730000}"/>
    <cellStyle name="Normal 5 4 2 2 3 5" xfId="9871" xr:uid="{00000000-0005-0000-0000-00009C730000}"/>
    <cellStyle name="Normal 5 4 2 2 3 5 2" xfId="25024" xr:uid="{00000000-0005-0000-0000-00009D730000}"/>
    <cellStyle name="Normal 5 4 2 2 3 6" xfId="23744" xr:uid="{00000000-0005-0000-0000-00009E730000}"/>
    <cellStyle name="Normal 5 4 2 2 4" xfId="10774" xr:uid="{00000000-0005-0000-0000-00009F730000}"/>
    <cellStyle name="Normal 5 4 2 2 4 2" xfId="14158" xr:uid="{00000000-0005-0000-0000-0000A0730000}"/>
    <cellStyle name="Normal 5 4 2 2 4 2 2" xfId="20942" xr:uid="{00000000-0005-0000-0000-0000A1730000}"/>
    <cellStyle name="Normal 5 4 2 2 4 2 2 2" xfId="36055" xr:uid="{00000000-0005-0000-0000-0000A2730000}"/>
    <cellStyle name="Normal 5 4 2 2 4 2 3" xfId="29287" xr:uid="{00000000-0005-0000-0000-0000A3730000}"/>
    <cellStyle name="Normal 5 4 2 2 4 3" xfId="17558" xr:uid="{00000000-0005-0000-0000-0000A4730000}"/>
    <cellStyle name="Normal 5 4 2 2 4 3 2" xfId="32671" xr:uid="{00000000-0005-0000-0000-0000A5730000}"/>
    <cellStyle name="Normal 5 4 2 2 4 4" xfId="25903" xr:uid="{00000000-0005-0000-0000-0000A6730000}"/>
    <cellStyle name="Normal 5 4 2 2 5" xfId="12443" xr:uid="{00000000-0005-0000-0000-0000A7730000}"/>
    <cellStyle name="Normal 5 4 2 2 5 2" xfId="19226" xr:uid="{00000000-0005-0000-0000-0000A8730000}"/>
    <cellStyle name="Normal 5 4 2 2 5 2 2" xfId="34339" xr:uid="{00000000-0005-0000-0000-0000A9730000}"/>
    <cellStyle name="Normal 5 4 2 2 5 3" xfId="27571" xr:uid="{00000000-0005-0000-0000-0000AA730000}"/>
    <cellStyle name="Normal 5 4 2 2 6" xfId="15831" xr:uid="{00000000-0005-0000-0000-0000AB730000}"/>
    <cellStyle name="Normal 5 4 2 2 6 2" xfId="30955" xr:uid="{00000000-0005-0000-0000-0000AC730000}"/>
    <cellStyle name="Normal 5 4 2 2 7" xfId="9033" xr:uid="{00000000-0005-0000-0000-0000AD730000}"/>
    <cellStyle name="Normal 5 4 2 2 7 2" xfId="24187" xr:uid="{00000000-0005-0000-0000-0000AE730000}"/>
    <cellStyle name="Normal 5 4 2 2 8" xfId="22634" xr:uid="{00000000-0005-0000-0000-0000AF730000}"/>
    <cellStyle name="Normal 5 4 2 2 9" xfId="7147" xr:uid="{00000000-0005-0000-0000-0000B0730000}"/>
    <cellStyle name="Normal 5 4 2 3" xfId="7356" xr:uid="{00000000-0005-0000-0000-0000B1730000}"/>
    <cellStyle name="Normal 5 4 2 3 2" xfId="10078" xr:uid="{00000000-0005-0000-0000-0000B2730000}"/>
    <cellStyle name="Normal 5 4 2 3 2 2" xfId="11815" xr:uid="{00000000-0005-0000-0000-0000B3730000}"/>
    <cellStyle name="Normal 5 4 2 3 2 2 2" xfId="15200" xr:uid="{00000000-0005-0000-0000-0000B4730000}"/>
    <cellStyle name="Normal 5 4 2 3 2 2 2 2" xfId="21984" xr:uid="{00000000-0005-0000-0000-0000B5730000}"/>
    <cellStyle name="Normal 5 4 2 3 2 2 2 2 2" xfId="37097" xr:uid="{00000000-0005-0000-0000-0000B6730000}"/>
    <cellStyle name="Normal 5 4 2 3 2 2 2 3" xfId="30329" xr:uid="{00000000-0005-0000-0000-0000B7730000}"/>
    <cellStyle name="Normal 5 4 2 3 2 2 3" xfId="18600" xr:uid="{00000000-0005-0000-0000-0000B8730000}"/>
    <cellStyle name="Normal 5 4 2 3 2 2 3 2" xfId="33713" xr:uid="{00000000-0005-0000-0000-0000B9730000}"/>
    <cellStyle name="Normal 5 4 2 3 2 2 4" xfId="26945" xr:uid="{00000000-0005-0000-0000-0000BA730000}"/>
    <cellStyle name="Normal 5 4 2 3 2 3" xfId="13487" xr:uid="{00000000-0005-0000-0000-0000BB730000}"/>
    <cellStyle name="Normal 5 4 2 3 2 3 2" xfId="20271" xr:uid="{00000000-0005-0000-0000-0000BC730000}"/>
    <cellStyle name="Normal 5 4 2 3 2 3 2 2" xfId="35384" xr:uid="{00000000-0005-0000-0000-0000BD730000}"/>
    <cellStyle name="Normal 5 4 2 3 2 3 3" xfId="28616" xr:uid="{00000000-0005-0000-0000-0000BE730000}"/>
    <cellStyle name="Normal 5 4 2 3 2 4" xfId="16874" xr:uid="{00000000-0005-0000-0000-0000BF730000}"/>
    <cellStyle name="Normal 5 4 2 3 2 4 2" xfId="31997" xr:uid="{00000000-0005-0000-0000-0000C0730000}"/>
    <cellStyle name="Normal 5 4 2 3 2 5" xfId="25232" xr:uid="{00000000-0005-0000-0000-0000C1730000}"/>
    <cellStyle name="Normal 5 4 2 3 3" xfId="10981" xr:uid="{00000000-0005-0000-0000-0000C2730000}"/>
    <cellStyle name="Normal 5 4 2 3 3 2" xfId="14366" xr:uid="{00000000-0005-0000-0000-0000C3730000}"/>
    <cellStyle name="Normal 5 4 2 3 3 2 2" xfId="21150" xr:uid="{00000000-0005-0000-0000-0000C4730000}"/>
    <cellStyle name="Normal 5 4 2 3 3 2 2 2" xfId="36263" xr:uid="{00000000-0005-0000-0000-0000C5730000}"/>
    <cellStyle name="Normal 5 4 2 3 3 2 3" xfId="29495" xr:uid="{00000000-0005-0000-0000-0000C6730000}"/>
    <cellStyle name="Normal 5 4 2 3 3 3" xfId="17766" xr:uid="{00000000-0005-0000-0000-0000C7730000}"/>
    <cellStyle name="Normal 5 4 2 3 3 3 2" xfId="32879" xr:uid="{00000000-0005-0000-0000-0000C8730000}"/>
    <cellStyle name="Normal 5 4 2 3 3 4" xfId="26111" xr:uid="{00000000-0005-0000-0000-0000C9730000}"/>
    <cellStyle name="Normal 5 4 2 3 4" xfId="12651" xr:uid="{00000000-0005-0000-0000-0000CA730000}"/>
    <cellStyle name="Normal 5 4 2 3 4 2" xfId="19434" xr:uid="{00000000-0005-0000-0000-0000CB730000}"/>
    <cellStyle name="Normal 5 4 2 3 4 2 2" xfId="34547" xr:uid="{00000000-0005-0000-0000-0000CC730000}"/>
    <cellStyle name="Normal 5 4 2 3 4 3" xfId="27779" xr:uid="{00000000-0005-0000-0000-0000CD730000}"/>
    <cellStyle name="Normal 5 4 2 3 5" xfId="16039" xr:uid="{00000000-0005-0000-0000-0000CE730000}"/>
    <cellStyle name="Normal 5 4 2 3 5 2" xfId="31163" xr:uid="{00000000-0005-0000-0000-0000CF730000}"/>
    <cellStyle name="Normal 5 4 2 3 6" xfId="9241" xr:uid="{00000000-0005-0000-0000-0000D0730000}"/>
    <cellStyle name="Normal 5 4 2 3 6 2" xfId="24395" xr:uid="{00000000-0005-0000-0000-0000D1730000}"/>
    <cellStyle name="Normal 5 4 2 3 7" xfId="22842" xr:uid="{00000000-0005-0000-0000-0000D2730000}"/>
    <cellStyle name="Normal 5 4 2 4" xfId="7821" xr:uid="{00000000-0005-0000-0000-0000D3730000}"/>
    <cellStyle name="Normal 5 4 2 4 2" xfId="11399" xr:uid="{00000000-0005-0000-0000-0000D4730000}"/>
    <cellStyle name="Normal 5 4 2 4 2 2" xfId="14784" xr:uid="{00000000-0005-0000-0000-0000D5730000}"/>
    <cellStyle name="Normal 5 4 2 4 2 2 2" xfId="21568" xr:uid="{00000000-0005-0000-0000-0000D6730000}"/>
    <cellStyle name="Normal 5 4 2 4 2 2 2 2" xfId="36681" xr:uid="{00000000-0005-0000-0000-0000D7730000}"/>
    <cellStyle name="Normal 5 4 2 4 2 2 3" xfId="29913" xr:uid="{00000000-0005-0000-0000-0000D8730000}"/>
    <cellStyle name="Normal 5 4 2 4 2 3" xfId="18184" xr:uid="{00000000-0005-0000-0000-0000D9730000}"/>
    <cellStyle name="Normal 5 4 2 4 2 3 2" xfId="33297" xr:uid="{00000000-0005-0000-0000-0000DA730000}"/>
    <cellStyle name="Normal 5 4 2 4 2 4" xfId="26529" xr:uid="{00000000-0005-0000-0000-0000DB730000}"/>
    <cellStyle name="Normal 5 4 2 4 3" xfId="13071" xr:uid="{00000000-0005-0000-0000-0000DC730000}"/>
    <cellStyle name="Normal 5 4 2 4 3 2" xfId="19855" xr:uid="{00000000-0005-0000-0000-0000DD730000}"/>
    <cellStyle name="Normal 5 4 2 4 3 2 2" xfId="34968" xr:uid="{00000000-0005-0000-0000-0000DE730000}"/>
    <cellStyle name="Normal 5 4 2 4 3 3" xfId="28200" xr:uid="{00000000-0005-0000-0000-0000DF730000}"/>
    <cellStyle name="Normal 5 4 2 4 4" xfId="16457" xr:uid="{00000000-0005-0000-0000-0000E0730000}"/>
    <cellStyle name="Normal 5 4 2 4 4 2" xfId="31581" xr:uid="{00000000-0005-0000-0000-0000E1730000}"/>
    <cellStyle name="Normal 5 4 2 4 5" xfId="9663" xr:uid="{00000000-0005-0000-0000-0000E2730000}"/>
    <cellStyle name="Normal 5 4 2 4 5 2" xfId="24816" xr:uid="{00000000-0005-0000-0000-0000E3730000}"/>
    <cellStyle name="Normal 5 4 2 5" xfId="10566" xr:uid="{00000000-0005-0000-0000-0000E4730000}"/>
    <cellStyle name="Normal 5 4 2 5 2" xfId="13950" xr:uid="{00000000-0005-0000-0000-0000E5730000}"/>
    <cellStyle name="Normal 5 4 2 5 2 2" xfId="20734" xr:uid="{00000000-0005-0000-0000-0000E6730000}"/>
    <cellStyle name="Normal 5 4 2 5 2 2 2" xfId="35847" xr:uid="{00000000-0005-0000-0000-0000E7730000}"/>
    <cellStyle name="Normal 5 4 2 5 2 3" xfId="29079" xr:uid="{00000000-0005-0000-0000-0000E8730000}"/>
    <cellStyle name="Normal 5 4 2 5 3" xfId="17350" xr:uid="{00000000-0005-0000-0000-0000E9730000}"/>
    <cellStyle name="Normal 5 4 2 5 3 2" xfId="32463" xr:uid="{00000000-0005-0000-0000-0000EA730000}"/>
    <cellStyle name="Normal 5 4 2 5 4" xfId="25695" xr:uid="{00000000-0005-0000-0000-0000EB730000}"/>
    <cellStyle name="Normal 5 4 2 6" xfId="12235" xr:uid="{00000000-0005-0000-0000-0000EC730000}"/>
    <cellStyle name="Normal 5 4 2 6 2" xfId="19018" xr:uid="{00000000-0005-0000-0000-0000ED730000}"/>
    <cellStyle name="Normal 5 4 2 6 2 2" xfId="34131" xr:uid="{00000000-0005-0000-0000-0000EE730000}"/>
    <cellStyle name="Normal 5 4 2 6 3" xfId="27363" xr:uid="{00000000-0005-0000-0000-0000EF730000}"/>
    <cellStyle name="Normal 5 4 2 7" xfId="15623" xr:uid="{00000000-0005-0000-0000-0000F0730000}"/>
    <cellStyle name="Normal 5 4 2 7 2" xfId="30747" xr:uid="{00000000-0005-0000-0000-0000F1730000}"/>
    <cellStyle name="Normal 5 4 2 8" xfId="8824" xr:uid="{00000000-0005-0000-0000-0000F2730000}"/>
    <cellStyle name="Normal 5 4 2 8 2" xfId="23979" xr:uid="{00000000-0005-0000-0000-0000F3730000}"/>
    <cellStyle name="Normal 5 4 2 9" xfId="22426" xr:uid="{00000000-0005-0000-0000-0000F4730000}"/>
    <cellStyle name="Normal 5 4 3" xfId="3062" xr:uid="{00000000-0005-0000-0000-0000F5730000}"/>
    <cellStyle name="Normal 5 4 3 10" xfId="6439" xr:uid="{00000000-0005-0000-0000-0000F6730000}"/>
    <cellStyle name="Normal 5 4 3 11" xfId="5374" xr:uid="{00000000-0005-0000-0000-0000F7730000}"/>
    <cellStyle name="Normal 5 4 3 2" xfId="7461" xr:uid="{00000000-0005-0000-0000-0000F8730000}"/>
    <cellStyle name="Normal 5 4 3 2 2" xfId="10183" xr:uid="{00000000-0005-0000-0000-0000F9730000}"/>
    <cellStyle name="Normal 5 4 3 2 2 2" xfId="11920" xr:uid="{00000000-0005-0000-0000-0000FA730000}"/>
    <cellStyle name="Normal 5 4 3 2 2 2 2" xfId="15305" xr:uid="{00000000-0005-0000-0000-0000FB730000}"/>
    <cellStyle name="Normal 5 4 3 2 2 2 2 2" xfId="22089" xr:uid="{00000000-0005-0000-0000-0000FC730000}"/>
    <cellStyle name="Normal 5 4 3 2 2 2 2 2 2" xfId="37202" xr:uid="{00000000-0005-0000-0000-0000FD730000}"/>
    <cellStyle name="Normal 5 4 3 2 2 2 2 3" xfId="30434" xr:uid="{00000000-0005-0000-0000-0000FE730000}"/>
    <cellStyle name="Normal 5 4 3 2 2 2 3" xfId="18705" xr:uid="{00000000-0005-0000-0000-0000FF730000}"/>
    <cellStyle name="Normal 5 4 3 2 2 2 3 2" xfId="33818" xr:uid="{00000000-0005-0000-0000-000000740000}"/>
    <cellStyle name="Normal 5 4 3 2 2 2 4" xfId="27050" xr:uid="{00000000-0005-0000-0000-000001740000}"/>
    <cellStyle name="Normal 5 4 3 2 2 3" xfId="13592" xr:uid="{00000000-0005-0000-0000-000002740000}"/>
    <cellStyle name="Normal 5 4 3 2 2 3 2" xfId="20376" xr:uid="{00000000-0005-0000-0000-000003740000}"/>
    <cellStyle name="Normal 5 4 3 2 2 3 2 2" xfId="35489" xr:uid="{00000000-0005-0000-0000-000004740000}"/>
    <cellStyle name="Normal 5 4 3 2 2 3 3" xfId="28721" xr:uid="{00000000-0005-0000-0000-000005740000}"/>
    <cellStyle name="Normal 5 4 3 2 2 4" xfId="16979" xr:uid="{00000000-0005-0000-0000-000006740000}"/>
    <cellStyle name="Normal 5 4 3 2 2 4 2" xfId="32102" xr:uid="{00000000-0005-0000-0000-000007740000}"/>
    <cellStyle name="Normal 5 4 3 2 2 5" xfId="25337" xr:uid="{00000000-0005-0000-0000-000008740000}"/>
    <cellStyle name="Normal 5 4 3 2 3" xfId="11086" xr:uid="{00000000-0005-0000-0000-000009740000}"/>
    <cellStyle name="Normal 5 4 3 2 3 2" xfId="14471" xr:uid="{00000000-0005-0000-0000-00000A740000}"/>
    <cellStyle name="Normal 5 4 3 2 3 2 2" xfId="21255" xr:uid="{00000000-0005-0000-0000-00000B740000}"/>
    <cellStyle name="Normal 5 4 3 2 3 2 2 2" xfId="36368" xr:uid="{00000000-0005-0000-0000-00000C740000}"/>
    <cellStyle name="Normal 5 4 3 2 3 2 3" xfId="29600" xr:uid="{00000000-0005-0000-0000-00000D740000}"/>
    <cellStyle name="Normal 5 4 3 2 3 3" xfId="17871" xr:uid="{00000000-0005-0000-0000-00000E740000}"/>
    <cellStyle name="Normal 5 4 3 2 3 3 2" xfId="32984" xr:uid="{00000000-0005-0000-0000-00000F740000}"/>
    <cellStyle name="Normal 5 4 3 2 3 4" xfId="26216" xr:uid="{00000000-0005-0000-0000-000010740000}"/>
    <cellStyle name="Normal 5 4 3 2 4" xfId="12756" xr:uid="{00000000-0005-0000-0000-000011740000}"/>
    <cellStyle name="Normal 5 4 3 2 4 2" xfId="19539" xr:uid="{00000000-0005-0000-0000-000012740000}"/>
    <cellStyle name="Normal 5 4 3 2 4 2 2" xfId="34652" xr:uid="{00000000-0005-0000-0000-000013740000}"/>
    <cellStyle name="Normal 5 4 3 2 4 3" xfId="27884" xr:uid="{00000000-0005-0000-0000-000014740000}"/>
    <cellStyle name="Normal 5 4 3 2 5" xfId="16144" xr:uid="{00000000-0005-0000-0000-000015740000}"/>
    <cellStyle name="Normal 5 4 3 2 5 2" xfId="31268" xr:uid="{00000000-0005-0000-0000-000016740000}"/>
    <cellStyle name="Normal 5 4 3 2 6" xfId="9346" xr:uid="{00000000-0005-0000-0000-000017740000}"/>
    <cellStyle name="Normal 5 4 3 2 6 2" xfId="24500" xr:uid="{00000000-0005-0000-0000-000018740000}"/>
    <cellStyle name="Normal 5 4 3 2 7" xfId="22947" xr:uid="{00000000-0005-0000-0000-000019740000}"/>
    <cellStyle name="Normal 5 4 3 3" xfId="7822" xr:uid="{00000000-0005-0000-0000-00001A740000}"/>
    <cellStyle name="Normal 5 4 3 3 2" xfId="11504" xr:uid="{00000000-0005-0000-0000-00001B740000}"/>
    <cellStyle name="Normal 5 4 3 3 2 2" xfId="14889" xr:uid="{00000000-0005-0000-0000-00001C740000}"/>
    <cellStyle name="Normal 5 4 3 3 2 2 2" xfId="21673" xr:uid="{00000000-0005-0000-0000-00001D740000}"/>
    <cellStyle name="Normal 5 4 3 3 2 2 2 2" xfId="36786" xr:uid="{00000000-0005-0000-0000-00001E740000}"/>
    <cellStyle name="Normal 5 4 3 3 2 2 3" xfId="30018" xr:uid="{00000000-0005-0000-0000-00001F740000}"/>
    <cellStyle name="Normal 5 4 3 3 2 3" xfId="18289" xr:uid="{00000000-0005-0000-0000-000020740000}"/>
    <cellStyle name="Normal 5 4 3 3 2 3 2" xfId="33402" xr:uid="{00000000-0005-0000-0000-000021740000}"/>
    <cellStyle name="Normal 5 4 3 3 2 4" xfId="26634" xr:uid="{00000000-0005-0000-0000-000022740000}"/>
    <cellStyle name="Normal 5 4 3 3 3" xfId="13176" xr:uid="{00000000-0005-0000-0000-000023740000}"/>
    <cellStyle name="Normal 5 4 3 3 3 2" xfId="19960" xr:uid="{00000000-0005-0000-0000-000024740000}"/>
    <cellStyle name="Normal 5 4 3 3 3 2 2" xfId="35073" xr:uid="{00000000-0005-0000-0000-000025740000}"/>
    <cellStyle name="Normal 5 4 3 3 3 3" xfId="28305" xr:uid="{00000000-0005-0000-0000-000026740000}"/>
    <cellStyle name="Normal 5 4 3 3 4" xfId="16562" xr:uid="{00000000-0005-0000-0000-000027740000}"/>
    <cellStyle name="Normal 5 4 3 3 4 2" xfId="31686" xr:uid="{00000000-0005-0000-0000-000028740000}"/>
    <cellStyle name="Normal 5 4 3 3 5" xfId="9768" xr:uid="{00000000-0005-0000-0000-000029740000}"/>
    <cellStyle name="Normal 5 4 3 3 5 2" xfId="24921" xr:uid="{00000000-0005-0000-0000-00002A740000}"/>
    <cellStyle name="Normal 5 4 3 4" xfId="10671" xr:uid="{00000000-0005-0000-0000-00002B740000}"/>
    <cellStyle name="Normal 5 4 3 4 2" xfId="14055" xr:uid="{00000000-0005-0000-0000-00002C740000}"/>
    <cellStyle name="Normal 5 4 3 4 2 2" xfId="20839" xr:uid="{00000000-0005-0000-0000-00002D740000}"/>
    <cellStyle name="Normal 5 4 3 4 2 2 2" xfId="35952" xr:uid="{00000000-0005-0000-0000-00002E740000}"/>
    <cellStyle name="Normal 5 4 3 4 2 3" xfId="29184" xr:uid="{00000000-0005-0000-0000-00002F740000}"/>
    <cellStyle name="Normal 5 4 3 4 3" xfId="17455" xr:uid="{00000000-0005-0000-0000-000030740000}"/>
    <cellStyle name="Normal 5 4 3 4 3 2" xfId="32568" xr:uid="{00000000-0005-0000-0000-000031740000}"/>
    <cellStyle name="Normal 5 4 3 4 4" xfId="25800" xr:uid="{00000000-0005-0000-0000-000032740000}"/>
    <cellStyle name="Normal 5 4 3 5" xfId="12340" xr:uid="{00000000-0005-0000-0000-000033740000}"/>
    <cellStyle name="Normal 5 4 3 5 2" xfId="19123" xr:uid="{00000000-0005-0000-0000-000034740000}"/>
    <cellStyle name="Normal 5 4 3 5 2 2" xfId="34236" xr:uid="{00000000-0005-0000-0000-000035740000}"/>
    <cellStyle name="Normal 5 4 3 5 3" xfId="27468" xr:uid="{00000000-0005-0000-0000-000036740000}"/>
    <cellStyle name="Normal 5 4 3 6" xfId="15728" xr:uid="{00000000-0005-0000-0000-000037740000}"/>
    <cellStyle name="Normal 5 4 3 6 2" xfId="30852" xr:uid="{00000000-0005-0000-0000-000038740000}"/>
    <cellStyle name="Normal 5 4 3 7" xfId="8930" xr:uid="{00000000-0005-0000-0000-000039740000}"/>
    <cellStyle name="Normal 5 4 3 7 2" xfId="24084" xr:uid="{00000000-0005-0000-0000-00003A740000}"/>
    <cellStyle name="Normal 5 4 3 8" xfId="22531" xr:uid="{00000000-0005-0000-0000-00003B740000}"/>
    <cellStyle name="Normal 5 4 3 9" xfId="7044" xr:uid="{00000000-0005-0000-0000-00003C740000}"/>
    <cellStyle name="Normal 5 4 4" xfId="3063" xr:uid="{00000000-0005-0000-0000-00003D740000}"/>
    <cellStyle name="Normal 5 4 4 10" xfId="5375" xr:uid="{00000000-0005-0000-0000-00003E740000}"/>
    <cellStyle name="Normal 5 4 4 2" xfId="7823" xr:uid="{00000000-0005-0000-0000-00003F740000}"/>
    <cellStyle name="Normal 5 4 4 2 2" xfId="11712" xr:uid="{00000000-0005-0000-0000-000040740000}"/>
    <cellStyle name="Normal 5 4 4 2 2 2" xfId="15097" xr:uid="{00000000-0005-0000-0000-000041740000}"/>
    <cellStyle name="Normal 5 4 4 2 2 2 2" xfId="21881" xr:uid="{00000000-0005-0000-0000-000042740000}"/>
    <cellStyle name="Normal 5 4 4 2 2 2 2 2" xfId="36994" xr:uid="{00000000-0005-0000-0000-000043740000}"/>
    <cellStyle name="Normal 5 4 4 2 2 2 3" xfId="30226" xr:uid="{00000000-0005-0000-0000-000044740000}"/>
    <cellStyle name="Normal 5 4 4 2 2 3" xfId="18497" xr:uid="{00000000-0005-0000-0000-000045740000}"/>
    <cellStyle name="Normal 5 4 4 2 2 3 2" xfId="33610" xr:uid="{00000000-0005-0000-0000-000046740000}"/>
    <cellStyle name="Normal 5 4 4 2 2 4" xfId="26842" xr:uid="{00000000-0005-0000-0000-000047740000}"/>
    <cellStyle name="Normal 5 4 4 2 3" xfId="13384" xr:uid="{00000000-0005-0000-0000-000048740000}"/>
    <cellStyle name="Normal 5 4 4 2 3 2" xfId="20168" xr:uid="{00000000-0005-0000-0000-000049740000}"/>
    <cellStyle name="Normal 5 4 4 2 3 2 2" xfId="35281" xr:uid="{00000000-0005-0000-0000-00004A740000}"/>
    <cellStyle name="Normal 5 4 4 2 3 3" xfId="28513" xr:uid="{00000000-0005-0000-0000-00004B740000}"/>
    <cellStyle name="Normal 5 4 4 2 4" xfId="16771" xr:uid="{00000000-0005-0000-0000-00004C740000}"/>
    <cellStyle name="Normal 5 4 4 2 4 2" xfId="31894" xr:uid="{00000000-0005-0000-0000-00004D740000}"/>
    <cellStyle name="Normal 5 4 4 2 5" xfId="9976" xr:uid="{00000000-0005-0000-0000-00004E740000}"/>
    <cellStyle name="Normal 5 4 4 2 5 2" xfId="25129" xr:uid="{00000000-0005-0000-0000-00004F740000}"/>
    <cellStyle name="Normal 5 4 4 3" xfId="10879" xr:uid="{00000000-0005-0000-0000-000050740000}"/>
    <cellStyle name="Normal 5 4 4 3 2" xfId="14263" xr:uid="{00000000-0005-0000-0000-000051740000}"/>
    <cellStyle name="Normal 5 4 4 3 2 2" xfId="21047" xr:uid="{00000000-0005-0000-0000-000052740000}"/>
    <cellStyle name="Normal 5 4 4 3 2 2 2" xfId="36160" xr:uid="{00000000-0005-0000-0000-000053740000}"/>
    <cellStyle name="Normal 5 4 4 3 2 3" xfId="29392" xr:uid="{00000000-0005-0000-0000-000054740000}"/>
    <cellStyle name="Normal 5 4 4 3 3" xfId="17663" xr:uid="{00000000-0005-0000-0000-000055740000}"/>
    <cellStyle name="Normal 5 4 4 3 3 2" xfId="32776" xr:uid="{00000000-0005-0000-0000-000056740000}"/>
    <cellStyle name="Normal 5 4 4 3 4" xfId="26008" xr:uid="{00000000-0005-0000-0000-000057740000}"/>
    <cellStyle name="Normal 5 4 4 4" xfId="12548" xr:uid="{00000000-0005-0000-0000-000058740000}"/>
    <cellStyle name="Normal 5 4 4 4 2" xfId="19331" xr:uid="{00000000-0005-0000-0000-000059740000}"/>
    <cellStyle name="Normal 5 4 4 4 2 2" xfId="34444" xr:uid="{00000000-0005-0000-0000-00005A740000}"/>
    <cellStyle name="Normal 5 4 4 4 3" xfId="27676" xr:uid="{00000000-0005-0000-0000-00005B740000}"/>
    <cellStyle name="Normal 5 4 4 5" xfId="15936" xr:uid="{00000000-0005-0000-0000-00005C740000}"/>
    <cellStyle name="Normal 5 4 4 5 2" xfId="31060" xr:uid="{00000000-0005-0000-0000-00005D740000}"/>
    <cellStyle name="Normal 5 4 4 6" xfId="9138" xr:uid="{00000000-0005-0000-0000-00005E740000}"/>
    <cellStyle name="Normal 5 4 4 6 2" xfId="24292" xr:uid="{00000000-0005-0000-0000-00005F740000}"/>
    <cellStyle name="Normal 5 4 4 7" xfId="22739" xr:uid="{00000000-0005-0000-0000-000060740000}"/>
    <cellStyle name="Normal 5 4 4 8" xfId="7255" xr:uid="{00000000-0005-0000-0000-000061740000}"/>
    <cellStyle name="Normal 5 4 4 9" xfId="6440" xr:uid="{00000000-0005-0000-0000-000062740000}"/>
    <cellStyle name="Normal 5 4 5" xfId="3064" xr:uid="{00000000-0005-0000-0000-000063740000}"/>
    <cellStyle name="Normal 5 4 5 2" xfId="11296" xr:uid="{00000000-0005-0000-0000-000064740000}"/>
    <cellStyle name="Normal 5 4 5 2 2" xfId="14681" xr:uid="{00000000-0005-0000-0000-000065740000}"/>
    <cellStyle name="Normal 5 4 5 2 2 2" xfId="21465" xr:uid="{00000000-0005-0000-0000-000066740000}"/>
    <cellStyle name="Normal 5 4 5 2 2 2 2" xfId="36578" xr:uid="{00000000-0005-0000-0000-000067740000}"/>
    <cellStyle name="Normal 5 4 5 2 2 3" xfId="29810" xr:uid="{00000000-0005-0000-0000-000068740000}"/>
    <cellStyle name="Normal 5 4 5 2 3" xfId="18081" xr:uid="{00000000-0005-0000-0000-000069740000}"/>
    <cellStyle name="Normal 5 4 5 2 3 2" xfId="33194" xr:uid="{00000000-0005-0000-0000-00006A740000}"/>
    <cellStyle name="Normal 5 4 5 2 4" xfId="26426" xr:uid="{00000000-0005-0000-0000-00006B740000}"/>
    <cellStyle name="Normal 5 4 5 3" xfId="12968" xr:uid="{00000000-0005-0000-0000-00006C740000}"/>
    <cellStyle name="Normal 5 4 5 3 2" xfId="19752" xr:uid="{00000000-0005-0000-0000-00006D740000}"/>
    <cellStyle name="Normal 5 4 5 3 2 2" xfId="34865" xr:uid="{00000000-0005-0000-0000-00006E740000}"/>
    <cellStyle name="Normal 5 4 5 3 3" xfId="28097" xr:uid="{00000000-0005-0000-0000-00006F740000}"/>
    <cellStyle name="Normal 5 4 5 4" xfId="16354" xr:uid="{00000000-0005-0000-0000-000070740000}"/>
    <cellStyle name="Normal 5 4 5 4 2" xfId="31478" xr:uid="{00000000-0005-0000-0000-000071740000}"/>
    <cellStyle name="Normal 5 4 5 5" xfId="9560" xr:uid="{00000000-0005-0000-0000-000072740000}"/>
    <cellStyle name="Normal 5 4 5 5 2" xfId="24713" xr:uid="{00000000-0005-0000-0000-000073740000}"/>
    <cellStyle name="Normal 5 4 5 6" xfId="6441" xr:uid="{00000000-0005-0000-0000-000074740000}"/>
    <cellStyle name="Normal 5 4 5 7" xfId="5376" xr:uid="{00000000-0005-0000-0000-000075740000}"/>
    <cellStyle name="Normal 5 4 6" xfId="3065" xr:uid="{00000000-0005-0000-0000-000076740000}"/>
    <cellStyle name="Normal 5 4 6 2" xfId="13847" xr:uid="{00000000-0005-0000-0000-000077740000}"/>
    <cellStyle name="Normal 5 4 6 2 2" xfId="20631" xr:uid="{00000000-0005-0000-0000-000078740000}"/>
    <cellStyle name="Normal 5 4 6 2 2 2" xfId="35744" xr:uid="{00000000-0005-0000-0000-000079740000}"/>
    <cellStyle name="Normal 5 4 6 2 3" xfId="28976" xr:uid="{00000000-0005-0000-0000-00007A740000}"/>
    <cellStyle name="Normal 5 4 6 3" xfId="17247" xr:uid="{00000000-0005-0000-0000-00007B740000}"/>
    <cellStyle name="Normal 5 4 6 3 2" xfId="32360" xr:uid="{00000000-0005-0000-0000-00007C740000}"/>
    <cellStyle name="Normal 5 4 6 4" xfId="10462" xr:uid="{00000000-0005-0000-0000-00007D740000}"/>
    <cellStyle name="Normal 5 4 6 4 2" xfId="25592" xr:uid="{00000000-0005-0000-0000-00007E740000}"/>
    <cellStyle name="Normal 5 4 6 5" xfId="6442" xr:uid="{00000000-0005-0000-0000-00007F740000}"/>
    <cellStyle name="Normal 5 4 6 6" xfId="5377" xr:uid="{00000000-0005-0000-0000-000080740000}"/>
    <cellStyle name="Normal 5 4 7" xfId="3066" xr:uid="{00000000-0005-0000-0000-000081740000}"/>
    <cellStyle name="Normal 5 4 7 2" xfId="18915" xr:uid="{00000000-0005-0000-0000-000082740000}"/>
    <cellStyle name="Normal 5 4 7 2 2" xfId="34028" xr:uid="{00000000-0005-0000-0000-000083740000}"/>
    <cellStyle name="Normal 5 4 7 3" xfId="12132" xr:uid="{00000000-0005-0000-0000-000084740000}"/>
    <cellStyle name="Normal 5 4 7 3 2" xfId="27260" xr:uid="{00000000-0005-0000-0000-000085740000}"/>
    <cellStyle name="Normal 5 4 7 4" xfId="6443" xr:uid="{00000000-0005-0000-0000-000086740000}"/>
    <cellStyle name="Normal 5 4 7 5" xfId="5378" xr:uid="{00000000-0005-0000-0000-000087740000}"/>
    <cellStyle name="Normal 5 4 8" xfId="3067" xr:uid="{00000000-0005-0000-0000-000088740000}"/>
    <cellStyle name="Normal 5 4 8 2" xfId="15521" xr:uid="{00000000-0005-0000-0000-000089740000}"/>
    <cellStyle name="Normal 5 4 8 2 2" xfId="30644" xr:uid="{00000000-0005-0000-0000-00008A740000}"/>
    <cellStyle name="Normal 5 4 8 3" xfId="6444" xr:uid="{00000000-0005-0000-0000-00008B740000}"/>
    <cellStyle name="Normal 5 4 8 4" xfId="5379" xr:uid="{00000000-0005-0000-0000-00008C740000}"/>
    <cellStyle name="Normal 5 4 9" xfId="3060" xr:uid="{00000000-0005-0000-0000-00008D740000}"/>
    <cellStyle name="Normal 5 4 9 2" xfId="23506" xr:uid="{00000000-0005-0000-0000-00008E740000}"/>
    <cellStyle name="Normal 5 4 9 3" xfId="8293" xr:uid="{00000000-0005-0000-0000-00008F740000}"/>
    <cellStyle name="Normal 5 5" xfId="1097" xr:uid="{00000000-0005-0000-0000-000090740000}"/>
    <cellStyle name="Normal 5 5 10" xfId="8776" xr:uid="{00000000-0005-0000-0000-000091740000}"/>
    <cellStyle name="Normal 5 5 10 2" xfId="23931" xr:uid="{00000000-0005-0000-0000-000092740000}"/>
    <cellStyle name="Normal 5 5 11" xfId="22378" xr:uid="{00000000-0005-0000-0000-000093740000}"/>
    <cellStyle name="Normal 5 5 12" xfId="6889" xr:uid="{00000000-0005-0000-0000-000094740000}"/>
    <cellStyle name="Normal 5 5 13" xfId="6445" xr:uid="{00000000-0005-0000-0000-000095740000}"/>
    <cellStyle name="Normal 5 5 14" xfId="5380" xr:uid="{00000000-0005-0000-0000-000096740000}"/>
    <cellStyle name="Normal 5 5 2" xfId="3069" xr:uid="{00000000-0005-0000-0000-000097740000}"/>
    <cellStyle name="Normal 5 5 2 10" xfId="6446" xr:uid="{00000000-0005-0000-0000-000098740000}"/>
    <cellStyle name="Normal 5 5 2 11" xfId="5381" xr:uid="{00000000-0005-0000-0000-000099740000}"/>
    <cellStyle name="Normal 5 5 2 2" xfId="7516" xr:uid="{00000000-0005-0000-0000-00009A740000}"/>
    <cellStyle name="Normal 5 5 2 2 2" xfId="10238" xr:uid="{00000000-0005-0000-0000-00009B740000}"/>
    <cellStyle name="Normal 5 5 2 2 2 2" xfId="11975" xr:uid="{00000000-0005-0000-0000-00009C740000}"/>
    <cellStyle name="Normal 5 5 2 2 2 2 2" xfId="15360" xr:uid="{00000000-0005-0000-0000-00009D740000}"/>
    <cellStyle name="Normal 5 5 2 2 2 2 2 2" xfId="22144" xr:uid="{00000000-0005-0000-0000-00009E740000}"/>
    <cellStyle name="Normal 5 5 2 2 2 2 2 2 2" xfId="37257" xr:uid="{00000000-0005-0000-0000-00009F740000}"/>
    <cellStyle name="Normal 5 5 2 2 2 2 2 3" xfId="30489" xr:uid="{00000000-0005-0000-0000-0000A0740000}"/>
    <cellStyle name="Normal 5 5 2 2 2 2 3" xfId="18760" xr:uid="{00000000-0005-0000-0000-0000A1740000}"/>
    <cellStyle name="Normal 5 5 2 2 2 2 3 2" xfId="33873" xr:uid="{00000000-0005-0000-0000-0000A2740000}"/>
    <cellStyle name="Normal 5 5 2 2 2 2 4" xfId="27105" xr:uid="{00000000-0005-0000-0000-0000A3740000}"/>
    <cellStyle name="Normal 5 5 2 2 2 3" xfId="13647" xr:uid="{00000000-0005-0000-0000-0000A4740000}"/>
    <cellStyle name="Normal 5 5 2 2 2 3 2" xfId="20431" xr:uid="{00000000-0005-0000-0000-0000A5740000}"/>
    <cellStyle name="Normal 5 5 2 2 2 3 2 2" xfId="35544" xr:uid="{00000000-0005-0000-0000-0000A6740000}"/>
    <cellStyle name="Normal 5 5 2 2 2 3 3" xfId="28776" xr:uid="{00000000-0005-0000-0000-0000A7740000}"/>
    <cellStyle name="Normal 5 5 2 2 2 4" xfId="17034" xr:uid="{00000000-0005-0000-0000-0000A8740000}"/>
    <cellStyle name="Normal 5 5 2 2 2 4 2" xfId="32157" xr:uid="{00000000-0005-0000-0000-0000A9740000}"/>
    <cellStyle name="Normal 5 5 2 2 2 5" xfId="25392" xr:uid="{00000000-0005-0000-0000-0000AA740000}"/>
    <cellStyle name="Normal 5 5 2 2 3" xfId="11141" xr:uid="{00000000-0005-0000-0000-0000AB740000}"/>
    <cellStyle name="Normal 5 5 2 2 3 2" xfId="14526" xr:uid="{00000000-0005-0000-0000-0000AC740000}"/>
    <cellStyle name="Normal 5 5 2 2 3 2 2" xfId="21310" xr:uid="{00000000-0005-0000-0000-0000AD740000}"/>
    <cellStyle name="Normal 5 5 2 2 3 2 2 2" xfId="36423" xr:uid="{00000000-0005-0000-0000-0000AE740000}"/>
    <cellStyle name="Normal 5 5 2 2 3 2 3" xfId="29655" xr:uid="{00000000-0005-0000-0000-0000AF740000}"/>
    <cellStyle name="Normal 5 5 2 2 3 3" xfId="17926" xr:uid="{00000000-0005-0000-0000-0000B0740000}"/>
    <cellStyle name="Normal 5 5 2 2 3 3 2" xfId="33039" xr:uid="{00000000-0005-0000-0000-0000B1740000}"/>
    <cellStyle name="Normal 5 5 2 2 3 4" xfId="26271" xr:uid="{00000000-0005-0000-0000-0000B2740000}"/>
    <cellStyle name="Normal 5 5 2 2 4" xfId="12811" xr:uid="{00000000-0005-0000-0000-0000B3740000}"/>
    <cellStyle name="Normal 5 5 2 2 4 2" xfId="19594" xr:uid="{00000000-0005-0000-0000-0000B4740000}"/>
    <cellStyle name="Normal 5 5 2 2 4 2 2" xfId="34707" xr:uid="{00000000-0005-0000-0000-0000B5740000}"/>
    <cellStyle name="Normal 5 5 2 2 4 3" xfId="27939" xr:uid="{00000000-0005-0000-0000-0000B6740000}"/>
    <cellStyle name="Normal 5 5 2 2 5" xfId="16199" xr:uid="{00000000-0005-0000-0000-0000B7740000}"/>
    <cellStyle name="Normal 5 5 2 2 5 2" xfId="31323" xr:uid="{00000000-0005-0000-0000-0000B8740000}"/>
    <cellStyle name="Normal 5 5 2 2 6" xfId="9401" xr:uid="{00000000-0005-0000-0000-0000B9740000}"/>
    <cellStyle name="Normal 5 5 2 2 6 2" xfId="24555" xr:uid="{00000000-0005-0000-0000-0000BA740000}"/>
    <cellStyle name="Normal 5 5 2 2 7" xfId="23002" xr:uid="{00000000-0005-0000-0000-0000BB740000}"/>
    <cellStyle name="Normal 5 5 2 3" xfId="7824" xr:uid="{00000000-0005-0000-0000-0000BC740000}"/>
    <cellStyle name="Normal 5 5 2 3 2" xfId="11559" xr:uid="{00000000-0005-0000-0000-0000BD740000}"/>
    <cellStyle name="Normal 5 5 2 3 2 2" xfId="14944" xr:uid="{00000000-0005-0000-0000-0000BE740000}"/>
    <cellStyle name="Normal 5 5 2 3 2 2 2" xfId="21728" xr:uid="{00000000-0005-0000-0000-0000BF740000}"/>
    <cellStyle name="Normal 5 5 2 3 2 2 2 2" xfId="36841" xr:uid="{00000000-0005-0000-0000-0000C0740000}"/>
    <cellStyle name="Normal 5 5 2 3 2 2 3" xfId="30073" xr:uid="{00000000-0005-0000-0000-0000C1740000}"/>
    <cellStyle name="Normal 5 5 2 3 2 3" xfId="18344" xr:uid="{00000000-0005-0000-0000-0000C2740000}"/>
    <cellStyle name="Normal 5 5 2 3 2 3 2" xfId="33457" xr:uid="{00000000-0005-0000-0000-0000C3740000}"/>
    <cellStyle name="Normal 5 5 2 3 2 4" xfId="26689" xr:uid="{00000000-0005-0000-0000-0000C4740000}"/>
    <cellStyle name="Normal 5 5 2 3 3" xfId="13231" xr:uid="{00000000-0005-0000-0000-0000C5740000}"/>
    <cellStyle name="Normal 5 5 2 3 3 2" xfId="20015" xr:uid="{00000000-0005-0000-0000-0000C6740000}"/>
    <cellStyle name="Normal 5 5 2 3 3 2 2" xfId="35128" xr:uid="{00000000-0005-0000-0000-0000C7740000}"/>
    <cellStyle name="Normal 5 5 2 3 3 3" xfId="28360" xr:uid="{00000000-0005-0000-0000-0000C8740000}"/>
    <cellStyle name="Normal 5 5 2 3 4" xfId="16617" xr:uid="{00000000-0005-0000-0000-0000C9740000}"/>
    <cellStyle name="Normal 5 5 2 3 4 2" xfId="31741" xr:uid="{00000000-0005-0000-0000-0000CA740000}"/>
    <cellStyle name="Normal 5 5 2 3 5" xfId="9823" xr:uid="{00000000-0005-0000-0000-0000CB740000}"/>
    <cellStyle name="Normal 5 5 2 3 5 2" xfId="24976" xr:uid="{00000000-0005-0000-0000-0000CC740000}"/>
    <cellStyle name="Normal 5 5 2 4" xfId="10726" xr:uid="{00000000-0005-0000-0000-0000CD740000}"/>
    <cellStyle name="Normal 5 5 2 4 2" xfId="14110" xr:uid="{00000000-0005-0000-0000-0000CE740000}"/>
    <cellStyle name="Normal 5 5 2 4 2 2" xfId="20894" xr:uid="{00000000-0005-0000-0000-0000CF740000}"/>
    <cellStyle name="Normal 5 5 2 4 2 2 2" xfId="36007" xr:uid="{00000000-0005-0000-0000-0000D0740000}"/>
    <cellStyle name="Normal 5 5 2 4 2 3" xfId="29239" xr:uid="{00000000-0005-0000-0000-0000D1740000}"/>
    <cellStyle name="Normal 5 5 2 4 3" xfId="17510" xr:uid="{00000000-0005-0000-0000-0000D2740000}"/>
    <cellStyle name="Normal 5 5 2 4 3 2" xfId="32623" xr:uid="{00000000-0005-0000-0000-0000D3740000}"/>
    <cellStyle name="Normal 5 5 2 4 4" xfId="25855" xr:uid="{00000000-0005-0000-0000-0000D4740000}"/>
    <cellStyle name="Normal 5 5 2 5" xfId="12395" xr:uid="{00000000-0005-0000-0000-0000D5740000}"/>
    <cellStyle name="Normal 5 5 2 5 2" xfId="19178" xr:uid="{00000000-0005-0000-0000-0000D6740000}"/>
    <cellStyle name="Normal 5 5 2 5 2 2" xfId="34291" xr:uid="{00000000-0005-0000-0000-0000D7740000}"/>
    <cellStyle name="Normal 5 5 2 5 3" xfId="27523" xr:uid="{00000000-0005-0000-0000-0000D8740000}"/>
    <cellStyle name="Normal 5 5 2 6" xfId="15783" xr:uid="{00000000-0005-0000-0000-0000D9740000}"/>
    <cellStyle name="Normal 5 5 2 6 2" xfId="30907" xr:uid="{00000000-0005-0000-0000-0000DA740000}"/>
    <cellStyle name="Normal 5 5 2 7" xfId="8985" xr:uid="{00000000-0005-0000-0000-0000DB740000}"/>
    <cellStyle name="Normal 5 5 2 7 2" xfId="24139" xr:uid="{00000000-0005-0000-0000-0000DC740000}"/>
    <cellStyle name="Normal 5 5 2 8" xfId="22586" xr:uid="{00000000-0005-0000-0000-0000DD740000}"/>
    <cellStyle name="Normal 5 5 2 9" xfId="7099" xr:uid="{00000000-0005-0000-0000-0000DE740000}"/>
    <cellStyle name="Normal 5 5 3" xfId="3070" xr:uid="{00000000-0005-0000-0000-0000DF740000}"/>
    <cellStyle name="Normal 5 5 3 10" xfId="5382" xr:uid="{00000000-0005-0000-0000-0000E0740000}"/>
    <cellStyle name="Normal 5 5 3 2" xfId="7825" xr:uid="{00000000-0005-0000-0000-0000E1740000}"/>
    <cellStyle name="Normal 5 5 3 2 2" xfId="11767" xr:uid="{00000000-0005-0000-0000-0000E2740000}"/>
    <cellStyle name="Normal 5 5 3 2 2 2" xfId="15152" xr:uid="{00000000-0005-0000-0000-0000E3740000}"/>
    <cellStyle name="Normal 5 5 3 2 2 2 2" xfId="21936" xr:uid="{00000000-0005-0000-0000-0000E4740000}"/>
    <cellStyle name="Normal 5 5 3 2 2 2 2 2" xfId="37049" xr:uid="{00000000-0005-0000-0000-0000E5740000}"/>
    <cellStyle name="Normal 5 5 3 2 2 2 3" xfId="30281" xr:uid="{00000000-0005-0000-0000-0000E6740000}"/>
    <cellStyle name="Normal 5 5 3 2 2 3" xfId="18552" xr:uid="{00000000-0005-0000-0000-0000E7740000}"/>
    <cellStyle name="Normal 5 5 3 2 2 3 2" xfId="33665" xr:uid="{00000000-0005-0000-0000-0000E8740000}"/>
    <cellStyle name="Normal 5 5 3 2 2 4" xfId="26897" xr:uid="{00000000-0005-0000-0000-0000E9740000}"/>
    <cellStyle name="Normal 5 5 3 2 3" xfId="13439" xr:uid="{00000000-0005-0000-0000-0000EA740000}"/>
    <cellStyle name="Normal 5 5 3 2 3 2" xfId="20223" xr:uid="{00000000-0005-0000-0000-0000EB740000}"/>
    <cellStyle name="Normal 5 5 3 2 3 2 2" xfId="35336" xr:uid="{00000000-0005-0000-0000-0000EC740000}"/>
    <cellStyle name="Normal 5 5 3 2 3 3" xfId="28568" xr:uid="{00000000-0005-0000-0000-0000ED740000}"/>
    <cellStyle name="Normal 5 5 3 2 4" xfId="16826" xr:uid="{00000000-0005-0000-0000-0000EE740000}"/>
    <cellStyle name="Normal 5 5 3 2 4 2" xfId="31949" xr:uid="{00000000-0005-0000-0000-0000EF740000}"/>
    <cellStyle name="Normal 5 5 3 2 5" xfId="10030" xr:uid="{00000000-0005-0000-0000-0000F0740000}"/>
    <cellStyle name="Normal 5 5 3 2 5 2" xfId="25184" xr:uid="{00000000-0005-0000-0000-0000F1740000}"/>
    <cellStyle name="Normal 5 5 3 3" xfId="10933" xr:uid="{00000000-0005-0000-0000-0000F2740000}"/>
    <cellStyle name="Normal 5 5 3 3 2" xfId="14318" xr:uid="{00000000-0005-0000-0000-0000F3740000}"/>
    <cellStyle name="Normal 5 5 3 3 2 2" xfId="21102" xr:uid="{00000000-0005-0000-0000-0000F4740000}"/>
    <cellStyle name="Normal 5 5 3 3 2 2 2" xfId="36215" xr:uid="{00000000-0005-0000-0000-0000F5740000}"/>
    <cellStyle name="Normal 5 5 3 3 2 3" xfId="29447" xr:uid="{00000000-0005-0000-0000-0000F6740000}"/>
    <cellStyle name="Normal 5 5 3 3 3" xfId="17718" xr:uid="{00000000-0005-0000-0000-0000F7740000}"/>
    <cellStyle name="Normal 5 5 3 3 3 2" xfId="32831" xr:uid="{00000000-0005-0000-0000-0000F8740000}"/>
    <cellStyle name="Normal 5 5 3 3 4" xfId="26063" xr:uid="{00000000-0005-0000-0000-0000F9740000}"/>
    <cellStyle name="Normal 5 5 3 4" xfId="12603" xr:uid="{00000000-0005-0000-0000-0000FA740000}"/>
    <cellStyle name="Normal 5 5 3 4 2" xfId="19386" xr:uid="{00000000-0005-0000-0000-0000FB740000}"/>
    <cellStyle name="Normal 5 5 3 4 2 2" xfId="34499" xr:uid="{00000000-0005-0000-0000-0000FC740000}"/>
    <cellStyle name="Normal 5 5 3 4 3" xfId="27731" xr:uid="{00000000-0005-0000-0000-0000FD740000}"/>
    <cellStyle name="Normal 5 5 3 5" xfId="15991" xr:uid="{00000000-0005-0000-0000-0000FE740000}"/>
    <cellStyle name="Normal 5 5 3 5 2" xfId="31115" xr:uid="{00000000-0005-0000-0000-0000FF740000}"/>
    <cellStyle name="Normal 5 5 3 6" xfId="9193" xr:uid="{00000000-0005-0000-0000-000000750000}"/>
    <cellStyle name="Normal 5 5 3 6 2" xfId="24347" xr:uid="{00000000-0005-0000-0000-000001750000}"/>
    <cellStyle name="Normal 5 5 3 7" xfId="22794" xr:uid="{00000000-0005-0000-0000-000002750000}"/>
    <cellStyle name="Normal 5 5 3 8" xfId="7308" xr:uid="{00000000-0005-0000-0000-000003750000}"/>
    <cellStyle name="Normal 5 5 3 9" xfId="6447" xr:uid="{00000000-0005-0000-0000-000004750000}"/>
    <cellStyle name="Normal 5 5 4" xfId="3071" xr:uid="{00000000-0005-0000-0000-000005750000}"/>
    <cellStyle name="Normal 5 5 4 2" xfId="11351" xr:uid="{00000000-0005-0000-0000-000006750000}"/>
    <cellStyle name="Normal 5 5 4 2 2" xfId="14736" xr:uid="{00000000-0005-0000-0000-000007750000}"/>
    <cellStyle name="Normal 5 5 4 2 2 2" xfId="21520" xr:uid="{00000000-0005-0000-0000-000008750000}"/>
    <cellStyle name="Normal 5 5 4 2 2 2 2" xfId="36633" xr:uid="{00000000-0005-0000-0000-000009750000}"/>
    <cellStyle name="Normal 5 5 4 2 2 3" xfId="29865" xr:uid="{00000000-0005-0000-0000-00000A750000}"/>
    <cellStyle name="Normal 5 5 4 2 3" xfId="18136" xr:uid="{00000000-0005-0000-0000-00000B750000}"/>
    <cellStyle name="Normal 5 5 4 2 3 2" xfId="33249" xr:uid="{00000000-0005-0000-0000-00000C750000}"/>
    <cellStyle name="Normal 5 5 4 2 4" xfId="26481" xr:uid="{00000000-0005-0000-0000-00000D750000}"/>
    <cellStyle name="Normal 5 5 4 3" xfId="13023" xr:uid="{00000000-0005-0000-0000-00000E750000}"/>
    <cellStyle name="Normal 5 5 4 3 2" xfId="19807" xr:uid="{00000000-0005-0000-0000-00000F750000}"/>
    <cellStyle name="Normal 5 5 4 3 2 2" xfId="34920" xr:uid="{00000000-0005-0000-0000-000010750000}"/>
    <cellStyle name="Normal 5 5 4 3 3" xfId="28152" xr:uid="{00000000-0005-0000-0000-000011750000}"/>
    <cellStyle name="Normal 5 5 4 4" xfId="16409" xr:uid="{00000000-0005-0000-0000-000012750000}"/>
    <cellStyle name="Normal 5 5 4 4 2" xfId="31533" xr:uid="{00000000-0005-0000-0000-000013750000}"/>
    <cellStyle name="Normal 5 5 4 5" xfId="9615" xr:uid="{00000000-0005-0000-0000-000014750000}"/>
    <cellStyle name="Normal 5 5 4 5 2" xfId="24768" xr:uid="{00000000-0005-0000-0000-000015750000}"/>
    <cellStyle name="Normal 5 5 4 6" xfId="6448" xr:uid="{00000000-0005-0000-0000-000016750000}"/>
    <cellStyle name="Normal 5 5 4 7" xfId="5383" xr:uid="{00000000-0005-0000-0000-000017750000}"/>
    <cellStyle name="Normal 5 5 5" xfId="3072" xr:uid="{00000000-0005-0000-0000-000018750000}"/>
    <cellStyle name="Normal 5 5 5 2" xfId="13902" xr:uid="{00000000-0005-0000-0000-000019750000}"/>
    <cellStyle name="Normal 5 5 5 2 2" xfId="20686" xr:uid="{00000000-0005-0000-0000-00001A750000}"/>
    <cellStyle name="Normal 5 5 5 2 2 2" xfId="35799" xr:uid="{00000000-0005-0000-0000-00001B750000}"/>
    <cellStyle name="Normal 5 5 5 2 3" xfId="29031" xr:uid="{00000000-0005-0000-0000-00001C750000}"/>
    <cellStyle name="Normal 5 5 5 3" xfId="17302" xr:uid="{00000000-0005-0000-0000-00001D750000}"/>
    <cellStyle name="Normal 5 5 5 3 2" xfId="32415" xr:uid="{00000000-0005-0000-0000-00001E750000}"/>
    <cellStyle name="Normal 5 5 5 4" xfId="10518" xr:uid="{00000000-0005-0000-0000-00001F750000}"/>
    <cellStyle name="Normal 5 5 5 4 2" xfId="25647" xr:uid="{00000000-0005-0000-0000-000020750000}"/>
    <cellStyle name="Normal 5 5 5 5" xfId="6449" xr:uid="{00000000-0005-0000-0000-000021750000}"/>
    <cellStyle name="Normal 5 5 5 6" xfId="5384" xr:uid="{00000000-0005-0000-0000-000022750000}"/>
    <cellStyle name="Normal 5 5 6" xfId="3073" xr:uid="{00000000-0005-0000-0000-000023750000}"/>
    <cellStyle name="Normal 5 5 6 2" xfId="18970" xr:uid="{00000000-0005-0000-0000-000024750000}"/>
    <cellStyle name="Normal 5 5 6 2 2" xfId="34083" xr:uid="{00000000-0005-0000-0000-000025750000}"/>
    <cellStyle name="Normal 5 5 6 3" xfId="12187" xr:uid="{00000000-0005-0000-0000-000026750000}"/>
    <cellStyle name="Normal 5 5 6 3 2" xfId="27315" xr:uid="{00000000-0005-0000-0000-000027750000}"/>
    <cellStyle name="Normal 5 5 6 4" xfId="6450" xr:uid="{00000000-0005-0000-0000-000028750000}"/>
    <cellStyle name="Normal 5 5 6 5" xfId="5385" xr:uid="{00000000-0005-0000-0000-000029750000}"/>
    <cellStyle name="Normal 5 5 7" xfId="3074" xr:uid="{00000000-0005-0000-0000-00002A750000}"/>
    <cellStyle name="Normal 5 5 7 2" xfId="15575" xr:uid="{00000000-0005-0000-0000-00002B750000}"/>
    <cellStyle name="Normal 5 5 7 2 2" xfId="30699" xr:uid="{00000000-0005-0000-0000-00002C750000}"/>
    <cellStyle name="Normal 5 5 7 3" xfId="6451" xr:uid="{00000000-0005-0000-0000-00002D750000}"/>
    <cellStyle name="Normal 5 5 7 4" xfId="5386" xr:uid="{00000000-0005-0000-0000-00002E750000}"/>
    <cellStyle name="Normal 5 5 8" xfId="3075" xr:uid="{00000000-0005-0000-0000-00002F750000}"/>
    <cellStyle name="Normal 5 5 8 2" xfId="6452" xr:uid="{00000000-0005-0000-0000-000030750000}"/>
    <cellStyle name="Normal 5 5 8 3" xfId="5387" xr:uid="{00000000-0005-0000-0000-000031750000}"/>
    <cellStyle name="Normal 5 5 9" xfId="3068" xr:uid="{00000000-0005-0000-0000-000032750000}"/>
    <cellStyle name="Normal 5 6" xfId="1409" xr:uid="{00000000-0005-0000-0000-000033750000}"/>
    <cellStyle name="Normal 5 6 10" xfId="8882" xr:uid="{00000000-0005-0000-0000-000034750000}"/>
    <cellStyle name="Normal 5 6 10 2" xfId="24036" xr:uid="{00000000-0005-0000-0000-000035750000}"/>
    <cellStyle name="Normal 5 6 11" xfId="22483" xr:uid="{00000000-0005-0000-0000-000036750000}"/>
    <cellStyle name="Normal 5 6 12" xfId="6996" xr:uid="{00000000-0005-0000-0000-000037750000}"/>
    <cellStyle name="Normal 5 6 13" xfId="6453" xr:uid="{00000000-0005-0000-0000-000038750000}"/>
    <cellStyle name="Normal 5 6 14" xfId="5388" xr:uid="{00000000-0005-0000-0000-000039750000}"/>
    <cellStyle name="Normal 5 6 2" xfId="3077" xr:uid="{00000000-0005-0000-0000-00003A750000}"/>
    <cellStyle name="Normal 5 6 2 10" xfId="5389" xr:uid="{00000000-0005-0000-0000-00003B750000}"/>
    <cellStyle name="Normal 5 6 2 2" xfId="7826" xr:uid="{00000000-0005-0000-0000-00003C750000}"/>
    <cellStyle name="Normal 5 6 2 2 2" xfId="11872" xr:uid="{00000000-0005-0000-0000-00003D750000}"/>
    <cellStyle name="Normal 5 6 2 2 2 2" xfId="15257" xr:uid="{00000000-0005-0000-0000-00003E750000}"/>
    <cellStyle name="Normal 5 6 2 2 2 2 2" xfId="22041" xr:uid="{00000000-0005-0000-0000-00003F750000}"/>
    <cellStyle name="Normal 5 6 2 2 2 2 2 2" xfId="37154" xr:uid="{00000000-0005-0000-0000-000040750000}"/>
    <cellStyle name="Normal 5 6 2 2 2 2 3" xfId="30386" xr:uid="{00000000-0005-0000-0000-000041750000}"/>
    <cellStyle name="Normal 5 6 2 2 2 3" xfId="18657" xr:uid="{00000000-0005-0000-0000-000042750000}"/>
    <cellStyle name="Normal 5 6 2 2 2 3 2" xfId="33770" xr:uid="{00000000-0005-0000-0000-000043750000}"/>
    <cellStyle name="Normal 5 6 2 2 2 4" xfId="27002" xr:uid="{00000000-0005-0000-0000-000044750000}"/>
    <cellStyle name="Normal 5 6 2 2 3" xfId="13544" xr:uid="{00000000-0005-0000-0000-000045750000}"/>
    <cellStyle name="Normal 5 6 2 2 3 2" xfId="20328" xr:uid="{00000000-0005-0000-0000-000046750000}"/>
    <cellStyle name="Normal 5 6 2 2 3 2 2" xfId="35441" xr:uid="{00000000-0005-0000-0000-000047750000}"/>
    <cellStyle name="Normal 5 6 2 2 3 3" xfId="28673" xr:uid="{00000000-0005-0000-0000-000048750000}"/>
    <cellStyle name="Normal 5 6 2 2 4" xfId="16931" xr:uid="{00000000-0005-0000-0000-000049750000}"/>
    <cellStyle name="Normal 5 6 2 2 4 2" xfId="32054" xr:uid="{00000000-0005-0000-0000-00004A750000}"/>
    <cellStyle name="Normal 5 6 2 2 5" xfId="10135" xr:uid="{00000000-0005-0000-0000-00004B750000}"/>
    <cellStyle name="Normal 5 6 2 2 5 2" xfId="25289" xr:uid="{00000000-0005-0000-0000-00004C750000}"/>
    <cellStyle name="Normal 5 6 2 3" xfId="11038" xr:uid="{00000000-0005-0000-0000-00004D750000}"/>
    <cellStyle name="Normal 5 6 2 3 2" xfId="14423" xr:uid="{00000000-0005-0000-0000-00004E750000}"/>
    <cellStyle name="Normal 5 6 2 3 2 2" xfId="21207" xr:uid="{00000000-0005-0000-0000-00004F750000}"/>
    <cellStyle name="Normal 5 6 2 3 2 2 2" xfId="36320" xr:uid="{00000000-0005-0000-0000-000050750000}"/>
    <cellStyle name="Normal 5 6 2 3 2 3" xfId="29552" xr:uid="{00000000-0005-0000-0000-000051750000}"/>
    <cellStyle name="Normal 5 6 2 3 3" xfId="17823" xr:uid="{00000000-0005-0000-0000-000052750000}"/>
    <cellStyle name="Normal 5 6 2 3 3 2" xfId="32936" xr:uid="{00000000-0005-0000-0000-000053750000}"/>
    <cellStyle name="Normal 5 6 2 3 4" xfId="26168" xr:uid="{00000000-0005-0000-0000-000054750000}"/>
    <cellStyle name="Normal 5 6 2 4" xfId="12708" xr:uid="{00000000-0005-0000-0000-000055750000}"/>
    <cellStyle name="Normal 5 6 2 4 2" xfId="19491" xr:uid="{00000000-0005-0000-0000-000056750000}"/>
    <cellStyle name="Normal 5 6 2 4 2 2" xfId="34604" xr:uid="{00000000-0005-0000-0000-000057750000}"/>
    <cellStyle name="Normal 5 6 2 4 3" xfId="27836" xr:uid="{00000000-0005-0000-0000-000058750000}"/>
    <cellStyle name="Normal 5 6 2 5" xfId="16096" xr:uid="{00000000-0005-0000-0000-000059750000}"/>
    <cellStyle name="Normal 5 6 2 5 2" xfId="31220" xr:uid="{00000000-0005-0000-0000-00005A750000}"/>
    <cellStyle name="Normal 5 6 2 6" xfId="9298" xr:uid="{00000000-0005-0000-0000-00005B750000}"/>
    <cellStyle name="Normal 5 6 2 6 2" xfId="24452" xr:uid="{00000000-0005-0000-0000-00005C750000}"/>
    <cellStyle name="Normal 5 6 2 7" xfId="22899" xr:uid="{00000000-0005-0000-0000-00005D750000}"/>
    <cellStyle name="Normal 5 6 2 8" xfId="7413" xr:uid="{00000000-0005-0000-0000-00005E750000}"/>
    <cellStyle name="Normal 5 6 2 9" xfId="6454" xr:uid="{00000000-0005-0000-0000-00005F750000}"/>
    <cellStyle name="Normal 5 6 3" xfId="3078" xr:uid="{00000000-0005-0000-0000-000060750000}"/>
    <cellStyle name="Normal 5 6 3 2" xfId="11456" xr:uid="{00000000-0005-0000-0000-000061750000}"/>
    <cellStyle name="Normal 5 6 3 2 2" xfId="14841" xr:uid="{00000000-0005-0000-0000-000062750000}"/>
    <cellStyle name="Normal 5 6 3 2 2 2" xfId="21625" xr:uid="{00000000-0005-0000-0000-000063750000}"/>
    <cellStyle name="Normal 5 6 3 2 2 2 2" xfId="36738" xr:uid="{00000000-0005-0000-0000-000064750000}"/>
    <cellStyle name="Normal 5 6 3 2 2 3" xfId="29970" xr:uid="{00000000-0005-0000-0000-000065750000}"/>
    <cellStyle name="Normal 5 6 3 2 3" xfId="18241" xr:uid="{00000000-0005-0000-0000-000066750000}"/>
    <cellStyle name="Normal 5 6 3 2 3 2" xfId="33354" xr:uid="{00000000-0005-0000-0000-000067750000}"/>
    <cellStyle name="Normal 5 6 3 2 4" xfId="26586" xr:uid="{00000000-0005-0000-0000-000068750000}"/>
    <cellStyle name="Normal 5 6 3 3" xfId="13128" xr:uid="{00000000-0005-0000-0000-000069750000}"/>
    <cellStyle name="Normal 5 6 3 3 2" xfId="19912" xr:uid="{00000000-0005-0000-0000-00006A750000}"/>
    <cellStyle name="Normal 5 6 3 3 2 2" xfId="35025" xr:uid="{00000000-0005-0000-0000-00006B750000}"/>
    <cellStyle name="Normal 5 6 3 3 3" xfId="28257" xr:uid="{00000000-0005-0000-0000-00006C750000}"/>
    <cellStyle name="Normal 5 6 3 4" xfId="16514" xr:uid="{00000000-0005-0000-0000-00006D750000}"/>
    <cellStyle name="Normal 5 6 3 4 2" xfId="31638" xr:uid="{00000000-0005-0000-0000-00006E750000}"/>
    <cellStyle name="Normal 5 6 3 5" xfId="9720" xr:uid="{00000000-0005-0000-0000-00006F750000}"/>
    <cellStyle name="Normal 5 6 3 5 2" xfId="24873" xr:uid="{00000000-0005-0000-0000-000070750000}"/>
    <cellStyle name="Normal 5 6 3 6" xfId="6455" xr:uid="{00000000-0005-0000-0000-000071750000}"/>
    <cellStyle name="Normal 5 6 3 7" xfId="5390" xr:uid="{00000000-0005-0000-0000-000072750000}"/>
    <cellStyle name="Normal 5 6 4" xfId="3079" xr:uid="{00000000-0005-0000-0000-000073750000}"/>
    <cellStyle name="Normal 5 6 4 2" xfId="14007" xr:uid="{00000000-0005-0000-0000-000074750000}"/>
    <cellStyle name="Normal 5 6 4 2 2" xfId="20791" xr:uid="{00000000-0005-0000-0000-000075750000}"/>
    <cellStyle name="Normal 5 6 4 2 2 2" xfId="35904" xr:uid="{00000000-0005-0000-0000-000076750000}"/>
    <cellStyle name="Normal 5 6 4 2 3" xfId="29136" xr:uid="{00000000-0005-0000-0000-000077750000}"/>
    <cellStyle name="Normal 5 6 4 3" xfId="17407" xr:uid="{00000000-0005-0000-0000-000078750000}"/>
    <cellStyle name="Normal 5 6 4 3 2" xfId="32520" xr:uid="{00000000-0005-0000-0000-000079750000}"/>
    <cellStyle name="Normal 5 6 4 4" xfId="10623" xr:uid="{00000000-0005-0000-0000-00007A750000}"/>
    <cellStyle name="Normal 5 6 4 4 2" xfId="25752" xr:uid="{00000000-0005-0000-0000-00007B750000}"/>
    <cellStyle name="Normal 5 6 4 5" xfId="6456" xr:uid="{00000000-0005-0000-0000-00007C750000}"/>
    <cellStyle name="Normal 5 6 4 6" xfId="5391" xr:uid="{00000000-0005-0000-0000-00007D750000}"/>
    <cellStyle name="Normal 5 6 5" xfId="3080" xr:uid="{00000000-0005-0000-0000-00007E750000}"/>
    <cellStyle name="Normal 5 6 5 2" xfId="19075" xr:uid="{00000000-0005-0000-0000-00007F750000}"/>
    <cellStyle name="Normal 5 6 5 2 2" xfId="34188" xr:uid="{00000000-0005-0000-0000-000080750000}"/>
    <cellStyle name="Normal 5 6 5 3" xfId="12292" xr:uid="{00000000-0005-0000-0000-000081750000}"/>
    <cellStyle name="Normal 5 6 5 3 2" xfId="27420" xr:uid="{00000000-0005-0000-0000-000082750000}"/>
    <cellStyle name="Normal 5 6 5 4" xfId="6457" xr:uid="{00000000-0005-0000-0000-000083750000}"/>
    <cellStyle name="Normal 5 6 5 5" xfId="5392" xr:uid="{00000000-0005-0000-0000-000084750000}"/>
    <cellStyle name="Normal 5 6 6" xfId="3081" xr:uid="{00000000-0005-0000-0000-000085750000}"/>
    <cellStyle name="Normal 5 6 6 2" xfId="15680" xr:uid="{00000000-0005-0000-0000-000086750000}"/>
    <cellStyle name="Normal 5 6 6 2 2" xfId="30804" xr:uid="{00000000-0005-0000-0000-000087750000}"/>
    <cellStyle name="Normal 5 6 6 3" xfId="6458" xr:uid="{00000000-0005-0000-0000-000088750000}"/>
    <cellStyle name="Normal 5 6 6 4" xfId="5393" xr:uid="{00000000-0005-0000-0000-000089750000}"/>
    <cellStyle name="Normal 5 6 7" xfId="3082" xr:uid="{00000000-0005-0000-0000-00008A750000}"/>
    <cellStyle name="Normal 5 6 7 2" xfId="6459" xr:uid="{00000000-0005-0000-0000-00008B750000}"/>
    <cellStyle name="Normal 5 6 7 3" xfId="5394" xr:uid="{00000000-0005-0000-0000-00008C750000}"/>
    <cellStyle name="Normal 5 6 8" xfId="3083" xr:uid="{00000000-0005-0000-0000-00008D750000}"/>
    <cellStyle name="Normal 5 6 8 2" xfId="6460" xr:uid="{00000000-0005-0000-0000-00008E750000}"/>
    <cellStyle name="Normal 5 6 8 3" xfId="5395" xr:uid="{00000000-0005-0000-0000-00008F750000}"/>
    <cellStyle name="Normal 5 6 9" xfId="3076" xr:uid="{00000000-0005-0000-0000-000090750000}"/>
    <cellStyle name="Normal 5 7" xfId="3084" xr:uid="{00000000-0005-0000-0000-000091750000}"/>
    <cellStyle name="Normal 5 7 10" xfId="9090" xr:uid="{00000000-0005-0000-0000-000092750000}"/>
    <cellStyle name="Normal 5 7 10 2" xfId="24244" xr:uid="{00000000-0005-0000-0000-000093750000}"/>
    <cellStyle name="Normal 5 7 11" xfId="22691" xr:uid="{00000000-0005-0000-0000-000094750000}"/>
    <cellStyle name="Normal 5 7 12" xfId="7206" xr:uid="{00000000-0005-0000-0000-000095750000}"/>
    <cellStyle name="Normal 5 7 13" xfId="6461" xr:uid="{00000000-0005-0000-0000-000096750000}"/>
    <cellStyle name="Normal 5 7 14" xfId="5396" xr:uid="{00000000-0005-0000-0000-000097750000}"/>
    <cellStyle name="Normal 5 7 2" xfId="3085" xr:uid="{00000000-0005-0000-0000-000098750000}"/>
    <cellStyle name="Normal 5 7 2 2" xfId="11664" xr:uid="{00000000-0005-0000-0000-000099750000}"/>
    <cellStyle name="Normal 5 7 2 2 2" xfId="15049" xr:uid="{00000000-0005-0000-0000-00009A750000}"/>
    <cellStyle name="Normal 5 7 2 2 2 2" xfId="21833" xr:uid="{00000000-0005-0000-0000-00009B750000}"/>
    <cellStyle name="Normal 5 7 2 2 2 2 2" xfId="36946" xr:uid="{00000000-0005-0000-0000-00009C750000}"/>
    <cellStyle name="Normal 5 7 2 2 2 3" xfId="30178" xr:uid="{00000000-0005-0000-0000-00009D750000}"/>
    <cellStyle name="Normal 5 7 2 2 3" xfId="18449" xr:uid="{00000000-0005-0000-0000-00009E750000}"/>
    <cellStyle name="Normal 5 7 2 2 3 2" xfId="33562" xr:uid="{00000000-0005-0000-0000-00009F750000}"/>
    <cellStyle name="Normal 5 7 2 2 4" xfId="26794" xr:uid="{00000000-0005-0000-0000-0000A0750000}"/>
    <cellStyle name="Normal 5 7 2 3" xfId="13336" xr:uid="{00000000-0005-0000-0000-0000A1750000}"/>
    <cellStyle name="Normal 5 7 2 3 2" xfId="20120" xr:uid="{00000000-0005-0000-0000-0000A2750000}"/>
    <cellStyle name="Normal 5 7 2 3 2 2" xfId="35233" xr:uid="{00000000-0005-0000-0000-0000A3750000}"/>
    <cellStyle name="Normal 5 7 2 3 3" xfId="28465" xr:uid="{00000000-0005-0000-0000-0000A4750000}"/>
    <cellStyle name="Normal 5 7 2 4" xfId="16723" xr:uid="{00000000-0005-0000-0000-0000A5750000}"/>
    <cellStyle name="Normal 5 7 2 4 2" xfId="31846" xr:uid="{00000000-0005-0000-0000-0000A6750000}"/>
    <cellStyle name="Normal 5 7 2 5" xfId="9928" xr:uid="{00000000-0005-0000-0000-0000A7750000}"/>
    <cellStyle name="Normal 5 7 2 5 2" xfId="25081" xr:uid="{00000000-0005-0000-0000-0000A8750000}"/>
    <cellStyle name="Normal 5 7 2 6" xfId="6462" xr:uid="{00000000-0005-0000-0000-0000A9750000}"/>
    <cellStyle name="Normal 5 7 2 7" xfId="5397" xr:uid="{00000000-0005-0000-0000-0000AA750000}"/>
    <cellStyle name="Normal 5 7 3" xfId="3086" xr:uid="{00000000-0005-0000-0000-0000AB750000}"/>
    <cellStyle name="Normal 5 7 3 2" xfId="14215" xr:uid="{00000000-0005-0000-0000-0000AC750000}"/>
    <cellStyle name="Normal 5 7 3 2 2" xfId="20999" xr:uid="{00000000-0005-0000-0000-0000AD750000}"/>
    <cellStyle name="Normal 5 7 3 2 2 2" xfId="36112" xr:uid="{00000000-0005-0000-0000-0000AE750000}"/>
    <cellStyle name="Normal 5 7 3 2 3" xfId="29344" xr:uid="{00000000-0005-0000-0000-0000AF750000}"/>
    <cellStyle name="Normal 5 7 3 3" xfId="17615" xr:uid="{00000000-0005-0000-0000-0000B0750000}"/>
    <cellStyle name="Normal 5 7 3 3 2" xfId="32728" xr:uid="{00000000-0005-0000-0000-0000B1750000}"/>
    <cellStyle name="Normal 5 7 3 4" xfId="10831" xr:uid="{00000000-0005-0000-0000-0000B2750000}"/>
    <cellStyle name="Normal 5 7 3 4 2" xfId="25960" xr:uid="{00000000-0005-0000-0000-0000B3750000}"/>
    <cellStyle name="Normal 5 7 3 5" xfId="6463" xr:uid="{00000000-0005-0000-0000-0000B4750000}"/>
    <cellStyle name="Normal 5 7 3 6" xfId="5398" xr:uid="{00000000-0005-0000-0000-0000B5750000}"/>
    <cellStyle name="Normal 5 7 4" xfId="3087" xr:uid="{00000000-0005-0000-0000-0000B6750000}"/>
    <cellStyle name="Normal 5 7 4 2" xfId="19283" xr:uid="{00000000-0005-0000-0000-0000B7750000}"/>
    <cellStyle name="Normal 5 7 4 2 2" xfId="34396" xr:uid="{00000000-0005-0000-0000-0000B8750000}"/>
    <cellStyle name="Normal 5 7 4 3" xfId="12500" xr:uid="{00000000-0005-0000-0000-0000B9750000}"/>
    <cellStyle name="Normal 5 7 4 3 2" xfId="27628" xr:uid="{00000000-0005-0000-0000-0000BA750000}"/>
    <cellStyle name="Normal 5 7 4 4" xfId="6464" xr:uid="{00000000-0005-0000-0000-0000BB750000}"/>
    <cellStyle name="Normal 5 7 4 5" xfId="5399" xr:uid="{00000000-0005-0000-0000-0000BC750000}"/>
    <cellStyle name="Normal 5 7 5" xfId="3088" xr:uid="{00000000-0005-0000-0000-0000BD750000}"/>
    <cellStyle name="Normal 5 7 5 2" xfId="15888" xr:uid="{00000000-0005-0000-0000-0000BE750000}"/>
    <cellStyle name="Normal 5 7 5 2 2" xfId="31012" xr:uid="{00000000-0005-0000-0000-0000BF750000}"/>
    <cellStyle name="Normal 5 7 5 3" xfId="6465" xr:uid="{00000000-0005-0000-0000-0000C0750000}"/>
    <cellStyle name="Normal 5 7 5 4" xfId="5400" xr:uid="{00000000-0005-0000-0000-0000C1750000}"/>
    <cellStyle name="Normal 5 7 6" xfId="3089" xr:uid="{00000000-0005-0000-0000-0000C2750000}"/>
    <cellStyle name="Normal 5 7 6 2" xfId="6466" xr:uid="{00000000-0005-0000-0000-0000C3750000}"/>
    <cellStyle name="Normal 5 7 6 3" xfId="5401" xr:uid="{00000000-0005-0000-0000-0000C4750000}"/>
    <cellStyle name="Normal 5 7 7" xfId="3090" xr:uid="{00000000-0005-0000-0000-0000C5750000}"/>
    <cellStyle name="Normal 5 7 7 2" xfId="6467" xr:uid="{00000000-0005-0000-0000-0000C6750000}"/>
    <cellStyle name="Normal 5 7 7 3" xfId="5402" xr:uid="{00000000-0005-0000-0000-0000C7750000}"/>
    <cellStyle name="Normal 5 7 8" xfId="3091" xr:uid="{00000000-0005-0000-0000-0000C8750000}"/>
    <cellStyle name="Normal 5 7 8 2" xfId="6468" xr:uid="{00000000-0005-0000-0000-0000C9750000}"/>
    <cellStyle name="Normal 5 7 8 3" xfId="5403" xr:uid="{00000000-0005-0000-0000-0000CA750000}"/>
    <cellStyle name="Normal 5 7 9" xfId="7827" xr:uid="{00000000-0005-0000-0000-0000CB750000}"/>
    <cellStyle name="Normal 5 8" xfId="3092" xr:uid="{00000000-0005-0000-0000-0000CC750000}"/>
    <cellStyle name="Normal 5 8 10" xfId="5404" xr:uid="{00000000-0005-0000-0000-0000CD750000}"/>
    <cellStyle name="Normal 5 8 2" xfId="3093" xr:uid="{00000000-0005-0000-0000-0000CE750000}"/>
    <cellStyle name="Normal 5 8 2 2" xfId="13799" xr:uid="{00000000-0005-0000-0000-0000CF750000}"/>
    <cellStyle name="Normal 5 8 2 2 2" xfId="20583" xr:uid="{00000000-0005-0000-0000-0000D0750000}"/>
    <cellStyle name="Normal 5 8 2 2 2 2" xfId="35696" xr:uid="{00000000-0005-0000-0000-0000D1750000}"/>
    <cellStyle name="Normal 5 8 2 2 3" xfId="28928" xr:uid="{00000000-0005-0000-0000-0000D2750000}"/>
    <cellStyle name="Normal 5 8 2 3" xfId="17199" xr:uid="{00000000-0005-0000-0000-0000D3750000}"/>
    <cellStyle name="Normal 5 8 2 3 2" xfId="32312" xr:uid="{00000000-0005-0000-0000-0000D4750000}"/>
    <cellStyle name="Normal 5 8 2 4" xfId="10412" xr:uid="{00000000-0005-0000-0000-0000D5750000}"/>
    <cellStyle name="Normal 5 8 2 4 2" xfId="25544" xr:uid="{00000000-0005-0000-0000-0000D6750000}"/>
    <cellStyle name="Normal 5 8 2 5" xfId="6470" xr:uid="{00000000-0005-0000-0000-0000D7750000}"/>
    <cellStyle name="Normal 5 8 2 6" xfId="5405" xr:uid="{00000000-0005-0000-0000-0000D8750000}"/>
    <cellStyle name="Normal 5 8 3" xfId="3094" xr:uid="{00000000-0005-0000-0000-0000D9750000}"/>
    <cellStyle name="Normal 5 8 3 2" xfId="19704" xr:uid="{00000000-0005-0000-0000-0000DA750000}"/>
    <cellStyle name="Normal 5 8 3 2 2" xfId="34817" xr:uid="{00000000-0005-0000-0000-0000DB750000}"/>
    <cellStyle name="Normal 5 8 3 3" xfId="12920" xr:uid="{00000000-0005-0000-0000-0000DC750000}"/>
    <cellStyle name="Normal 5 8 3 3 2" xfId="28049" xr:uid="{00000000-0005-0000-0000-0000DD750000}"/>
    <cellStyle name="Normal 5 8 3 4" xfId="6471" xr:uid="{00000000-0005-0000-0000-0000DE750000}"/>
    <cellStyle name="Normal 5 8 3 5" xfId="5406" xr:uid="{00000000-0005-0000-0000-0000DF750000}"/>
    <cellStyle name="Normal 5 8 4" xfId="3095" xr:uid="{00000000-0005-0000-0000-0000E0750000}"/>
    <cellStyle name="Normal 5 8 4 2" xfId="16306" xr:uid="{00000000-0005-0000-0000-0000E1750000}"/>
    <cellStyle name="Normal 5 8 4 2 2" xfId="31430" xr:uid="{00000000-0005-0000-0000-0000E2750000}"/>
    <cellStyle name="Normal 5 8 4 3" xfId="6472" xr:uid="{00000000-0005-0000-0000-0000E3750000}"/>
    <cellStyle name="Normal 5 8 4 4" xfId="5407" xr:uid="{00000000-0005-0000-0000-0000E4750000}"/>
    <cellStyle name="Normal 5 8 5" xfId="7828" xr:uid="{00000000-0005-0000-0000-0000E5750000}"/>
    <cellStyle name="Normal 5 8 6" xfId="9512" xr:uid="{00000000-0005-0000-0000-0000E6750000}"/>
    <cellStyle name="Normal 5 8 6 2" xfId="24665" xr:uid="{00000000-0005-0000-0000-0000E7750000}"/>
    <cellStyle name="Normal 5 8 7" xfId="22275" xr:uid="{00000000-0005-0000-0000-0000E8750000}"/>
    <cellStyle name="Normal 5 8 8" xfId="6786" xr:uid="{00000000-0005-0000-0000-0000E9750000}"/>
    <cellStyle name="Normal 5 8 9" xfId="6469" xr:uid="{00000000-0005-0000-0000-0000EA750000}"/>
    <cellStyle name="Normal 5 9" xfId="3096" xr:uid="{00000000-0005-0000-0000-0000EB750000}"/>
    <cellStyle name="Normal 5 9 2" xfId="13785" xr:uid="{00000000-0005-0000-0000-0000EC750000}"/>
    <cellStyle name="Normal 5 9 2 2" xfId="20569" xr:uid="{00000000-0005-0000-0000-0000ED750000}"/>
    <cellStyle name="Normal 5 9 2 2 2" xfId="35682" xr:uid="{00000000-0005-0000-0000-0000EE750000}"/>
    <cellStyle name="Normal 5 9 2 3" xfId="28914" xr:uid="{00000000-0005-0000-0000-0000EF750000}"/>
    <cellStyle name="Normal 5 9 3" xfId="17187" xr:uid="{00000000-0005-0000-0000-0000F0750000}"/>
    <cellStyle name="Normal 5 9 3 2" xfId="32300" xr:uid="{00000000-0005-0000-0000-0000F1750000}"/>
    <cellStyle name="Normal 5 9 4" xfId="10398" xr:uid="{00000000-0005-0000-0000-0000F2750000}"/>
    <cellStyle name="Normal 5 9 4 2" xfId="25530" xr:uid="{00000000-0005-0000-0000-0000F3750000}"/>
    <cellStyle name="Normal 5 9 5" xfId="6473" xr:uid="{00000000-0005-0000-0000-0000F4750000}"/>
    <cellStyle name="Normal 5 9 6" xfId="5408" xr:uid="{00000000-0005-0000-0000-0000F5750000}"/>
    <cellStyle name="Normal 50" xfId="1432" xr:uid="{00000000-0005-0000-0000-0000F6750000}"/>
    <cellStyle name="Normal 50 2" xfId="3097" xr:uid="{00000000-0005-0000-0000-0000F7750000}"/>
    <cellStyle name="Normal 50 2 2" xfId="23507" xr:uid="{00000000-0005-0000-0000-0000F8750000}"/>
    <cellStyle name="Normal 50 3" xfId="8499" xr:uid="{00000000-0005-0000-0000-0000F9750000}"/>
    <cellStyle name="Normal 50 3 2" xfId="23745" xr:uid="{00000000-0005-0000-0000-0000FA750000}"/>
    <cellStyle name="Normal 50 4" xfId="23110" xr:uid="{00000000-0005-0000-0000-0000FB750000}"/>
    <cellStyle name="Normal 50 5" xfId="6474" xr:uid="{00000000-0005-0000-0000-0000FC750000}"/>
    <cellStyle name="Normal 51" xfId="1458" xr:uid="{00000000-0005-0000-0000-0000FD750000}"/>
    <cellStyle name="Normal 51 2" xfId="3548" xr:uid="{00000000-0005-0000-0000-0000FE750000}"/>
    <cellStyle name="Normal 51 2 2" xfId="23508" xr:uid="{00000000-0005-0000-0000-0000FF750000}"/>
    <cellStyle name="Normal 51 3" xfId="3098" xr:uid="{00000000-0005-0000-0000-000000760000}"/>
    <cellStyle name="Normal 51 3 2" xfId="23746" xr:uid="{00000000-0005-0000-0000-000001760000}"/>
    <cellStyle name="Normal 51 3 3" xfId="8500" xr:uid="{00000000-0005-0000-0000-000002760000}"/>
    <cellStyle name="Normal 51 4" xfId="8080" xr:uid="{00000000-0005-0000-0000-000003760000}"/>
    <cellStyle name="Normal 51 4 2" xfId="23274" xr:uid="{00000000-0005-0000-0000-000004760000}"/>
    <cellStyle name="Normal 52" xfId="1412" xr:uid="{00000000-0005-0000-0000-000005760000}"/>
    <cellStyle name="Normal 52 2" xfId="3099" xr:uid="{00000000-0005-0000-0000-000006760000}"/>
    <cellStyle name="Normal 52 2 2" xfId="23509" xr:uid="{00000000-0005-0000-0000-000007760000}"/>
    <cellStyle name="Normal 52 2 3" xfId="8294" xr:uid="{00000000-0005-0000-0000-000008760000}"/>
    <cellStyle name="Normal 52 3" xfId="8501" xr:uid="{00000000-0005-0000-0000-000009760000}"/>
    <cellStyle name="Normal 52 3 2" xfId="23747" xr:uid="{00000000-0005-0000-0000-00000A760000}"/>
    <cellStyle name="Normal 52 4" xfId="8081" xr:uid="{00000000-0005-0000-0000-00000B760000}"/>
    <cellStyle name="Normal 52 4 2" xfId="23275" xr:uid="{00000000-0005-0000-0000-00000C760000}"/>
    <cellStyle name="Normal 53" xfId="1444" xr:uid="{00000000-0005-0000-0000-00000D760000}"/>
    <cellStyle name="Normal 53 2" xfId="3100" xr:uid="{00000000-0005-0000-0000-00000E760000}"/>
    <cellStyle name="Normal 53 2 2" xfId="23510" xr:uid="{00000000-0005-0000-0000-00000F760000}"/>
    <cellStyle name="Normal 53 2 3" xfId="8295" xr:uid="{00000000-0005-0000-0000-000010760000}"/>
    <cellStyle name="Normal 53 3" xfId="8502" xr:uid="{00000000-0005-0000-0000-000011760000}"/>
    <cellStyle name="Normal 53 3 2" xfId="23748" xr:uid="{00000000-0005-0000-0000-000012760000}"/>
    <cellStyle name="Normal 53 4" xfId="8082" xr:uid="{00000000-0005-0000-0000-000013760000}"/>
    <cellStyle name="Normal 53 4 2" xfId="23276" xr:uid="{00000000-0005-0000-0000-000014760000}"/>
    <cellStyle name="Normal 54" xfId="1449" xr:uid="{00000000-0005-0000-0000-000015760000}"/>
    <cellStyle name="Normal 54 2" xfId="3101" xr:uid="{00000000-0005-0000-0000-000016760000}"/>
    <cellStyle name="Normal 54 2 2" xfId="23511" xr:uid="{00000000-0005-0000-0000-000017760000}"/>
    <cellStyle name="Normal 54 2 3" xfId="8296" xr:uid="{00000000-0005-0000-0000-000018760000}"/>
    <cellStyle name="Normal 54 3" xfId="8503" xr:uid="{00000000-0005-0000-0000-000019760000}"/>
    <cellStyle name="Normal 54 3 2" xfId="23749" xr:uid="{00000000-0005-0000-0000-00001A760000}"/>
    <cellStyle name="Normal 54 4" xfId="8083" xr:uid="{00000000-0005-0000-0000-00001B760000}"/>
    <cellStyle name="Normal 54 4 2" xfId="23277" xr:uid="{00000000-0005-0000-0000-00001C760000}"/>
    <cellStyle name="Normal 55" xfId="1000" xr:uid="{00000000-0005-0000-0000-00001D760000}"/>
    <cellStyle name="Normal 55 2" xfId="3102" xr:uid="{00000000-0005-0000-0000-00001E760000}"/>
    <cellStyle name="Normal 55 2 2" xfId="23512" xr:uid="{00000000-0005-0000-0000-00001F760000}"/>
    <cellStyle name="Normal 55 2 3" xfId="8297" xr:uid="{00000000-0005-0000-0000-000020760000}"/>
    <cellStyle name="Normal 55 3" xfId="8504" xr:uid="{00000000-0005-0000-0000-000021760000}"/>
    <cellStyle name="Normal 55 3 2" xfId="23750" xr:uid="{00000000-0005-0000-0000-000022760000}"/>
    <cellStyle name="Normal 55 4" xfId="8084" xr:uid="{00000000-0005-0000-0000-000023760000}"/>
    <cellStyle name="Normal 55 4 2" xfId="23278" xr:uid="{00000000-0005-0000-0000-000024760000}"/>
    <cellStyle name="Normal 56" xfId="1410" xr:uid="{00000000-0005-0000-0000-000025760000}"/>
    <cellStyle name="Normal 56 2" xfId="3103" xr:uid="{00000000-0005-0000-0000-000026760000}"/>
    <cellStyle name="Normal 56 2 2" xfId="23513" xr:uid="{00000000-0005-0000-0000-000027760000}"/>
    <cellStyle name="Normal 56 2 3" xfId="8298" xr:uid="{00000000-0005-0000-0000-000028760000}"/>
    <cellStyle name="Normal 56 3" xfId="8505" xr:uid="{00000000-0005-0000-0000-000029760000}"/>
    <cellStyle name="Normal 56 3 2" xfId="23751" xr:uid="{00000000-0005-0000-0000-00002A760000}"/>
    <cellStyle name="Normal 56 4" xfId="23279" xr:uid="{00000000-0005-0000-0000-00002B760000}"/>
    <cellStyle name="Normal 56 5" xfId="38502" xr:uid="{00000000-0005-0000-0000-00002C760000}"/>
    <cellStyle name="Normal 56 6" xfId="8085" xr:uid="{00000000-0005-0000-0000-00002D760000}"/>
    <cellStyle name="Normal 57" xfId="1440" xr:uid="{00000000-0005-0000-0000-00002E760000}"/>
    <cellStyle name="Normal 57 2" xfId="3549" xr:uid="{00000000-0005-0000-0000-00002F760000}"/>
    <cellStyle name="Normal 57 2 2" xfId="23514" xr:uid="{00000000-0005-0000-0000-000030760000}"/>
    <cellStyle name="Normal 57 3" xfId="8506" xr:uid="{00000000-0005-0000-0000-000031760000}"/>
    <cellStyle name="Normal 57 3 2" xfId="23752" xr:uid="{00000000-0005-0000-0000-000032760000}"/>
    <cellStyle name="Normal 57 4" xfId="23280" xr:uid="{00000000-0005-0000-0000-000033760000}"/>
    <cellStyle name="Normal 57 5" xfId="38503" xr:uid="{00000000-0005-0000-0000-000034760000}"/>
    <cellStyle name="Normal 57 6" xfId="8086" xr:uid="{00000000-0005-0000-0000-000035760000}"/>
    <cellStyle name="Normal 57 7" xfId="5409" xr:uid="{00000000-0005-0000-0000-000036760000}"/>
    <cellStyle name="Normal 58" xfId="1380" xr:uid="{00000000-0005-0000-0000-000037760000}"/>
    <cellStyle name="Normal 58 2" xfId="3550" xr:uid="{00000000-0005-0000-0000-000038760000}"/>
    <cellStyle name="Normal 58 2 2" xfId="23515" xr:uid="{00000000-0005-0000-0000-000039760000}"/>
    <cellStyle name="Normal 58 3" xfId="8507" xr:uid="{00000000-0005-0000-0000-00003A760000}"/>
    <cellStyle name="Normal 58 3 2" xfId="23753" xr:uid="{00000000-0005-0000-0000-00003B760000}"/>
    <cellStyle name="Normal 58 4" xfId="23281" xr:uid="{00000000-0005-0000-0000-00003C760000}"/>
    <cellStyle name="Normal 58 5" xfId="8087" xr:uid="{00000000-0005-0000-0000-00003D760000}"/>
    <cellStyle name="Normal 58 6" xfId="5688" xr:uid="{00000000-0005-0000-0000-00003E760000}"/>
    <cellStyle name="Normal 59" xfId="1418" xr:uid="{00000000-0005-0000-0000-00003F760000}"/>
    <cellStyle name="Normal 59 2" xfId="8299" xr:uid="{00000000-0005-0000-0000-000040760000}"/>
    <cellStyle name="Normal 59 2 2" xfId="23516" xr:uid="{00000000-0005-0000-0000-000041760000}"/>
    <cellStyle name="Normal 59 3" xfId="8508" xr:uid="{00000000-0005-0000-0000-000042760000}"/>
    <cellStyle name="Normal 59 3 2" xfId="23754" xr:uid="{00000000-0005-0000-0000-000043760000}"/>
    <cellStyle name="Normal 59 4" xfId="23282" xr:uid="{00000000-0005-0000-0000-000044760000}"/>
    <cellStyle name="Normal 59 5" xfId="8088" xr:uid="{00000000-0005-0000-0000-000045760000}"/>
    <cellStyle name="Normal 6" xfId="14" xr:uid="{00000000-0005-0000-0000-000046760000}"/>
    <cellStyle name="Normal 6 10" xfId="3105" xr:uid="{00000000-0005-0000-0000-000047760000}"/>
    <cellStyle name="Normal 6 10 2" xfId="14639" xr:uid="{00000000-0005-0000-0000-000048760000}"/>
    <cellStyle name="Normal 6 10 2 2" xfId="21423" xr:uid="{00000000-0005-0000-0000-000049760000}"/>
    <cellStyle name="Normal 6 10 2 2 2" xfId="36536" xr:uid="{00000000-0005-0000-0000-00004A760000}"/>
    <cellStyle name="Normal 6 10 2 3" xfId="29768" xr:uid="{00000000-0005-0000-0000-00004B760000}"/>
    <cellStyle name="Normal 6 10 3" xfId="18039" xr:uid="{00000000-0005-0000-0000-00004C760000}"/>
    <cellStyle name="Normal 6 10 3 2" xfId="33152" xr:uid="{00000000-0005-0000-0000-00004D760000}"/>
    <cellStyle name="Normal 6 10 4" xfId="11254" xr:uid="{00000000-0005-0000-0000-00004E760000}"/>
    <cellStyle name="Normal 6 10 4 2" xfId="26384" xr:uid="{00000000-0005-0000-0000-00004F760000}"/>
    <cellStyle name="Normal 6 10 5" xfId="6475" xr:uid="{00000000-0005-0000-0000-000050760000}"/>
    <cellStyle name="Normal 6 10 6" xfId="5410" xr:uid="{00000000-0005-0000-0000-000051760000}"/>
    <cellStyle name="Normal 6 11" xfId="3106" xr:uid="{00000000-0005-0000-0000-000052760000}"/>
    <cellStyle name="Normal 6 11 2" xfId="13758" xr:uid="{00000000-0005-0000-0000-000053760000}"/>
    <cellStyle name="Normal 6 11 2 2" xfId="20542" xr:uid="{00000000-0005-0000-0000-000054760000}"/>
    <cellStyle name="Normal 6 11 2 2 2" xfId="35655" xr:uid="{00000000-0005-0000-0000-000055760000}"/>
    <cellStyle name="Normal 6 11 2 3" xfId="28887" xr:uid="{00000000-0005-0000-0000-000056760000}"/>
    <cellStyle name="Normal 6 11 3" xfId="17159" xr:uid="{00000000-0005-0000-0000-000057760000}"/>
    <cellStyle name="Normal 6 11 3 2" xfId="32274" xr:uid="{00000000-0005-0000-0000-000058760000}"/>
    <cellStyle name="Normal 6 11 4" xfId="10355" xr:uid="{00000000-0005-0000-0000-000059760000}"/>
    <cellStyle name="Normal 6 11 4 2" xfId="25503" xr:uid="{00000000-0005-0000-0000-00005A760000}"/>
    <cellStyle name="Normal 6 11 5" xfId="6476" xr:uid="{00000000-0005-0000-0000-00005B760000}"/>
    <cellStyle name="Normal 6 11 6" xfId="5411" xr:uid="{00000000-0005-0000-0000-00005C760000}"/>
    <cellStyle name="Normal 6 12" xfId="3107" xr:uid="{00000000-0005-0000-0000-00005D760000}"/>
    <cellStyle name="Normal 6 12 2" xfId="18868" xr:uid="{00000000-0005-0000-0000-00005E760000}"/>
    <cellStyle name="Normal 6 12 2 2" xfId="33981" xr:uid="{00000000-0005-0000-0000-00005F760000}"/>
    <cellStyle name="Normal 6 12 3" xfId="12084" xr:uid="{00000000-0005-0000-0000-000060760000}"/>
    <cellStyle name="Normal 6 12 3 2" xfId="27213" xr:uid="{00000000-0005-0000-0000-000061760000}"/>
    <cellStyle name="Normal 6 12 4" xfId="6477" xr:uid="{00000000-0005-0000-0000-000062760000}"/>
    <cellStyle name="Normal 6 12 5" xfId="5412" xr:uid="{00000000-0005-0000-0000-000063760000}"/>
    <cellStyle name="Normal 6 13" xfId="3590" xr:uid="{00000000-0005-0000-0000-000064760000}"/>
    <cellStyle name="Normal 6 13 2" xfId="15476" xr:uid="{00000000-0005-0000-0000-000065760000}"/>
    <cellStyle name="Normal 6 13 2 2" xfId="30597" xr:uid="{00000000-0005-0000-0000-000066760000}"/>
    <cellStyle name="Normal 6 13 3" xfId="23283" xr:uid="{00000000-0005-0000-0000-000067760000}"/>
    <cellStyle name="Normal 6 13 4" xfId="8089" xr:uid="{00000000-0005-0000-0000-000068760000}"/>
    <cellStyle name="Normal 6 14" xfId="3104" xr:uid="{00000000-0005-0000-0000-000069760000}"/>
    <cellStyle name="Normal 6 14 2" xfId="23829" xr:uid="{00000000-0005-0000-0000-00006A760000}"/>
    <cellStyle name="Normal 6 14 3" xfId="8672" xr:uid="{00000000-0005-0000-0000-00006B760000}"/>
    <cellStyle name="Normal 6 15" xfId="22265" xr:uid="{00000000-0005-0000-0000-00006C760000}"/>
    <cellStyle name="Normal 6 16" xfId="6762" xr:uid="{00000000-0005-0000-0000-00006D760000}"/>
    <cellStyle name="Normal 6 17" xfId="6751" xr:uid="{00000000-0005-0000-0000-00006E760000}"/>
    <cellStyle name="Normal 6 18" xfId="4611" xr:uid="{00000000-0005-0000-0000-00006F760000}"/>
    <cellStyle name="Normal 6 19" xfId="4422" xr:uid="{00000000-0005-0000-0000-000070760000}"/>
    <cellStyle name="Normal 6 2" xfId="56" xr:uid="{00000000-0005-0000-0000-000071760000}"/>
    <cellStyle name="Normal 6 2 10" xfId="8637" xr:uid="{00000000-0005-0000-0000-000072760000}"/>
    <cellStyle name="Normal 6 2 10 2" xfId="18878" xr:uid="{00000000-0005-0000-0000-000073760000}"/>
    <cellStyle name="Normal 6 2 10 2 2" xfId="33991" xr:uid="{00000000-0005-0000-0000-000074760000}"/>
    <cellStyle name="Normal 6 2 10 3" xfId="12095" xr:uid="{00000000-0005-0000-0000-000075760000}"/>
    <cellStyle name="Normal 6 2 10 3 2" xfId="27223" xr:uid="{00000000-0005-0000-0000-000076760000}"/>
    <cellStyle name="Normal 6 2 11" xfId="7829" xr:uid="{00000000-0005-0000-0000-000077760000}"/>
    <cellStyle name="Normal 6 2 11 2" xfId="15486" xr:uid="{00000000-0005-0000-0000-000078760000}"/>
    <cellStyle name="Normal 6 2 11 2 2" xfId="30607" xr:uid="{00000000-0005-0000-0000-000079760000}"/>
    <cellStyle name="Normal 6 2 12" xfId="8684" xr:uid="{00000000-0005-0000-0000-00007A760000}"/>
    <cellStyle name="Normal 6 2 12 2" xfId="23839" xr:uid="{00000000-0005-0000-0000-00007B760000}"/>
    <cellStyle name="Normal 6 2 13" xfId="22270" xr:uid="{00000000-0005-0000-0000-00007C760000}"/>
    <cellStyle name="Normal 6 2 14" xfId="6777" xr:uid="{00000000-0005-0000-0000-00007D760000}"/>
    <cellStyle name="Normal 6 2 15" xfId="6478" xr:uid="{00000000-0005-0000-0000-00007E760000}"/>
    <cellStyle name="Normal 6 2 16" xfId="5413" xr:uid="{00000000-0005-0000-0000-00007F760000}"/>
    <cellStyle name="Normal 6 2 17" xfId="4428" xr:uid="{00000000-0005-0000-0000-000080760000}"/>
    <cellStyle name="Normal 6 2 2" xfId="777" xr:uid="{00000000-0005-0000-0000-000081760000}"/>
    <cellStyle name="Normal 6 2 2 10" xfId="8708" xr:uid="{00000000-0005-0000-0000-000082760000}"/>
    <cellStyle name="Normal 6 2 2 10 2" xfId="23863" xr:uid="{00000000-0005-0000-0000-000083760000}"/>
    <cellStyle name="Normal 6 2 2 11" xfId="22310" xr:uid="{00000000-0005-0000-0000-000084760000}"/>
    <cellStyle name="Normal 6 2 2 12" xfId="6822" xr:uid="{00000000-0005-0000-0000-000085760000}"/>
    <cellStyle name="Normal 6 2 2 13" xfId="6479" xr:uid="{00000000-0005-0000-0000-000086760000}"/>
    <cellStyle name="Normal 6 2 2 14" xfId="5414" xr:uid="{00000000-0005-0000-0000-000087760000}"/>
    <cellStyle name="Normal 6 2 2 2" xfId="3109" xr:uid="{00000000-0005-0000-0000-000088760000}"/>
    <cellStyle name="Normal 6 2 2 2 10" xfId="22358" xr:uid="{00000000-0005-0000-0000-000089760000}"/>
    <cellStyle name="Normal 6 2 2 2 11" xfId="6868" xr:uid="{00000000-0005-0000-0000-00008A760000}"/>
    <cellStyle name="Normal 6 2 2 2 2" xfId="6972" xr:uid="{00000000-0005-0000-0000-00008B760000}"/>
    <cellStyle name="Normal 6 2 2 2 2 2" xfId="7182" xr:uid="{00000000-0005-0000-0000-00008C760000}"/>
    <cellStyle name="Normal 6 2 2 2 2 2 2" xfId="7599" xr:uid="{00000000-0005-0000-0000-00008D760000}"/>
    <cellStyle name="Normal 6 2 2 2 2 2 2 2" xfId="10321" xr:uid="{00000000-0005-0000-0000-00008E760000}"/>
    <cellStyle name="Normal 6 2 2 2 2 2 2 2 2" xfId="12058" xr:uid="{00000000-0005-0000-0000-00008F760000}"/>
    <cellStyle name="Normal 6 2 2 2 2 2 2 2 2 2" xfId="15443" xr:uid="{00000000-0005-0000-0000-000090760000}"/>
    <cellStyle name="Normal 6 2 2 2 2 2 2 2 2 2 2" xfId="22227" xr:uid="{00000000-0005-0000-0000-000091760000}"/>
    <cellStyle name="Normal 6 2 2 2 2 2 2 2 2 2 2 2" xfId="37340" xr:uid="{00000000-0005-0000-0000-000092760000}"/>
    <cellStyle name="Normal 6 2 2 2 2 2 2 2 2 2 3" xfId="30572" xr:uid="{00000000-0005-0000-0000-000093760000}"/>
    <cellStyle name="Normal 6 2 2 2 2 2 2 2 2 3" xfId="18843" xr:uid="{00000000-0005-0000-0000-000094760000}"/>
    <cellStyle name="Normal 6 2 2 2 2 2 2 2 2 3 2" xfId="33956" xr:uid="{00000000-0005-0000-0000-000095760000}"/>
    <cellStyle name="Normal 6 2 2 2 2 2 2 2 2 4" xfId="27188" xr:uid="{00000000-0005-0000-0000-000096760000}"/>
    <cellStyle name="Normal 6 2 2 2 2 2 2 2 3" xfId="13730" xr:uid="{00000000-0005-0000-0000-000097760000}"/>
    <cellStyle name="Normal 6 2 2 2 2 2 2 2 3 2" xfId="20514" xr:uid="{00000000-0005-0000-0000-000098760000}"/>
    <cellStyle name="Normal 6 2 2 2 2 2 2 2 3 2 2" xfId="35627" xr:uid="{00000000-0005-0000-0000-000099760000}"/>
    <cellStyle name="Normal 6 2 2 2 2 2 2 2 3 3" xfId="28859" xr:uid="{00000000-0005-0000-0000-00009A760000}"/>
    <cellStyle name="Normal 6 2 2 2 2 2 2 2 4" xfId="17117" xr:uid="{00000000-0005-0000-0000-00009B760000}"/>
    <cellStyle name="Normal 6 2 2 2 2 2 2 2 4 2" xfId="32240" xr:uid="{00000000-0005-0000-0000-00009C760000}"/>
    <cellStyle name="Normal 6 2 2 2 2 2 2 2 5" xfId="25475" xr:uid="{00000000-0005-0000-0000-00009D760000}"/>
    <cellStyle name="Normal 6 2 2 2 2 2 2 3" xfId="11224" xr:uid="{00000000-0005-0000-0000-00009E760000}"/>
    <cellStyle name="Normal 6 2 2 2 2 2 2 3 2" xfId="14609" xr:uid="{00000000-0005-0000-0000-00009F760000}"/>
    <cellStyle name="Normal 6 2 2 2 2 2 2 3 2 2" xfId="21393" xr:uid="{00000000-0005-0000-0000-0000A0760000}"/>
    <cellStyle name="Normal 6 2 2 2 2 2 2 3 2 2 2" xfId="36506" xr:uid="{00000000-0005-0000-0000-0000A1760000}"/>
    <cellStyle name="Normal 6 2 2 2 2 2 2 3 2 3" xfId="29738" xr:uid="{00000000-0005-0000-0000-0000A2760000}"/>
    <cellStyle name="Normal 6 2 2 2 2 2 2 3 3" xfId="18009" xr:uid="{00000000-0005-0000-0000-0000A3760000}"/>
    <cellStyle name="Normal 6 2 2 2 2 2 2 3 3 2" xfId="33122" xr:uid="{00000000-0005-0000-0000-0000A4760000}"/>
    <cellStyle name="Normal 6 2 2 2 2 2 2 3 4" xfId="26354" xr:uid="{00000000-0005-0000-0000-0000A5760000}"/>
    <cellStyle name="Normal 6 2 2 2 2 2 2 4" xfId="12894" xr:uid="{00000000-0005-0000-0000-0000A6760000}"/>
    <cellStyle name="Normal 6 2 2 2 2 2 2 4 2" xfId="19677" xr:uid="{00000000-0005-0000-0000-0000A7760000}"/>
    <cellStyle name="Normal 6 2 2 2 2 2 2 4 2 2" xfId="34790" xr:uid="{00000000-0005-0000-0000-0000A8760000}"/>
    <cellStyle name="Normal 6 2 2 2 2 2 2 4 3" xfId="28022" xr:uid="{00000000-0005-0000-0000-0000A9760000}"/>
    <cellStyle name="Normal 6 2 2 2 2 2 2 5" xfId="16282" xr:uid="{00000000-0005-0000-0000-0000AA760000}"/>
    <cellStyle name="Normal 6 2 2 2 2 2 2 5 2" xfId="31406" xr:uid="{00000000-0005-0000-0000-0000AB760000}"/>
    <cellStyle name="Normal 6 2 2 2 2 2 2 6" xfId="9484" xr:uid="{00000000-0005-0000-0000-0000AC760000}"/>
    <cellStyle name="Normal 6 2 2 2 2 2 2 6 2" xfId="24638" xr:uid="{00000000-0005-0000-0000-0000AD760000}"/>
    <cellStyle name="Normal 6 2 2 2 2 2 2 7" xfId="23085" xr:uid="{00000000-0005-0000-0000-0000AE760000}"/>
    <cellStyle name="Normal 6 2 2 2 2 2 3" xfId="9906" xr:uid="{00000000-0005-0000-0000-0000AF760000}"/>
    <cellStyle name="Normal 6 2 2 2 2 2 3 2" xfId="11642" xr:uid="{00000000-0005-0000-0000-0000B0760000}"/>
    <cellStyle name="Normal 6 2 2 2 2 2 3 2 2" xfId="15027" xr:uid="{00000000-0005-0000-0000-0000B1760000}"/>
    <cellStyle name="Normal 6 2 2 2 2 2 3 2 2 2" xfId="21811" xr:uid="{00000000-0005-0000-0000-0000B2760000}"/>
    <cellStyle name="Normal 6 2 2 2 2 2 3 2 2 2 2" xfId="36924" xr:uid="{00000000-0005-0000-0000-0000B3760000}"/>
    <cellStyle name="Normal 6 2 2 2 2 2 3 2 2 3" xfId="30156" xr:uid="{00000000-0005-0000-0000-0000B4760000}"/>
    <cellStyle name="Normal 6 2 2 2 2 2 3 2 3" xfId="18427" xr:uid="{00000000-0005-0000-0000-0000B5760000}"/>
    <cellStyle name="Normal 6 2 2 2 2 2 3 2 3 2" xfId="33540" xr:uid="{00000000-0005-0000-0000-0000B6760000}"/>
    <cellStyle name="Normal 6 2 2 2 2 2 3 2 4" xfId="26772" xr:uid="{00000000-0005-0000-0000-0000B7760000}"/>
    <cellStyle name="Normal 6 2 2 2 2 2 3 3" xfId="13314" xr:uid="{00000000-0005-0000-0000-0000B8760000}"/>
    <cellStyle name="Normal 6 2 2 2 2 2 3 3 2" xfId="20098" xr:uid="{00000000-0005-0000-0000-0000B9760000}"/>
    <cellStyle name="Normal 6 2 2 2 2 2 3 3 2 2" xfId="35211" xr:uid="{00000000-0005-0000-0000-0000BA760000}"/>
    <cellStyle name="Normal 6 2 2 2 2 2 3 3 3" xfId="28443" xr:uid="{00000000-0005-0000-0000-0000BB760000}"/>
    <cellStyle name="Normal 6 2 2 2 2 2 3 4" xfId="16700" xr:uid="{00000000-0005-0000-0000-0000BC760000}"/>
    <cellStyle name="Normal 6 2 2 2 2 2 3 4 2" xfId="31824" xr:uid="{00000000-0005-0000-0000-0000BD760000}"/>
    <cellStyle name="Normal 6 2 2 2 2 2 3 5" xfId="25059" xr:uid="{00000000-0005-0000-0000-0000BE760000}"/>
    <cellStyle name="Normal 6 2 2 2 2 2 4" xfId="10809" xr:uid="{00000000-0005-0000-0000-0000BF760000}"/>
    <cellStyle name="Normal 6 2 2 2 2 2 4 2" xfId="14193" xr:uid="{00000000-0005-0000-0000-0000C0760000}"/>
    <cellStyle name="Normal 6 2 2 2 2 2 4 2 2" xfId="20977" xr:uid="{00000000-0005-0000-0000-0000C1760000}"/>
    <cellStyle name="Normal 6 2 2 2 2 2 4 2 2 2" xfId="36090" xr:uid="{00000000-0005-0000-0000-0000C2760000}"/>
    <cellStyle name="Normal 6 2 2 2 2 2 4 2 3" xfId="29322" xr:uid="{00000000-0005-0000-0000-0000C3760000}"/>
    <cellStyle name="Normal 6 2 2 2 2 2 4 3" xfId="17593" xr:uid="{00000000-0005-0000-0000-0000C4760000}"/>
    <cellStyle name="Normal 6 2 2 2 2 2 4 3 2" xfId="32706" xr:uid="{00000000-0005-0000-0000-0000C5760000}"/>
    <cellStyle name="Normal 6 2 2 2 2 2 4 4" xfId="25938" xr:uid="{00000000-0005-0000-0000-0000C6760000}"/>
    <cellStyle name="Normal 6 2 2 2 2 2 5" xfId="12478" xr:uid="{00000000-0005-0000-0000-0000C7760000}"/>
    <cellStyle name="Normal 6 2 2 2 2 2 5 2" xfId="19261" xr:uid="{00000000-0005-0000-0000-0000C8760000}"/>
    <cellStyle name="Normal 6 2 2 2 2 2 5 2 2" xfId="34374" xr:uid="{00000000-0005-0000-0000-0000C9760000}"/>
    <cellStyle name="Normal 6 2 2 2 2 2 5 3" xfId="27606" xr:uid="{00000000-0005-0000-0000-0000CA760000}"/>
    <cellStyle name="Normal 6 2 2 2 2 2 6" xfId="15866" xr:uid="{00000000-0005-0000-0000-0000CB760000}"/>
    <cellStyle name="Normal 6 2 2 2 2 2 6 2" xfId="30990" xr:uid="{00000000-0005-0000-0000-0000CC760000}"/>
    <cellStyle name="Normal 6 2 2 2 2 2 7" xfId="9068" xr:uid="{00000000-0005-0000-0000-0000CD760000}"/>
    <cellStyle name="Normal 6 2 2 2 2 2 7 2" xfId="24222" xr:uid="{00000000-0005-0000-0000-0000CE760000}"/>
    <cellStyle name="Normal 6 2 2 2 2 2 8" xfId="22669" xr:uid="{00000000-0005-0000-0000-0000CF760000}"/>
    <cellStyle name="Normal 6 2 2 2 2 3" xfId="7391" xr:uid="{00000000-0005-0000-0000-0000D0760000}"/>
    <cellStyle name="Normal 6 2 2 2 2 3 2" xfId="10113" xr:uid="{00000000-0005-0000-0000-0000D1760000}"/>
    <cellStyle name="Normal 6 2 2 2 2 3 2 2" xfId="11850" xr:uid="{00000000-0005-0000-0000-0000D2760000}"/>
    <cellStyle name="Normal 6 2 2 2 2 3 2 2 2" xfId="15235" xr:uid="{00000000-0005-0000-0000-0000D3760000}"/>
    <cellStyle name="Normal 6 2 2 2 2 3 2 2 2 2" xfId="22019" xr:uid="{00000000-0005-0000-0000-0000D4760000}"/>
    <cellStyle name="Normal 6 2 2 2 2 3 2 2 2 2 2" xfId="37132" xr:uid="{00000000-0005-0000-0000-0000D5760000}"/>
    <cellStyle name="Normal 6 2 2 2 2 3 2 2 2 3" xfId="30364" xr:uid="{00000000-0005-0000-0000-0000D6760000}"/>
    <cellStyle name="Normal 6 2 2 2 2 3 2 2 3" xfId="18635" xr:uid="{00000000-0005-0000-0000-0000D7760000}"/>
    <cellStyle name="Normal 6 2 2 2 2 3 2 2 3 2" xfId="33748" xr:uid="{00000000-0005-0000-0000-0000D8760000}"/>
    <cellStyle name="Normal 6 2 2 2 2 3 2 2 4" xfId="26980" xr:uid="{00000000-0005-0000-0000-0000D9760000}"/>
    <cellStyle name="Normal 6 2 2 2 2 3 2 3" xfId="13522" xr:uid="{00000000-0005-0000-0000-0000DA760000}"/>
    <cellStyle name="Normal 6 2 2 2 2 3 2 3 2" xfId="20306" xr:uid="{00000000-0005-0000-0000-0000DB760000}"/>
    <cellStyle name="Normal 6 2 2 2 2 3 2 3 2 2" xfId="35419" xr:uid="{00000000-0005-0000-0000-0000DC760000}"/>
    <cellStyle name="Normal 6 2 2 2 2 3 2 3 3" xfId="28651" xr:uid="{00000000-0005-0000-0000-0000DD760000}"/>
    <cellStyle name="Normal 6 2 2 2 2 3 2 4" xfId="16909" xr:uid="{00000000-0005-0000-0000-0000DE760000}"/>
    <cellStyle name="Normal 6 2 2 2 2 3 2 4 2" xfId="32032" xr:uid="{00000000-0005-0000-0000-0000DF760000}"/>
    <cellStyle name="Normal 6 2 2 2 2 3 2 5" xfId="25267" xr:uid="{00000000-0005-0000-0000-0000E0760000}"/>
    <cellStyle name="Normal 6 2 2 2 2 3 3" xfId="11016" xr:uid="{00000000-0005-0000-0000-0000E1760000}"/>
    <cellStyle name="Normal 6 2 2 2 2 3 3 2" xfId="14401" xr:uid="{00000000-0005-0000-0000-0000E2760000}"/>
    <cellStyle name="Normal 6 2 2 2 2 3 3 2 2" xfId="21185" xr:uid="{00000000-0005-0000-0000-0000E3760000}"/>
    <cellStyle name="Normal 6 2 2 2 2 3 3 2 2 2" xfId="36298" xr:uid="{00000000-0005-0000-0000-0000E4760000}"/>
    <cellStyle name="Normal 6 2 2 2 2 3 3 2 3" xfId="29530" xr:uid="{00000000-0005-0000-0000-0000E5760000}"/>
    <cellStyle name="Normal 6 2 2 2 2 3 3 3" xfId="17801" xr:uid="{00000000-0005-0000-0000-0000E6760000}"/>
    <cellStyle name="Normal 6 2 2 2 2 3 3 3 2" xfId="32914" xr:uid="{00000000-0005-0000-0000-0000E7760000}"/>
    <cellStyle name="Normal 6 2 2 2 2 3 3 4" xfId="26146" xr:uid="{00000000-0005-0000-0000-0000E8760000}"/>
    <cellStyle name="Normal 6 2 2 2 2 3 4" xfId="12686" xr:uid="{00000000-0005-0000-0000-0000E9760000}"/>
    <cellStyle name="Normal 6 2 2 2 2 3 4 2" xfId="19469" xr:uid="{00000000-0005-0000-0000-0000EA760000}"/>
    <cellStyle name="Normal 6 2 2 2 2 3 4 2 2" xfId="34582" xr:uid="{00000000-0005-0000-0000-0000EB760000}"/>
    <cellStyle name="Normal 6 2 2 2 2 3 4 3" xfId="27814" xr:uid="{00000000-0005-0000-0000-0000EC760000}"/>
    <cellStyle name="Normal 6 2 2 2 2 3 5" xfId="16074" xr:uid="{00000000-0005-0000-0000-0000ED760000}"/>
    <cellStyle name="Normal 6 2 2 2 2 3 5 2" xfId="31198" xr:uid="{00000000-0005-0000-0000-0000EE760000}"/>
    <cellStyle name="Normal 6 2 2 2 2 3 6" xfId="9276" xr:uid="{00000000-0005-0000-0000-0000EF760000}"/>
    <cellStyle name="Normal 6 2 2 2 2 3 6 2" xfId="24430" xr:uid="{00000000-0005-0000-0000-0000F0760000}"/>
    <cellStyle name="Normal 6 2 2 2 2 3 7" xfId="22877" xr:uid="{00000000-0005-0000-0000-0000F1760000}"/>
    <cellStyle name="Normal 6 2 2 2 2 4" xfId="9698" xr:uid="{00000000-0005-0000-0000-0000F2760000}"/>
    <cellStyle name="Normal 6 2 2 2 2 4 2" xfId="11434" xr:uid="{00000000-0005-0000-0000-0000F3760000}"/>
    <cellStyle name="Normal 6 2 2 2 2 4 2 2" xfId="14819" xr:uid="{00000000-0005-0000-0000-0000F4760000}"/>
    <cellStyle name="Normal 6 2 2 2 2 4 2 2 2" xfId="21603" xr:uid="{00000000-0005-0000-0000-0000F5760000}"/>
    <cellStyle name="Normal 6 2 2 2 2 4 2 2 2 2" xfId="36716" xr:uid="{00000000-0005-0000-0000-0000F6760000}"/>
    <cellStyle name="Normal 6 2 2 2 2 4 2 2 3" xfId="29948" xr:uid="{00000000-0005-0000-0000-0000F7760000}"/>
    <cellStyle name="Normal 6 2 2 2 2 4 2 3" xfId="18219" xr:uid="{00000000-0005-0000-0000-0000F8760000}"/>
    <cellStyle name="Normal 6 2 2 2 2 4 2 3 2" xfId="33332" xr:uid="{00000000-0005-0000-0000-0000F9760000}"/>
    <cellStyle name="Normal 6 2 2 2 2 4 2 4" xfId="26564" xr:uid="{00000000-0005-0000-0000-0000FA760000}"/>
    <cellStyle name="Normal 6 2 2 2 2 4 3" xfId="13106" xr:uid="{00000000-0005-0000-0000-0000FB760000}"/>
    <cellStyle name="Normal 6 2 2 2 2 4 3 2" xfId="19890" xr:uid="{00000000-0005-0000-0000-0000FC760000}"/>
    <cellStyle name="Normal 6 2 2 2 2 4 3 2 2" xfId="35003" xr:uid="{00000000-0005-0000-0000-0000FD760000}"/>
    <cellStyle name="Normal 6 2 2 2 2 4 3 3" xfId="28235" xr:uid="{00000000-0005-0000-0000-0000FE760000}"/>
    <cellStyle name="Normal 6 2 2 2 2 4 4" xfId="16492" xr:uid="{00000000-0005-0000-0000-0000FF760000}"/>
    <cellStyle name="Normal 6 2 2 2 2 4 4 2" xfId="31616" xr:uid="{00000000-0005-0000-0000-000000770000}"/>
    <cellStyle name="Normal 6 2 2 2 2 4 5" xfId="24851" xr:uid="{00000000-0005-0000-0000-000001770000}"/>
    <cellStyle name="Normal 6 2 2 2 2 5" xfId="10601" xr:uid="{00000000-0005-0000-0000-000002770000}"/>
    <cellStyle name="Normal 6 2 2 2 2 5 2" xfId="13985" xr:uid="{00000000-0005-0000-0000-000003770000}"/>
    <cellStyle name="Normal 6 2 2 2 2 5 2 2" xfId="20769" xr:uid="{00000000-0005-0000-0000-000004770000}"/>
    <cellStyle name="Normal 6 2 2 2 2 5 2 2 2" xfId="35882" xr:uid="{00000000-0005-0000-0000-000005770000}"/>
    <cellStyle name="Normal 6 2 2 2 2 5 2 3" xfId="29114" xr:uid="{00000000-0005-0000-0000-000006770000}"/>
    <cellStyle name="Normal 6 2 2 2 2 5 3" xfId="17385" xr:uid="{00000000-0005-0000-0000-000007770000}"/>
    <cellStyle name="Normal 6 2 2 2 2 5 3 2" xfId="32498" xr:uid="{00000000-0005-0000-0000-000008770000}"/>
    <cellStyle name="Normal 6 2 2 2 2 5 4" xfId="25730" xr:uid="{00000000-0005-0000-0000-000009770000}"/>
    <cellStyle name="Normal 6 2 2 2 2 6" xfId="12270" xr:uid="{00000000-0005-0000-0000-00000A770000}"/>
    <cellStyle name="Normal 6 2 2 2 2 6 2" xfId="19053" xr:uid="{00000000-0005-0000-0000-00000B770000}"/>
    <cellStyle name="Normal 6 2 2 2 2 6 2 2" xfId="34166" xr:uid="{00000000-0005-0000-0000-00000C770000}"/>
    <cellStyle name="Normal 6 2 2 2 2 6 3" xfId="27398" xr:uid="{00000000-0005-0000-0000-00000D770000}"/>
    <cellStyle name="Normal 6 2 2 2 2 7" xfId="15658" xr:uid="{00000000-0005-0000-0000-00000E770000}"/>
    <cellStyle name="Normal 6 2 2 2 2 7 2" xfId="30782" xr:uid="{00000000-0005-0000-0000-00000F770000}"/>
    <cellStyle name="Normal 6 2 2 2 2 8" xfId="8859" xr:uid="{00000000-0005-0000-0000-000010770000}"/>
    <cellStyle name="Normal 6 2 2 2 2 8 2" xfId="24014" xr:uid="{00000000-0005-0000-0000-000011770000}"/>
    <cellStyle name="Normal 6 2 2 2 2 9" xfId="22461" xr:uid="{00000000-0005-0000-0000-000012770000}"/>
    <cellStyle name="Normal 6 2 2 2 3" xfId="7079" xr:uid="{00000000-0005-0000-0000-000013770000}"/>
    <cellStyle name="Normal 6 2 2 2 3 2" xfId="7496" xr:uid="{00000000-0005-0000-0000-000014770000}"/>
    <cellStyle name="Normal 6 2 2 2 3 2 2" xfId="10218" xr:uid="{00000000-0005-0000-0000-000015770000}"/>
    <cellStyle name="Normal 6 2 2 2 3 2 2 2" xfId="11955" xr:uid="{00000000-0005-0000-0000-000016770000}"/>
    <cellStyle name="Normal 6 2 2 2 3 2 2 2 2" xfId="15340" xr:uid="{00000000-0005-0000-0000-000017770000}"/>
    <cellStyle name="Normal 6 2 2 2 3 2 2 2 2 2" xfId="22124" xr:uid="{00000000-0005-0000-0000-000018770000}"/>
    <cellStyle name="Normal 6 2 2 2 3 2 2 2 2 2 2" xfId="37237" xr:uid="{00000000-0005-0000-0000-000019770000}"/>
    <cellStyle name="Normal 6 2 2 2 3 2 2 2 2 3" xfId="30469" xr:uid="{00000000-0005-0000-0000-00001A770000}"/>
    <cellStyle name="Normal 6 2 2 2 3 2 2 2 3" xfId="18740" xr:uid="{00000000-0005-0000-0000-00001B770000}"/>
    <cellStyle name="Normal 6 2 2 2 3 2 2 2 3 2" xfId="33853" xr:uid="{00000000-0005-0000-0000-00001C770000}"/>
    <cellStyle name="Normal 6 2 2 2 3 2 2 2 4" xfId="27085" xr:uid="{00000000-0005-0000-0000-00001D770000}"/>
    <cellStyle name="Normal 6 2 2 2 3 2 2 3" xfId="13627" xr:uid="{00000000-0005-0000-0000-00001E770000}"/>
    <cellStyle name="Normal 6 2 2 2 3 2 2 3 2" xfId="20411" xr:uid="{00000000-0005-0000-0000-00001F770000}"/>
    <cellStyle name="Normal 6 2 2 2 3 2 2 3 2 2" xfId="35524" xr:uid="{00000000-0005-0000-0000-000020770000}"/>
    <cellStyle name="Normal 6 2 2 2 3 2 2 3 3" xfId="28756" xr:uid="{00000000-0005-0000-0000-000021770000}"/>
    <cellStyle name="Normal 6 2 2 2 3 2 2 4" xfId="17014" xr:uid="{00000000-0005-0000-0000-000022770000}"/>
    <cellStyle name="Normal 6 2 2 2 3 2 2 4 2" xfId="32137" xr:uid="{00000000-0005-0000-0000-000023770000}"/>
    <cellStyle name="Normal 6 2 2 2 3 2 2 5" xfId="25372" xr:uid="{00000000-0005-0000-0000-000024770000}"/>
    <cellStyle name="Normal 6 2 2 2 3 2 3" xfId="11121" xr:uid="{00000000-0005-0000-0000-000025770000}"/>
    <cellStyle name="Normal 6 2 2 2 3 2 3 2" xfId="14506" xr:uid="{00000000-0005-0000-0000-000026770000}"/>
    <cellStyle name="Normal 6 2 2 2 3 2 3 2 2" xfId="21290" xr:uid="{00000000-0005-0000-0000-000027770000}"/>
    <cellStyle name="Normal 6 2 2 2 3 2 3 2 2 2" xfId="36403" xr:uid="{00000000-0005-0000-0000-000028770000}"/>
    <cellStyle name="Normal 6 2 2 2 3 2 3 2 3" xfId="29635" xr:uid="{00000000-0005-0000-0000-000029770000}"/>
    <cellStyle name="Normal 6 2 2 2 3 2 3 3" xfId="17906" xr:uid="{00000000-0005-0000-0000-00002A770000}"/>
    <cellStyle name="Normal 6 2 2 2 3 2 3 3 2" xfId="33019" xr:uid="{00000000-0005-0000-0000-00002B770000}"/>
    <cellStyle name="Normal 6 2 2 2 3 2 3 4" xfId="26251" xr:uid="{00000000-0005-0000-0000-00002C770000}"/>
    <cellStyle name="Normal 6 2 2 2 3 2 4" xfId="12791" xr:uid="{00000000-0005-0000-0000-00002D770000}"/>
    <cellStyle name="Normal 6 2 2 2 3 2 4 2" xfId="19574" xr:uid="{00000000-0005-0000-0000-00002E770000}"/>
    <cellStyle name="Normal 6 2 2 2 3 2 4 2 2" xfId="34687" xr:uid="{00000000-0005-0000-0000-00002F770000}"/>
    <cellStyle name="Normal 6 2 2 2 3 2 4 3" xfId="27919" xr:uid="{00000000-0005-0000-0000-000030770000}"/>
    <cellStyle name="Normal 6 2 2 2 3 2 5" xfId="16179" xr:uid="{00000000-0005-0000-0000-000031770000}"/>
    <cellStyle name="Normal 6 2 2 2 3 2 5 2" xfId="31303" xr:uid="{00000000-0005-0000-0000-000032770000}"/>
    <cellStyle name="Normal 6 2 2 2 3 2 6" xfId="9381" xr:uid="{00000000-0005-0000-0000-000033770000}"/>
    <cellStyle name="Normal 6 2 2 2 3 2 6 2" xfId="24535" xr:uid="{00000000-0005-0000-0000-000034770000}"/>
    <cellStyle name="Normal 6 2 2 2 3 2 7" xfId="22982" xr:uid="{00000000-0005-0000-0000-000035770000}"/>
    <cellStyle name="Normal 6 2 2 2 3 3" xfId="9803" xr:uid="{00000000-0005-0000-0000-000036770000}"/>
    <cellStyle name="Normal 6 2 2 2 3 3 2" xfId="11539" xr:uid="{00000000-0005-0000-0000-000037770000}"/>
    <cellStyle name="Normal 6 2 2 2 3 3 2 2" xfId="14924" xr:uid="{00000000-0005-0000-0000-000038770000}"/>
    <cellStyle name="Normal 6 2 2 2 3 3 2 2 2" xfId="21708" xr:uid="{00000000-0005-0000-0000-000039770000}"/>
    <cellStyle name="Normal 6 2 2 2 3 3 2 2 2 2" xfId="36821" xr:uid="{00000000-0005-0000-0000-00003A770000}"/>
    <cellStyle name="Normal 6 2 2 2 3 3 2 2 3" xfId="30053" xr:uid="{00000000-0005-0000-0000-00003B770000}"/>
    <cellStyle name="Normal 6 2 2 2 3 3 2 3" xfId="18324" xr:uid="{00000000-0005-0000-0000-00003C770000}"/>
    <cellStyle name="Normal 6 2 2 2 3 3 2 3 2" xfId="33437" xr:uid="{00000000-0005-0000-0000-00003D770000}"/>
    <cellStyle name="Normal 6 2 2 2 3 3 2 4" xfId="26669" xr:uid="{00000000-0005-0000-0000-00003E770000}"/>
    <cellStyle name="Normal 6 2 2 2 3 3 3" xfId="13211" xr:uid="{00000000-0005-0000-0000-00003F770000}"/>
    <cellStyle name="Normal 6 2 2 2 3 3 3 2" xfId="19995" xr:uid="{00000000-0005-0000-0000-000040770000}"/>
    <cellStyle name="Normal 6 2 2 2 3 3 3 2 2" xfId="35108" xr:uid="{00000000-0005-0000-0000-000041770000}"/>
    <cellStyle name="Normal 6 2 2 2 3 3 3 3" xfId="28340" xr:uid="{00000000-0005-0000-0000-000042770000}"/>
    <cellStyle name="Normal 6 2 2 2 3 3 4" xfId="16597" xr:uid="{00000000-0005-0000-0000-000043770000}"/>
    <cellStyle name="Normal 6 2 2 2 3 3 4 2" xfId="31721" xr:uid="{00000000-0005-0000-0000-000044770000}"/>
    <cellStyle name="Normal 6 2 2 2 3 3 5" xfId="24956" xr:uid="{00000000-0005-0000-0000-000045770000}"/>
    <cellStyle name="Normal 6 2 2 2 3 4" xfId="10706" xr:uid="{00000000-0005-0000-0000-000046770000}"/>
    <cellStyle name="Normal 6 2 2 2 3 4 2" xfId="14090" xr:uid="{00000000-0005-0000-0000-000047770000}"/>
    <cellStyle name="Normal 6 2 2 2 3 4 2 2" xfId="20874" xr:uid="{00000000-0005-0000-0000-000048770000}"/>
    <cellStyle name="Normal 6 2 2 2 3 4 2 2 2" xfId="35987" xr:uid="{00000000-0005-0000-0000-000049770000}"/>
    <cellStyle name="Normal 6 2 2 2 3 4 2 3" xfId="29219" xr:uid="{00000000-0005-0000-0000-00004A770000}"/>
    <cellStyle name="Normal 6 2 2 2 3 4 3" xfId="17490" xr:uid="{00000000-0005-0000-0000-00004B770000}"/>
    <cellStyle name="Normal 6 2 2 2 3 4 3 2" xfId="32603" xr:uid="{00000000-0005-0000-0000-00004C770000}"/>
    <cellStyle name="Normal 6 2 2 2 3 4 4" xfId="25835" xr:uid="{00000000-0005-0000-0000-00004D770000}"/>
    <cellStyle name="Normal 6 2 2 2 3 5" xfId="12375" xr:uid="{00000000-0005-0000-0000-00004E770000}"/>
    <cellStyle name="Normal 6 2 2 2 3 5 2" xfId="19158" xr:uid="{00000000-0005-0000-0000-00004F770000}"/>
    <cellStyle name="Normal 6 2 2 2 3 5 2 2" xfId="34271" xr:uid="{00000000-0005-0000-0000-000050770000}"/>
    <cellStyle name="Normal 6 2 2 2 3 5 3" xfId="27503" xr:uid="{00000000-0005-0000-0000-000051770000}"/>
    <cellStyle name="Normal 6 2 2 2 3 6" xfId="15763" xr:uid="{00000000-0005-0000-0000-000052770000}"/>
    <cellStyle name="Normal 6 2 2 2 3 6 2" xfId="30887" xr:uid="{00000000-0005-0000-0000-000053770000}"/>
    <cellStyle name="Normal 6 2 2 2 3 7" xfId="8965" xr:uid="{00000000-0005-0000-0000-000054770000}"/>
    <cellStyle name="Normal 6 2 2 2 3 7 2" xfId="24119" xr:uid="{00000000-0005-0000-0000-000055770000}"/>
    <cellStyle name="Normal 6 2 2 2 3 8" xfId="22566" xr:uid="{00000000-0005-0000-0000-000056770000}"/>
    <cellStyle name="Normal 6 2 2 2 4" xfId="7289" xr:uid="{00000000-0005-0000-0000-000057770000}"/>
    <cellStyle name="Normal 6 2 2 2 4 2" xfId="10010" xr:uid="{00000000-0005-0000-0000-000058770000}"/>
    <cellStyle name="Normal 6 2 2 2 4 2 2" xfId="11747" xr:uid="{00000000-0005-0000-0000-000059770000}"/>
    <cellStyle name="Normal 6 2 2 2 4 2 2 2" xfId="15132" xr:uid="{00000000-0005-0000-0000-00005A770000}"/>
    <cellStyle name="Normal 6 2 2 2 4 2 2 2 2" xfId="21916" xr:uid="{00000000-0005-0000-0000-00005B770000}"/>
    <cellStyle name="Normal 6 2 2 2 4 2 2 2 2 2" xfId="37029" xr:uid="{00000000-0005-0000-0000-00005C770000}"/>
    <cellStyle name="Normal 6 2 2 2 4 2 2 2 3" xfId="30261" xr:uid="{00000000-0005-0000-0000-00005D770000}"/>
    <cellStyle name="Normal 6 2 2 2 4 2 2 3" xfId="18532" xr:uid="{00000000-0005-0000-0000-00005E770000}"/>
    <cellStyle name="Normal 6 2 2 2 4 2 2 3 2" xfId="33645" xr:uid="{00000000-0005-0000-0000-00005F770000}"/>
    <cellStyle name="Normal 6 2 2 2 4 2 2 4" xfId="26877" xr:uid="{00000000-0005-0000-0000-000060770000}"/>
    <cellStyle name="Normal 6 2 2 2 4 2 3" xfId="13419" xr:uid="{00000000-0005-0000-0000-000061770000}"/>
    <cellStyle name="Normal 6 2 2 2 4 2 3 2" xfId="20203" xr:uid="{00000000-0005-0000-0000-000062770000}"/>
    <cellStyle name="Normal 6 2 2 2 4 2 3 2 2" xfId="35316" xr:uid="{00000000-0005-0000-0000-000063770000}"/>
    <cellStyle name="Normal 6 2 2 2 4 2 3 3" xfId="28548" xr:uid="{00000000-0005-0000-0000-000064770000}"/>
    <cellStyle name="Normal 6 2 2 2 4 2 4" xfId="16806" xr:uid="{00000000-0005-0000-0000-000065770000}"/>
    <cellStyle name="Normal 6 2 2 2 4 2 4 2" xfId="31929" xr:uid="{00000000-0005-0000-0000-000066770000}"/>
    <cellStyle name="Normal 6 2 2 2 4 2 5" xfId="25164" xr:uid="{00000000-0005-0000-0000-000067770000}"/>
    <cellStyle name="Normal 6 2 2 2 4 3" xfId="10913" xr:uid="{00000000-0005-0000-0000-000068770000}"/>
    <cellStyle name="Normal 6 2 2 2 4 3 2" xfId="14298" xr:uid="{00000000-0005-0000-0000-000069770000}"/>
    <cellStyle name="Normal 6 2 2 2 4 3 2 2" xfId="21082" xr:uid="{00000000-0005-0000-0000-00006A770000}"/>
    <cellStyle name="Normal 6 2 2 2 4 3 2 2 2" xfId="36195" xr:uid="{00000000-0005-0000-0000-00006B770000}"/>
    <cellStyle name="Normal 6 2 2 2 4 3 2 3" xfId="29427" xr:uid="{00000000-0005-0000-0000-00006C770000}"/>
    <cellStyle name="Normal 6 2 2 2 4 3 3" xfId="17698" xr:uid="{00000000-0005-0000-0000-00006D770000}"/>
    <cellStyle name="Normal 6 2 2 2 4 3 3 2" xfId="32811" xr:uid="{00000000-0005-0000-0000-00006E770000}"/>
    <cellStyle name="Normal 6 2 2 2 4 3 4" xfId="26043" xr:uid="{00000000-0005-0000-0000-00006F770000}"/>
    <cellStyle name="Normal 6 2 2 2 4 4" xfId="12583" xr:uid="{00000000-0005-0000-0000-000070770000}"/>
    <cellStyle name="Normal 6 2 2 2 4 4 2" xfId="19366" xr:uid="{00000000-0005-0000-0000-000071770000}"/>
    <cellStyle name="Normal 6 2 2 2 4 4 2 2" xfId="34479" xr:uid="{00000000-0005-0000-0000-000072770000}"/>
    <cellStyle name="Normal 6 2 2 2 4 4 3" xfId="27711" xr:uid="{00000000-0005-0000-0000-000073770000}"/>
    <cellStyle name="Normal 6 2 2 2 4 5" xfId="15971" xr:uid="{00000000-0005-0000-0000-000074770000}"/>
    <cellStyle name="Normal 6 2 2 2 4 5 2" xfId="31095" xr:uid="{00000000-0005-0000-0000-000075770000}"/>
    <cellStyle name="Normal 6 2 2 2 4 6" xfId="9173" xr:uid="{00000000-0005-0000-0000-000076770000}"/>
    <cellStyle name="Normal 6 2 2 2 4 6 2" xfId="24327" xr:uid="{00000000-0005-0000-0000-000077770000}"/>
    <cellStyle name="Normal 6 2 2 2 4 7" xfId="22774" xr:uid="{00000000-0005-0000-0000-000078770000}"/>
    <cellStyle name="Normal 6 2 2 2 5" xfId="9595" xr:uid="{00000000-0005-0000-0000-000079770000}"/>
    <cellStyle name="Normal 6 2 2 2 5 2" xfId="11331" xr:uid="{00000000-0005-0000-0000-00007A770000}"/>
    <cellStyle name="Normal 6 2 2 2 5 2 2" xfId="14716" xr:uid="{00000000-0005-0000-0000-00007B770000}"/>
    <cellStyle name="Normal 6 2 2 2 5 2 2 2" xfId="21500" xr:uid="{00000000-0005-0000-0000-00007C770000}"/>
    <cellStyle name="Normal 6 2 2 2 5 2 2 2 2" xfId="36613" xr:uid="{00000000-0005-0000-0000-00007D770000}"/>
    <cellStyle name="Normal 6 2 2 2 5 2 2 3" xfId="29845" xr:uid="{00000000-0005-0000-0000-00007E770000}"/>
    <cellStyle name="Normal 6 2 2 2 5 2 3" xfId="18116" xr:uid="{00000000-0005-0000-0000-00007F770000}"/>
    <cellStyle name="Normal 6 2 2 2 5 2 3 2" xfId="33229" xr:uid="{00000000-0005-0000-0000-000080770000}"/>
    <cellStyle name="Normal 6 2 2 2 5 2 4" xfId="26461" xr:uid="{00000000-0005-0000-0000-000081770000}"/>
    <cellStyle name="Normal 6 2 2 2 5 3" xfId="13003" xr:uid="{00000000-0005-0000-0000-000082770000}"/>
    <cellStyle name="Normal 6 2 2 2 5 3 2" xfId="19787" xr:uid="{00000000-0005-0000-0000-000083770000}"/>
    <cellStyle name="Normal 6 2 2 2 5 3 2 2" xfId="34900" xr:uid="{00000000-0005-0000-0000-000084770000}"/>
    <cellStyle name="Normal 6 2 2 2 5 3 3" xfId="28132" xr:uid="{00000000-0005-0000-0000-000085770000}"/>
    <cellStyle name="Normal 6 2 2 2 5 4" xfId="16389" xr:uid="{00000000-0005-0000-0000-000086770000}"/>
    <cellStyle name="Normal 6 2 2 2 5 4 2" xfId="31513" xr:uid="{00000000-0005-0000-0000-000087770000}"/>
    <cellStyle name="Normal 6 2 2 2 5 5" xfId="24748" xr:uid="{00000000-0005-0000-0000-000088770000}"/>
    <cellStyle name="Normal 6 2 2 2 6" xfId="10497" xr:uid="{00000000-0005-0000-0000-000089770000}"/>
    <cellStyle name="Normal 6 2 2 2 6 2" xfId="13882" xr:uid="{00000000-0005-0000-0000-00008A770000}"/>
    <cellStyle name="Normal 6 2 2 2 6 2 2" xfId="20666" xr:uid="{00000000-0005-0000-0000-00008B770000}"/>
    <cellStyle name="Normal 6 2 2 2 6 2 2 2" xfId="35779" xr:uid="{00000000-0005-0000-0000-00008C770000}"/>
    <cellStyle name="Normal 6 2 2 2 6 2 3" xfId="29011" xr:uid="{00000000-0005-0000-0000-00008D770000}"/>
    <cellStyle name="Normal 6 2 2 2 6 3" xfId="17282" xr:uid="{00000000-0005-0000-0000-00008E770000}"/>
    <cellStyle name="Normal 6 2 2 2 6 3 2" xfId="32395" xr:uid="{00000000-0005-0000-0000-00008F770000}"/>
    <cellStyle name="Normal 6 2 2 2 6 4" xfId="25627" xr:uid="{00000000-0005-0000-0000-000090770000}"/>
    <cellStyle name="Normal 6 2 2 2 7" xfId="12167" xr:uid="{00000000-0005-0000-0000-000091770000}"/>
    <cellStyle name="Normal 6 2 2 2 7 2" xfId="18950" xr:uid="{00000000-0005-0000-0000-000092770000}"/>
    <cellStyle name="Normal 6 2 2 2 7 2 2" xfId="34063" xr:uid="{00000000-0005-0000-0000-000093770000}"/>
    <cellStyle name="Normal 6 2 2 2 7 3" xfId="27295" xr:uid="{00000000-0005-0000-0000-000094770000}"/>
    <cellStyle name="Normal 6 2 2 2 8" xfId="15556" xr:uid="{00000000-0005-0000-0000-000095770000}"/>
    <cellStyle name="Normal 6 2 2 2 8 2" xfId="30679" xr:uid="{00000000-0005-0000-0000-000096770000}"/>
    <cellStyle name="Normal 6 2 2 2 9" xfId="8756" xr:uid="{00000000-0005-0000-0000-000097770000}"/>
    <cellStyle name="Normal 6 2 2 2 9 2" xfId="23911" xr:uid="{00000000-0005-0000-0000-000098770000}"/>
    <cellStyle name="Normal 6 2 2 3" xfId="6924" xr:uid="{00000000-0005-0000-0000-000099770000}"/>
    <cellStyle name="Normal 6 2 2 3 2" xfId="7134" xr:uid="{00000000-0005-0000-0000-00009A770000}"/>
    <cellStyle name="Normal 6 2 2 3 2 2" xfId="7551" xr:uid="{00000000-0005-0000-0000-00009B770000}"/>
    <cellStyle name="Normal 6 2 2 3 2 2 2" xfId="10273" xr:uid="{00000000-0005-0000-0000-00009C770000}"/>
    <cellStyle name="Normal 6 2 2 3 2 2 2 2" xfId="12010" xr:uid="{00000000-0005-0000-0000-00009D770000}"/>
    <cellStyle name="Normal 6 2 2 3 2 2 2 2 2" xfId="15395" xr:uid="{00000000-0005-0000-0000-00009E770000}"/>
    <cellStyle name="Normal 6 2 2 3 2 2 2 2 2 2" xfId="22179" xr:uid="{00000000-0005-0000-0000-00009F770000}"/>
    <cellStyle name="Normal 6 2 2 3 2 2 2 2 2 2 2" xfId="37292" xr:uid="{00000000-0005-0000-0000-0000A0770000}"/>
    <cellStyle name="Normal 6 2 2 3 2 2 2 2 2 3" xfId="30524" xr:uid="{00000000-0005-0000-0000-0000A1770000}"/>
    <cellStyle name="Normal 6 2 2 3 2 2 2 2 3" xfId="18795" xr:uid="{00000000-0005-0000-0000-0000A2770000}"/>
    <cellStyle name="Normal 6 2 2 3 2 2 2 2 3 2" xfId="33908" xr:uid="{00000000-0005-0000-0000-0000A3770000}"/>
    <cellStyle name="Normal 6 2 2 3 2 2 2 2 4" xfId="27140" xr:uid="{00000000-0005-0000-0000-0000A4770000}"/>
    <cellStyle name="Normal 6 2 2 3 2 2 2 3" xfId="13682" xr:uid="{00000000-0005-0000-0000-0000A5770000}"/>
    <cellStyle name="Normal 6 2 2 3 2 2 2 3 2" xfId="20466" xr:uid="{00000000-0005-0000-0000-0000A6770000}"/>
    <cellStyle name="Normal 6 2 2 3 2 2 2 3 2 2" xfId="35579" xr:uid="{00000000-0005-0000-0000-0000A7770000}"/>
    <cellStyle name="Normal 6 2 2 3 2 2 2 3 3" xfId="28811" xr:uid="{00000000-0005-0000-0000-0000A8770000}"/>
    <cellStyle name="Normal 6 2 2 3 2 2 2 4" xfId="17069" xr:uid="{00000000-0005-0000-0000-0000A9770000}"/>
    <cellStyle name="Normal 6 2 2 3 2 2 2 4 2" xfId="32192" xr:uid="{00000000-0005-0000-0000-0000AA770000}"/>
    <cellStyle name="Normal 6 2 2 3 2 2 2 5" xfId="25427" xr:uid="{00000000-0005-0000-0000-0000AB770000}"/>
    <cellStyle name="Normal 6 2 2 3 2 2 3" xfId="11176" xr:uid="{00000000-0005-0000-0000-0000AC770000}"/>
    <cellStyle name="Normal 6 2 2 3 2 2 3 2" xfId="14561" xr:uid="{00000000-0005-0000-0000-0000AD770000}"/>
    <cellStyle name="Normal 6 2 2 3 2 2 3 2 2" xfId="21345" xr:uid="{00000000-0005-0000-0000-0000AE770000}"/>
    <cellStyle name="Normal 6 2 2 3 2 2 3 2 2 2" xfId="36458" xr:uid="{00000000-0005-0000-0000-0000AF770000}"/>
    <cellStyle name="Normal 6 2 2 3 2 2 3 2 3" xfId="29690" xr:uid="{00000000-0005-0000-0000-0000B0770000}"/>
    <cellStyle name="Normal 6 2 2 3 2 2 3 3" xfId="17961" xr:uid="{00000000-0005-0000-0000-0000B1770000}"/>
    <cellStyle name="Normal 6 2 2 3 2 2 3 3 2" xfId="33074" xr:uid="{00000000-0005-0000-0000-0000B2770000}"/>
    <cellStyle name="Normal 6 2 2 3 2 2 3 4" xfId="26306" xr:uid="{00000000-0005-0000-0000-0000B3770000}"/>
    <cellStyle name="Normal 6 2 2 3 2 2 4" xfId="12846" xr:uid="{00000000-0005-0000-0000-0000B4770000}"/>
    <cellStyle name="Normal 6 2 2 3 2 2 4 2" xfId="19629" xr:uid="{00000000-0005-0000-0000-0000B5770000}"/>
    <cellStyle name="Normal 6 2 2 3 2 2 4 2 2" xfId="34742" xr:uid="{00000000-0005-0000-0000-0000B6770000}"/>
    <cellStyle name="Normal 6 2 2 3 2 2 4 3" xfId="27974" xr:uid="{00000000-0005-0000-0000-0000B7770000}"/>
    <cellStyle name="Normal 6 2 2 3 2 2 5" xfId="16234" xr:uid="{00000000-0005-0000-0000-0000B8770000}"/>
    <cellStyle name="Normal 6 2 2 3 2 2 5 2" xfId="31358" xr:uid="{00000000-0005-0000-0000-0000B9770000}"/>
    <cellStyle name="Normal 6 2 2 3 2 2 6" xfId="9436" xr:uid="{00000000-0005-0000-0000-0000BA770000}"/>
    <cellStyle name="Normal 6 2 2 3 2 2 6 2" xfId="24590" xr:uid="{00000000-0005-0000-0000-0000BB770000}"/>
    <cellStyle name="Normal 6 2 2 3 2 2 7" xfId="23037" xr:uid="{00000000-0005-0000-0000-0000BC770000}"/>
    <cellStyle name="Normal 6 2 2 3 2 3" xfId="9858" xr:uid="{00000000-0005-0000-0000-0000BD770000}"/>
    <cellStyle name="Normal 6 2 2 3 2 3 2" xfId="11594" xr:uid="{00000000-0005-0000-0000-0000BE770000}"/>
    <cellStyle name="Normal 6 2 2 3 2 3 2 2" xfId="14979" xr:uid="{00000000-0005-0000-0000-0000BF770000}"/>
    <cellStyle name="Normal 6 2 2 3 2 3 2 2 2" xfId="21763" xr:uid="{00000000-0005-0000-0000-0000C0770000}"/>
    <cellStyle name="Normal 6 2 2 3 2 3 2 2 2 2" xfId="36876" xr:uid="{00000000-0005-0000-0000-0000C1770000}"/>
    <cellStyle name="Normal 6 2 2 3 2 3 2 2 3" xfId="30108" xr:uid="{00000000-0005-0000-0000-0000C2770000}"/>
    <cellStyle name="Normal 6 2 2 3 2 3 2 3" xfId="18379" xr:uid="{00000000-0005-0000-0000-0000C3770000}"/>
    <cellStyle name="Normal 6 2 2 3 2 3 2 3 2" xfId="33492" xr:uid="{00000000-0005-0000-0000-0000C4770000}"/>
    <cellStyle name="Normal 6 2 2 3 2 3 2 4" xfId="26724" xr:uid="{00000000-0005-0000-0000-0000C5770000}"/>
    <cellStyle name="Normal 6 2 2 3 2 3 3" xfId="13266" xr:uid="{00000000-0005-0000-0000-0000C6770000}"/>
    <cellStyle name="Normal 6 2 2 3 2 3 3 2" xfId="20050" xr:uid="{00000000-0005-0000-0000-0000C7770000}"/>
    <cellStyle name="Normal 6 2 2 3 2 3 3 2 2" xfId="35163" xr:uid="{00000000-0005-0000-0000-0000C8770000}"/>
    <cellStyle name="Normal 6 2 2 3 2 3 3 3" xfId="28395" xr:uid="{00000000-0005-0000-0000-0000C9770000}"/>
    <cellStyle name="Normal 6 2 2 3 2 3 4" xfId="16652" xr:uid="{00000000-0005-0000-0000-0000CA770000}"/>
    <cellStyle name="Normal 6 2 2 3 2 3 4 2" xfId="31776" xr:uid="{00000000-0005-0000-0000-0000CB770000}"/>
    <cellStyle name="Normal 6 2 2 3 2 3 5" xfId="25011" xr:uid="{00000000-0005-0000-0000-0000CC770000}"/>
    <cellStyle name="Normal 6 2 2 3 2 4" xfId="10761" xr:uid="{00000000-0005-0000-0000-0000CD770000}"/>
    <cellStyle name="Normal 6 2 2 3 2 4 2" xfId="14145" xr:uid="{00000000-0005-0000-0000-0000CE770000}"/>
    <cellStyle name="Normal 6 2 2 3 2 4 2 2" xfId="20929" xr:uid="{00000000-0005-0000-0000-0000CF770000}"/>
    <cellStyle name="Normal 6 2 2 3 2 4 2 2 2" xfId="36042" xr:uid="{00000000-0005-0000-0000-0000D0770000}"/>
    <cellStyle name="Normal 6 2 2 3 2 4 2 3" xfId="29274" xr:uid="{00000000-0005-0000-0000-0000D1770000}"/>
    <cellStyle name="Normal 6 2 2 3 2 4 3" xfId="17545" xr:uid="{00000000-0005-0000-0000-0000D2770000}"/>
    <cellStyle name="Normal 6 2 2 3 2 4 3 2" xfId="32658" xr:uid="{00000000-0005-0000-0000-0000D3770000}"/>
    <cellStyle name="Normal 6 2 2 3 2 4 4" xfId="25890" xr:uid="{00000000-0005-0000-0000-0000D4770000}"/>
    <cellStyle name="Normal 6 2 2 3 2 5" xfId="12430" xr:uid="{00000000-0005-0000-0000-0000D5770000}"/>
    <cellStyle name="Normal 6 2 2 3 2 5 2" xfId="19213" xr:uid="{00000000-0005-0000-0000-0000D6770000}"/>
    <cellStyle name="Normal 6 2 2 3 2 5 2 2" xfId="34326" xr:uid="{00000000-0005-0000-0000-0000D7770000}"/>
    <cellStyle name="Normal 6 2 2 3 2 5 3" xfId="27558" xr:uid="{00000000-0005-0000-0000-0000D8770000}"/>
    <cellStyle name="Normal 6 2 2 3 2 6" xfId="15818" xr:uid="{00000000-0005-0000-0000-0000D9770000}"/>
    <cellStyle name="Normal 6 2 2 3 2 6 2" xfId="30942" xr:uid="{00000000-0005-0000-0000-0000DA770000}"/>
    <cellStyle name="Normal 6 2 2 3 2 7" xfId="9020" xr:uid="{00000000-0005-0000-0000-0000DB770000}"/>
    <cellStyle name="Normal 6 2 2 3 2 7 2" xfId="24174" xr:uid="{00000000-0005-0000-0000-0000DC770000}"/>
    <cellStyle name="Normal 6 2 2 3 2 8" xfId="22621" xr:uid="{00000000-0005-0000-0000-0000DD770000}"/>
    <cellStyle name="Normal 6 2 2 3 3" xfId="7343" xr:uid="{00000000-0005-0000-0000-0000DE770000}"/>
    <cellStyle name="Normal 6 2 2 3 3 2" xfId="10065" xr:uid="{00000000-0005-0000-0000-0000DF770000}"/>
    <cellStyle name="Normal 6 2 2 3 3 2 2" xfId="11802" xr:uid="{00000000-0005-0000-0000-0000E0770000}"/>
    <cellStyle name="Normal 6 2 2 3 3 2 2 2" xfId="15187" xr:uid="{00000000-0005-0000-0000-0000E1770000}"/>
    <cellStyle name="Normal 6 2 2 3 3 2 2 2 2" xfId="21971" xr:uid="{00000000-0005-0000-0000-0000E2770000}"/>
    <cellStyle name="Normal 6 2 2 3 3 2 2 2 2 2" xfId="37084" xr:uid="{00000000-0005-0000-0000-0000E3770000}"/>
    <cellStyle name="Normal 6 2 2 3 3 2 2 2 3" xfId="30316" xr:uid="{00000000-0005-0000-0000-0000E4770000}"/>
    <cellStyle name="Normal 6 2 2 3 3 2 2 3" xfId="18587" xr:uid="{00000000-0005-0000-0000-0000E5770000}"/>
    <cellStyle name="Normal 6 2 2 3 3 2 2 3 2" xfId="33700" xr:uid="{00000000-0005-0000-0000-0000E6770000}"/>
    <cellStyle name="Normal 6 2 2 3 3 2 2 4" xfId="26932" xr:uid="{00000000-0005-0000-0000-0000E7770000}"/>
    <cellStyle name="Normal 6 2 2 3 3 2 3" xfId="13474" xr:uid="{00000000-0005-0000-0000-0000E8770000}"/>
    <cellStyle name="Normal 6 2 2 3 3 2 3 2" xfId="20258" xr:uid="{00000000-0005-0000-0000-0000E9770000}"/>
    <cellStyle name="Normal 6 2 2 3 3 2 3 2 2" xfId="35371" xr:uid="{00000000-0005-0000-0000-0000EA770000}"/>
    <cellStyle name="Normal 6 2 2 3 3 2 3 3" xfId="28603" xr:uid="{00000000-0005-0000-0000-0000EB770000}"/>
    <cellStyle name="Normal 6 2 2 3 3 2 4" xfId="16861" xr:uid="{00000000-0005-0000-0000-0000EC770000}"/>
    <cellStyle name="Normal 6 2 2 3 3 2 4 2" xfId="31984" xr:uid="{00000000-0005-0000-0000-0000ED770000}"/>
    <cellStyle name="Normal 6 2 2 3 3 2 5" xfId="25219" xr:uid="{00000000-0005-0000-0000-0000EE770000}"/>
    <cellStyle name="Normal 6 2 2 3 3 3" xfId="10968" xr:uid="{00000000-0005-0000-0000-0000EF770000}"/>
    <cellStyle name="Normal 6 2 2 3 3 3 2" xfId="14353" xr:uid="{00000000-0005-0000-0000-0000F0770000}"/>
    <cellStyle name="Normal 6 2 2 3 3 3 2 2" xfId="21137" xr:uid="{00000000-0005-0000-0000-0000F1770000}"/>
    <cellStyle name="Normal 6 2 2 3 3 3 2 2 2" xfId="36250" xr:uid="{00000000-0005-0000-0000-0000F2770000}"/>
    <cellStyle name="Normal 6 2 2 3 3 3 2 3" xfId="29482" xr:uid="{00000000-0005-0000-0000-0000F3770000}"/>
    <cellStyle name="Normal 6 2 2 3 3 3 3" xfId="17753" xr:uid="{00000000-0005-0000-0000-0000F4770000}"/>
    <cellStyle name="Normal 6 2 2 3 3 3 3 2" xfId="32866" xr:uid="{00000000-0005-0000-0000-0000F5770000}"/>
    <cellStyle name="Normal 6 2 2 3 3 3 4" xfId="26098" xr:uid="{00000000-0005-0000-0000-0000F6770000}"/>
    <cellStyle name="Normal 6 2 2 3 3 4" xfId="12638" xr:uid="{00000000-0005-0000-0000-0000F7770000}"/>
    <cellStyle name="Normal 6 2 2 3 3 4 2" xfId="19421" xr:uid="{00000000-0005-0000-0000-0000F8770000}"/>
    <cellStyle name="Normal 6 2 2 3 3 4 2 2" xfId="34534" xr:uid="{00000000-0005-0000-0000-0000F9770000}"/>
    <cellStyle name="Normal 6 2 2 3 3 4 3" xfId="27766" xr:uid="{00000000-0005-0000-0000-0000FA770000}"/>
    <cellStyle name="Normal 6 2 2 3 3 5" xfId="16026" xr:uid="{00000000-0005-0000-0000-0000FB770000}"/>
    <cellStyle name="Normal 6 2 2 3 3 5 2" xfId="31150" xr:uid="{00000000-0005-0000-0000-0000FC770000}"/>
    <cellStyle name="Normal 6 2 2 3 3 6" xfId="9228" xr:uid="{00000000-0005-0000-0000-0000FD770000}"/>
    <cellStyle name="Normal 6 2 2 3 3 6 2" xfId="24382" xr:uid="{00000000-0005-0000-0000-0000FE770000}"/>
    <cellStyle name="Normal 6 2 2 3 3 7" xfId="22829" xr:uid="{00000000-0005-0000-0000-0000FF770000}"/>
    <cellStyle name="Normal 6 2 2 3 4" xfId="9650" xr:uid="{00000000-0005-0000-0000-000000780000}"/>
    <cellStyle name="Normal 6 2 2 3 4 2" xfId="11386" xr:uid="{00000000-0005-0000-0000-000001780000}"/>
    <cellStyle name="Normal 6 2 2 3 4 2 2" xfId="14771" xr:uid="{00000000-0005-0000-0000-000002780000}"/>
    <cellStyle name="Normal 6 2 2 3 4 2 2 2" xfId="21555" xr:uid="{00000000-0005-0000-0000-000003780000}"/>
    <cellStyle name="Normal 6 2 2 3 4 2 2 2 2" xfId="36668" xr:uid="{00000000-0005-0000-0000-000004780000}"/>
    <cellStyle name="Normal 6 2 2 3 4 2 2 3" xfId="29900" xr:uid="{00000000-0005-0000-0000-000005780000}"/>
    <cellStyle name="Normal 6 2 2 3 4 2 3" xfId="18171" xr:uid="{00000000-0005-0000-0000-000006780000}"/>
    <cellStyle name="Normal 6 2 2 3 4 2 3 2" xfId="33284" xr:uid="{00000000-0005-0000-0000-000007780000}"/>
    <cellStyle name="Normal 6 2 2 3 4 2 4" xfId="26516" xr:uid="{00000000-0005-0000-0000-000008780000}"/>
    <cellStyle name="Normal 6 2 2 3 4 3" xfId="13058" xr:uid="{00000000-0005-0000-0000-000009780000}"/>
    <cellStyle name="Normal 6 2 2 3 4 3 2" xfId="19842" xr:uid="{00000000-0005-0000-0000-00000A780000}"/>
    <cellStyle name="Normal 6 2 2 3 4 3 2 2" xfId="34955" xr:uid="{00000000-0005-0000-0000-00000B780000}"/>
    <cellStyle name="Normal 6 2 2 3 4 3 3" xfId="28187" xr:uid="{00000000-0005-0000-0000-00000C780000}"/>
    <cellStyle name="Normal 6 2 2 3 4 4" xfId="16444" xr:uid="{00000000-0005-0000-0000-00000D780000}"/>
    <cellStyle name="Normal 6 2 2 3 4 4 2" xfId="31568" xr:uid="{00000000-0005-0000-0000-00000E780000}"/>
    <cellStyle name="Normal 6 2 2 3 4 5" xfId="24803" xr:uid="{00000000-0005-0000-0000-00000F780000}"/>
    <cellStyle name="Normal 6 2 2 3 5" xfId="10553" xr:uid="{00000000-0005-0000-0000-000010780000}"/>
    <cellStyle name="Normal 6 2 2 3 5 2" xfId="13937" xr:uid="{00000000-0005-0000-0000-000011780000}"/>
    <cellStyle name="Normal 6 2 2 3 5 2 2" xfId="20721" xr:uid="{00000000-0005-0000-0000-000012780000}"/>
    <cellStyle name="Normal 6 2 2 3 5 2 2 2" xfId="35834" xr:uid="{00000000-0005-0000-0000-000013780000}"/>
    <cellStyle name="Normal 6 2 2 3 5 2 3" xfId="29066" xr:uid="{00000000-0005-0000-0000-000014780000}"/>
    <cellStyle name="Normal 6 2 2 3 5 3" xfId="17337" xr:uid="{00000000-0005-0000-0000-000015780000}"/>
    <cellStyle name="Normal 6 2 2 3 5 3 2" xfId="32450" xr:uid="{00000000-0005-0000-0000-000016780000}"/>
    <cellStyle name="Normal 6 2 2 3 5 4" xfId="25682" xr:uid="{00000000-0005-0000-0000-000017780000}"/>
    <cellStyle name="Normal 6 2 2 3 6" xfId="12222" xr:uid="{00000000-0005-0000-0000-000018780000}"/>
    <cellStyle name="Normal 6 2 2 3 6 2" xfId="19005" xr:uid="{00000000-0005-0000-0000-000019780000}"/>
    <cellStyle name="Normal 6 2 2 3 6 2 2" xfId="34118" xr:uid="{00000000-0005-0000-0000-00001A780000}"/>
    <cellStyle name="Normal 6 2 2 3 6 3" xfId="27350" xr:uid="{00000000-0005-0000-0000-00001B780000}"/>
    <cellStyle name="Normal 6 2 2 3 7" xfId="15610" xr:uid="{00000000-0005-0000-0000-00001C780000}"/>
    <cellStyle name="Normal 6 2 2 3 7 2" xfId="30734" xr:uid="{00000000-0005-0000-0000-00001D780000}"/>
    <cellStyle name="Normal 6 2 2 3 8" xfId="8811" xr:uid="{00000000-0005-0000-0000-00001E780000}"/>
    <cellStyle name="Normal 6 2 2 3 8 2" xfId="23966" xr:uid="{00000000-0005-0000-0000-00001F780000}"/>
    <cellStyle name="Normal 6 2 2 3 9" xfId="22413" xr:uid="{00000000-0005-0000-0000-000020780000}"/>
    <cellStyle name="Normal 6 2 2 4" xfId="7031" xr:uid="{00000000-0005-0000-0000-000021780000}"/>
    <cellStyle name="Normal 6 2 2 4 2" xfId="7448" xr:uid="{00000000-0005-0000-0000-000022780000}"/>
    <cellStyle name="Normal 6 2 2 4 2 2" xfId="10170" xr:uid="{00000000-0005-0000-0000-000023780000}"/>
    <cellStyle name="Normal 6 2 2 4 2 2 2" xfId="11907" xr:uid="{00000000-0005-0000-0000-000024780000}"/>
    <cellStyle name="Normal 6 2 2 4 2 2 2 2" xfId="15292" xr:uid="{00000000-0005-0000-0000-000025780000}"/>
    <cellStyle name="Normal 6 2 2 4 2 2 2 2 2" xfId="22076" xr:uid="{00000000-0005-0000-0000-000026780000}"/>
    <cellStyle name="Normal 6 2 2 4 2 2 2 2 2 2" xfId="37189" xr:uid="{00000000-0005-0000-0000-000027780000}"/>
    <cellStyle name="Normal 6 2 2 4 2 2 2 2 3" xfId="30421" xr:uid="{00000000-0005-0000-0000-000028780000}"/>
    <cellStyle name="Normal 6 2 2 4 2 2 2 3" xfId="18692" xr:uid="{00000000-0005-0000-0000-000029780000}"/>
    <cellStyle name="Normal 6 2 2 4 2 2 2 3 2" xfId="33805" xr:uid="{00000000-0005-0000-0000-00002A780000}"/>
    <cellStyle name="Normal 6 2 2 4 2 2 2 4" xfId="27037" xr:uid="{00000000-0005-0000-0000-00002B780000}"/>
    <cellStyle name="Normal 6 2 2 4 2 2 3" xfId="13579" xr:uid="{00000000-0005-0000-0000-00002C780000}"/>
    <cellStyle name="Normal 6 2 2 4 2 2 3 2" xfId="20363" xr:uid="{00000000-0005-0000-0000-00002D780000}"/>
    <cellStyle name="Normal 6 2 2 4 2 2 3 2 2" xfId="35476" xr:uid="{00000000-0005-0000-0000-00002E780000}"/>
    <cellStyle name="Normal 6 2 2 4 2 2 3 3" xfId="28708" xr:uid="{00000000-0005-0000-0000-00002F780000}"/>
    <cellStyle name="Normal 6 2 2 4 2 2 4" xfId="16966" xr:uid="{00000000-0005-0000-0000-000030780000}"/>
    <cellStyle name="Normal 6 2 2 4 2 2 4 2" xfId="32089" xr:uid="{00000000-0005-0000-0000-000031780000}"/>
    <cellStyle name="Normal 6 2 2 4 2 2 5" xfId="25324" xr:uid="{00000000-0005-0000-0000-000032780000}"/>
    <cellStyle name="Normal 6 2 2 4 2 3" xfId="11073" xr:uid="{00000000-0005-0000-0000-000033780000}"/>
    <cellStyle name="Normal 6 2 2 4 2 3 2" xfId="14458" xr:uid="{00000000-0005-0000-0000-000034780000}"/>
    <cellStyle name="Normal 6 2 2 4 2 3 2 2" xfId="21242" xr:uid="{00000000-0005-0000-0000-000035780000}"/>
    <cellStyle name="Normal 6 2 2 4 2 3 2 2 2" xfId="36355" xr:uid="{00000000-0005-0000-0000-000036780000}"/>
    <cellStyle name="Normal 6 2 2 4 2 3 2 3" xfId="29587" xr:uid="{00000000-0005-0000-0000-000037780000}"/>
    <cellStyle name="Normal 6 2 2 4 2 3 3" xfId="17858" xr:uid="{00000000-0005-0000-0000-000038780000}"/>
    <cellStyle name="Normal 6 2 2 4 2 3 3 2" xfId="32971" xr:uid="{00000000-0005-0000-0000-000039780000}"/>
    <cellStyle name="Normal 6 2 2 4 2 3 4" xfId="26203" xr:uid="{00000000-0005-0000-0000-00003A780000}"/>
    <cellStyle name="Normal 6 2 2 4 2 4" xfId="12743" xr:uid="{00000000-0005-0000-0000-00003B780000}"/>
    <cellStyle name="Normal 6 2 2 4 2 4 2" xfId="19526" xr:uid="{00000000-0005-0000-0000-00003C780000}"/>
    <cellStyle name="Normal 6 2 2 4 2 4 2 2" xfId="34639" xr:uid="{00000000-0005-0000-0000-00003D780000}"/>
    <cellStyle name="Normal 6 2 2 4 2 4 3" xfId="27871" xr:uid="{00000000-0005-0000-0000-00003E780000}"/>
    <cellStyle name="Normal 6 2 2 4 2 5" xfId="16131" xr:uid="{00000000-0005-0000-0000-00003F780000}"/>
    <cellStyle name="Normal 6 2 2 4 2 5 2" xfId="31255" xr:uid="{00000000-0005-0000-0000-000040780000}"/>
    <cellStyle name="Normal 6 2 2 4 2 6" xfId="9333" xr:uid="{00000000-0005-0000-0000-000041780000}"/>
    <cellStyle name="Normal 6 2 2 4 2 6 2" xfId="24487" xr:uid="{00000000-0005-0000-0000-000042780000}"/>
    <cellStyle name="Normal 6 2 2 4 2 7" xfId="22934" xr:uid="{00000000-0005-0000-0000-000043780000}"/>
    <cellStyle name="Normal 6 2 2 4 3" xfId="9755" xr:uid="{00000000-0005-0000-0000-000044780000}"/>
    <cellStyle name="Normal 6 2 2 4 3 2" xfId="11491" xr:uid="{00000000-0005-0000-0000-000045780000}"/>
    <cellStyle name="Normal 6 2 2 4 3 2 2" xfId="14876" xr:uid="{00000000-0005-0000-0000-000046780000}"/>
    <cellStyle name="Normal 6 2 2 4 3 2 2 2" xfId="21660" xr:uid="{00000000-0005-0000-0000-000047780000}"/>
    <cellStyle name="Normal 6 2 2 4 3 2 2 2 2" xfId="36773" xr:uid="{00000000-0005-0000-0000-000048780000}"/>
    <cellStyle name="Normal 6 2 2 4 3 2 2 3" xfId="30005" xr:uid="{00000000-0005-0000-0000-000049780000}"/>
    <cellStyle name="Normal 6 2 2 4 3 2 3" xfId="18276" xr:uid="{00000000-0005-0000-0000-00004A780000}"/>
    <cellStyle name="Normal 6 2 2 4 3 2 3 2" xfId="33389" xr:uid="{00000000-0005-0000-0000-00004B780000}"/>
    <cellStyle name="Normal 6 2 2 4 3 2 4" xfId="26621" xr:uid="{00000000-0005-0000-0000-00004C780000}"/>
    <cellStyle name="Normal 6 2 2 4 3 3" xfId="13163" xr:uid="{00000000-0005-0000-0000-00004D780000}"/>
    <cellStyle name="Normal 6 2 2 4 3 3 2" xfId="19947" xr:uid="{00000000-0005-0000-0000-00004E780000}"/>
    <cellStyle name="Normal 6 2 2 4 3 3 2 2" xfId="35060" xr:uid="{00000000-0005-0000-0000-00004F780000}"/>
    <cellStyle name="Normal 6 2 2 4 3 3 3" xfId="28292" xr:uid="{00000000-0005-0000-0000-000050780000}"/>
    <cellStyle name="Normal 6 2 2 4 3 4" xfId="16549" xr:uid="{00000000-0005-0000-0000-000051780000}"/>
    <cellStyle name="Normal 6 2 2 4 3 4 2" xfId="31673" xr:uid="{00000000-0005-0000-0000-000052780000}"/>
    <cellStyle name="Normal 6 2 2 4 3 5" xfId="24908" xr:uid="{00000000-0005-0000-0000-000053780000}"/>
    <cellStyle name="Normal 6 2 2 4 4" xfId="10658" xr:uid="{00000000-0005-0000-0000-000054780000}"/>
    <cellStyle name="Normal 6 2 2 4 4 2" xfId="14042" xr:uid="{00000000-0005-0000-0000-000055780000}"/>
    <cellStyle name="Normal 6 2 2 4 4 2 2" xfId="20826" xr:uid="{00000000-0005-0000-0000-000056780000}"/>
    <cellStyle name="Normal 6 2 2 4 4 2 2 2" xfId="35939" xr:uid="{00000000-0005-0000-0000-000057780000}"/>
    <cellStyle name="Normal 6 2 2 4 4 2 3" xfId="29171" xr:uid="{00000000-0005-0000-0000-000058780000}"/>
    <cellStyle name="Normal 6 2 2 4 4 3" xfId="17442" xr:uid="{00000000-0005-0000-0000-000059780000}"/>
    <cellStyle name="Normal 6 2 2 4 4 3 2" xfId="32555" xr:uid="{00000000-0005-0000-0000-00005A780000}"/>
    <cellStyle name="Normal 6 2 2 4 4 4" xfId="25787" xr:uid="{00000000-0005-0000-0000-00005B780000}"/>
    <cellStyle name="Normal 6 2 2 4 5" xfId="12327" xr:uid="{00000000-0005-0000-0000-00005C780000}"/>
    <cellStyle name="Normal 6 2 2 4 5 2" xfId="19110" xr:uid="{00000000-0005-0000-0000-00005D780000}"/>
    <cellStyle name="Normal 6 2 2 4 5 2 2" xfId="34223" xr:uid="{00000000-0005-0000-0000-00005E780000}"/>
    <cellStyle name="Normal 6 2 2 4 5 3" xfId="27455" xr:uid="{00000000-0005-0000-0000-00005F780000}"/>
    <cellStyle name="Normal 6 2 2 4 6" xfId="15715" xr:uid="{00000000-0005-0000-0000-000060780000}"/>
    <cellStyle name="Normal 6 2 2 4 6 2" xfId="30839" xr:uid="{00000000-0005-0000-0000-000061780000}"/>
    <cellStyle name="Normal 6 2 2 4 7" xfId="8917" xr:uid="{00000000-0005-0000-0000-000062780000}"/>
    <cellStyle name="Normal 6 2 2 4 7 2" xfId="24071" xr:uid="{00000000-0005-0000-0000-000063780000}"/>
    <cellStyle name="Normal 6 2 2 4 8" xfId="22518" xr:uid="{00000000-0005-0000-0000-000064780000}"/>
    <cellStyle name="Normal 6 2 2 5" xfId="7242" xr:uid="{00000000-0005-0000-0000-000065780000}"/>
    <cellStyle name="Normal 6 2 2 5 2" xfId="8638" xr:uid="{00000000-0005-0000-0000-000066780000}"/>
    <cellStyle name="Normal 6 2 2 5 2 2" xfId="11699" xr:uid="{00000000-0005-0000-0000-000067780000}"/>
    <cellStyle name="Normal 6 2 2 5 2 2 2" xfId="15084" xr:uid="{00000000-0005-0000-0000-000068780000}"/>
    <cellStyle name="Normal 6 2 2 5 2 2 2 2" xfId="21868" xr:uid="{00000000-0005-0000-0000-000069780000}"/>
    <cellStyle name="Normal 6 2 2 5 2 2 2 2 2" xfId="36981" xr:uid="{00000000-0005-0000-0000-00006A780000}"/>
    <cellStyle name="Normal 6 2 2 5 2 2 2 3" xfId="30213" xr:uid="{00000000-0005-0000-0000-00006B780000}"/>
    <cellStyle name="Normal 6 2 2 5 2 2 3" xfId="18484" xr:uid="{00000000-0005-0000-0000-00006C780000}"/>
    <cellStyle name="Normal 6 2 2 5 2 2 3 2" xfId="33597" xr:uid="{00000000-0005-0000-0000-00006D780000}"/>
    <cellStyle name="Normal 6 2 2 5 2 2 4" xfId="26829" xr:uid="{00000000-0005-0000-0000-00006E780000}"/>
    <cellStyle name="Normal 6 2 2 5 2 3" xfId="13371" xr:uid="{00000000-0005-0000-0000-00006F780000}"/>
    <cellStyle name="Normal 6 2 2 5 2 3 2" xfId="20155" xr:uid="{00000000-0005-0000-0000-000070780000}"/>
    <cellStyle name="Normal 6 2 2 5 2 3 2 2" xfId="35268" xr:uid="{00000000-0005-0000-0000-000071780000}"/>
    <cellStyle name="Normal 6 2 2 5 2 3 3" xfId="28500" xr:uid="{00000000-0005-0000-0000-000072780000}"/>
    <cellStyle name="Normal 6 2 2 5 2 4" xfId="16758" xr:uid="{00000000-0005-0000-0000-000073780000}"/>
    <cellStyle name="Normal 6 2 2 5 2 4 2" xfId="31881" xr:uid="{00000000-0005-0000-0000-000074780000}"/>
    <cellStyle name="Normal 6 2 2 5 2 5" xfId="9963" xr:uid="{00000000-0005-0000-0000-000075780000}"/>
    <cellStyle name="Normal 6 2 2 5 2 5 2" xfId="25116" xr:uid="{00000000-0005-0000-0000-000076780000}"/>
    <cellStyle name="Normal 6 2 2 5 3" xfId="10866" xr:uid="{00000000-0005-0000-0000-000077780000}"/>
    <cellStyle name="Normal 6 2 2 5 3 2" xfId="14250" xr:uid="{00000000-0005-0000-0000-000078780000}"/>
    <cellStyle name="Normal 6 2 2 5 3 2 2" xfId="21034" xr:uid="{00000000-0005-0000-0000-000079780000}"/>
    <cellStyle name="Normal 6 2 2 5 3 2 2 2" xfId="36147" xr:uid="{00000000-0005-0000-0000-00007A780000}"/>
    <cellStyle name="Normal 6 2 2 5 3 2 3" xfId="29379" xr:uid="{00000000-0005-0000-0000-00007B780000}"/>
    <cellStyle name="Normal 6 2 2 5 3 3" xfId="17650" xr:uid="{00000000-0005-0000-0000-00007C780000}"/>
    <cellStyle name="Normal 6 2 2 5 3 3 2" xfId="32763" xr:uid="{00000000-0005-0000-0000-00007D780000}"/>
    <cellStyle name="Normal 6 2 2 5 3 4" xfId="25995" xr:uid="{00000000-0005-0000-0000-00007E780000}"/>
    <cellStyle name="Normal 6 2 2 5 4" xfId="12535" xr:uid="{00000000-0005-0000-0000-00007F780000}"/>
    <cellStyle name="Normal 6 2 2 5 4 2" xfId="19318" xr:uid="{00000000-0005-0000-0000-000080780000}"/>
    <cellStyle name="Normal 6 2 2 5 4 2 2" xfId="34431" xr:uid="{00000000-0005-0000-0000-000081780000}"/>
    <cellStyle name="Normal 6 2 2 5 4 3" xfId="27663" xr:uid="{00000000-0005-0000-0000-000082780000}"/>
    <cellStyle name="Normal 6 2 2 5 5" xfId="15923" xr:uid="{00000000-0005-0000-0000-000083780000}"/>
    <cellStyle name="Normal 6 2 2 5 5 2" xfId="31047" xr:uid="{00000000-0005-0000-0000-000084780000}"/>
    <cellStyle name="Normal 6 2 2 5 6" xfId="9125" xr:uid="{00000000-0005-0000-0000-000085780000}"/>
    <cellStyle name="Normal 6 2 2 5 6 2" xfId="24279" xr:uid="{00000000-0005-0000-0000-000086780000}"/>
    <cellStyle name="Normal 6 2 2 5 7" xfId="22726" xr:uid="{00000000-0005-0000-0000-000087780000}"/>
    <cellStyle name="Normal 6 2 2 6" xfId="7830" xr:uid="{00000000-0005-0000-0000-000088780000}"/>
    <cellStyle name="Normal 6 2 2 6 2" xfId="11283" xr:uid="{00000000-0005-0000-0000-000089780000}"/>
    <cellStyle name="Normal 6 2 2 6 2 2" xfId="14668" xr:uid="{00000000-0005-0000-0000-00008A780000}"/>
    <cellStyle name="Normal 6 2 2 6 2 2 2" xfId="21452" xr:uid="{00000000-0005-0000-0000-00008B780000}"/>
    <cellStyle name="Normal 6 2 2 6 2 2 2 2" xfId="36565" xr:uid="{00000000-0005-0000-0000-00008C780000}"/>
    <cellStyle name="Normal 6 2 2 6 2 2 3" xfId="29797" xr:uid="{00000000-0005-0000-0000-00008D780000}"/>
    <cellStyle name="Normal 6 2 2 6 2 3" xfId="18068" xr:uid="{00000000-0005-0000-0000-00008E780000}"/>
    <cellStyle name="Normal 6 2 2 6 2 3 2" xfId="33181" xr:uid="{00000000-0005-0000-0000-00008F780000}"/>
    <cellStyle name="Normal 6 2 2 6 2 4" xfId="26413" xr:uid="{00000000-0005-0000-0000-000090780000}"/>
    <cellStyle name="Normal 6 2 2 6 3" xfId="12955" xr:uid="{00000000-0005-0000-0000-000091780000}"/>
    <cellStyle name="Normal 6 2 2 6 3 2" xfId="19739" xr:uid="{00000000-0005-0000-0000-000092780000}"/>
    <cellStyle name="Normal 6 2 2 6 3 2 2" xfId="34852" xr:uid="{00000000-0005-0000-0000-000093780000}"/>
    <cellStyle name="Normal 6 2 2 6 3 3" xfId="28084" xr:uid="{00000000-0005-0000-0000-000094780000}"/>
    <cellStyle name="Normal 6 2 2 6 4" xfId="16341" xr:uid="{00000000-0005-0000-0000-000095780000}"/>
    <cellStyle name="Normal 6 2 2 6 4 2" xfId="31465" xr:uid="{00000000-0005-0000-0000-000096780000}"/>
    <cellStyle name="Normal 6 2 2 6 5" xfId="9547" xr:uid="{00000000-0005-0000-0000-000097780000}"/>
    <cellStyle name="Normal 6 2 2 6 5 2" xfId="24700" xr:uid="{00000000-0005-0000-0000-000098780000}"/>
    <cellStyle name="Normal 6 2 2 7" xfId="10448" xr:uid="{00000000-0005-0000-0000-000099780000}"/>
    <cellStyle name="Normal 6 2 2 7 2" xfId="13834" xr:uid="{00000000-0005-0000-0000-00009A780000}"/>
    <cellStyle name="Normal 6 2 2 7 2 2" xfId="20618" xr:uid="{00000000-0005-0000-0000-00009B780000}"/>
    <cellStyle name="Normal 6 2 2 7 2 2 2" xfId="35731" xr:uid="{00000000-0005-0000-0000-00009C780000}"/>
    <cellStyle name="Normal 6 2 2 7 2 3" xfId="28963" xr:uid="{00000000-0005-0000-0000-00009D780000}"/>
    <cellStyle name="Normal 6 2 2 7 3" xfId="17234" xr:uid="{00000000-0005-0000-0000-00009E780000}"/>
    <cellStyle name="Normal 6 2 2 7 3 2" xfId="32347" xr:uid="{00000000-0005-0000-0000-00009F780000}"/>
    <cellStyle name="Normal 6 2 2 7 4" xfId="25579" xr:uid="{00000000-0005-0000-0000-0000A0780000}"/>
    <cellStyle name="Normal 6 2 2 8" xfId="12119" xr:uid="{00000000-0005-0000-0000-0000A1780000}"/>
    <cellStyle name="Normal 6 2 2 8 2" xfId="18902" xr:uid="{00000000-0005-0000-0000-0000A2780000}"/>
    <cellStyle name="Normal 6 2 2 8 2 2" xfId="34015" xr:uid="{00000000-0005-0000-0000-0000A3780000}"/>
    <cellStyle name="Normal 6 2 2 8 3" xfId="27247" xr:uid="{00000000-0005-0000-0000-0000A4780000}"/>
    <cellStyle name="Normal 6 2 2 9" xfId="15509" xr:uid="{00000000-0005-0000-0000-0000A5780000}"/>
    <cellStyle name="Normal 6 2 2 9 2" xfId="30631" xr:uid="{00000000-0005-0000-0000-0000A6780000}"/>
    <cellStyle name="Normal 6 2 3" xfId="1434" xr:uid="{00000000-0005-0000-0000-0000A7780000}"/>
    <cellStyle name="Normal 6 2 3 10" xfId="22334" xr:uid="{00000000-0005-0000-0000-0000A8780000}"/>
    <cellStyle name="Normal 6 2 3 11" xfId="6847" xr:uid="{00000000-0005-0000-0000-0000A9780000}"/>
    <cellStyle name="Normal 6 2 3 12" xfId="6480" xr:uid="{00000000-0005-0000-0000-0000AA780000}"/>
    <cellStyle name="Normal 6 2 3 13" xfId="5415" xr:uid="{00000000-0005-0000-0000-0000AB780000}"/>
    <cellStyle name="Normal 6 2 3 2" xfId="3110" xr:uid="{00000000-0005-0000-0000-0000AC780000}"/>
    <cellStyle name="Normal 6 2 3 2 10" xfId="6948" xr:uid="{00000000-0005-0000-0000-0000AD780000}"/>
    <cellStyle name="Normal 6 2 3 2 2" xfId="7158" xr:uid="{00000000-0005-0000-0000-0000AE780000}"/>
    <cellStyle name="Normal 6 2 3 2 2 2" xfId="7575" xr:uid="{00000000-0005-0000-0000-0000AF780000}"/>
    <cellStyle name="Normal 6 2 3 2 2 2 2" xfId="10297" xr:uid="{00000000-0005-0000-0000-0000B0780000}"/>
    <cellStyle name="Normal 6 2 3 2 2 2 2 2" xfId="12034" xr:uid="{00000000-0005-0000-0000-0000B1780000}"/>
    <cellStyle name="Normal 6 2 3 2 2 2 2 2 2" xfId="15419" xr:uid="{00000000-0005-0000-0000-0000B2780000}"/>
    <cellStyle name="Normal 6 2 3 2 2 2 2 2 2 2" xfId="22203" xr:uid="{00000000-0005-0000-0000-0000B3780000}"/>
    <cellStyle name="Normal 6 2 3 2 2 2 2 2 2 2 2" xfId="37316" xr:uid="{00000000-0005-0000-0000-0000B4780000}"/>
    <cellStyle name="Normal 6 2 3 2 2 2 2 2 2 3" xfId="30548" xr:uid="{00000000-0005-0000-0000-0000B5780000}"/>
    <cellStyle name="Normal 6 2 3 2 2 2 2 2 3" xfId="18819" xr:uid="{00000000-0005-0000-0000-0000B6780000}"/>
    <cellStyle name="Normal 6 2 3 2 2 2 2 2 3 2" xfId="33932" xr:uid="{00000000-0005-0000-0000-0000B7780000}"/>
    <cellStyle name="Normal 6 2 3 2 2 2 2 2 4" xfId="27164" xr:uid="{00000000-0005-0000-0000-0000B8780000}"/>
    <cellStyle name="Normal 6 2 3 2 2 2 2 3" xfId="13706" xr:uid="{00000000-0005-0000-0000-0000B9780000}"/>
    <cellStyle name="Normal 6 2 3 2 2 2 2 3 2" xfId="20490" xr:uid="{00000000-0005-0000-0000-0000BA780000}"/>
    <cellStyle name="Normal 6 2 3 2 2 2 2 3 2 2" xfId="35603" xr:uid="{00000000-0005-0000-0000-0000BB780000}"/>
    <cellStyle name="Normal 6 2 3 2 2 2 2 3 3" xfId="28835" xr:uid="{00000000-0005-0000-0000-0000BC780000}"/>
    <cellStyle name="Normal 6 2 3 2 2 2 2 4" xfId="17093" xr:uid="{00000000-0005-0000-0000-0000BD780000}"/>
    <cellStyle name="Normal 6 2 3 2 2 2 2 4 2" xfId="32216" xr:uid="{00000000-0005-0000-0000-0000BE780000}"/>
    <cellStyle name="Normal 6 2 3 2 2 2 2 5" xfId="25451" xr:uid="{00000000-0005-0000-0000-0000BF780000}"/>
    <cellStyle name="Normal 6 2 3 2 2 2 3" xfId="11200" xr:uid="{00000000-0005-0000-0000-0000C0780000}"/>
    <cellStyle name="Normal 6 2 3 2 2 2 3 2" xfId="14585" xr:uid="{00000000-0005-0000-0000-0000C1780000}"/>
    <cellStyle name="Normal 6 2 3 2 2 2 3 2 2" xfId="21369" xr:uid="{00000000-0005-0000-0000-0000C2780000}"/>
    <cellStyle name="Normal 6 2 3 2 2 2 3 2 2 2" xfId="36482" xr:uid="{00000000-0005-0000-0000-0000C3780000}"/>
    <cellStyle name="Normal 6 2 3 2 2 2 3 2 3" xfId="29714" xr:uid="{00000000-0005-0000-0000-0000C4780000}"/>
    <cellStyle name="Normal 6 2 3 2 2 2 3 3" xfId="17985" xr:uid="{00000000-0005-0000-0000-0000C5780000}"/>
    <cellStyle name="Normal 6 2 3 2 2 2 3 3 2" xfId="33098" xr:uid="{00000000-0005-0000-0000-0000C6780000}"/>
    <cellStyle name="Normal 6 2 3 2 2 2 3 4" xfId="26330" xr:uid="{00000000-0005-0000-0000-0000C7780000}"/>
    <cellStyle name="Normal 6 2 3 2 2 2 4" xfId="12870" xr:uid="{00000000-0005-0000-0000-0000C8780000}"/>
    <cellStyle name="Normal 6 2 3 2 2 2 4 2" xfId="19653" xr:uid="{00000000-0005-0000-0000-0000C9780000}"/>
    <cellStyle name="Normal 6 2 3 2 2 2 4 2 2" xfId="34766" xr:uid="{00000000-0005-0000-0000-0000CA780000}"/>
    <cellStyle name="Normal 6 2 3 2 2 2 4 3" xfId="27998" xr:uid="{00000000-0005-0000-0000-0000CB780000}"/>
    <cellStyle name="Normal 6 2 3 2 2 2 5" xfId="16258" xr:uid="{00000000-0005-0000-0000-0000CC780000}"/>
    <cellStyle name="Normal 6 2 3 2 2 2 5 2" xfId="31382" xr:uid="{00000000-0005-0000-0000-0000CD780000}"/>
    <cellStyle name="Normal 6 2 3 2 2 2 6" xfId="9460" xr:uid="{00000000-0005-0000-0000-0000CE780000}"/>
    <cellStyle name="Normal 6 2 3 2 2 2 6 2" xfId="24614" xr:uid="{00000000-0005-0000-0000-0000CF780000}"/>
    <cellStyle name="Normal 6 2 3 2 2 2 7" xfId="23061" xr:uid="{00000000-0005-0000-0000-0000D0780000}"/>
    <cellStyle name="Normal 6 2 3 2 2 3" xfId="9882" xr:uid="{00000000-0005-0000-0000-0000D1780000}"/>
    <cellStyle name="Normal 6 2 3 2 2 3 2" xfId="11618" xr:uid="{00000000-0005-0000-0000-0000D2780000}"/>
    <cellStyle name="Normal 6 2 3 2 2 3 2 2" xfId="15003" xr:uid="{00000000-0005-0000-0000-0000D3780000}"/>
    <cellStyle name="Normal 6 2 3 2 2 3 2 2 2" xfId="21787" xr:uid="{00000000-0005-0000-0000-0000D4780000}"/>
    <cellStyle name="Normal 6 2 3 2 2 3 2 2 2 2" xfId="36900" xr:uid="{00000000-0005-0000-0000-0000D5780000}"/>
    <cellStyle name="Normal 6 2 3 2 2 3 2 2 3" xfId="30132" xr:uid="{00000000-0005-0000-0000-0000D6780000}"/>
    <cellStyle name="Normal 6 2 3 2 2 3 2 3" xfId="18403" xr:uid="{00000000-0005-0000-0000-0000D7780000}"/>
    <cellStyle name="Normal 6 2 3 2 2 3 2 3 2" xfId="33516" xr:uid="{00000000-0005-0000-0000-0000D8780000}"/>
    <cellStyle name="Normal 6 2 3 2 2 3 2 4" xfId="26748" xr:uid="{00000000-0005-0000-0000-0000D9780000}"/>
    <cellStyle name="Normal 6 2 3 2 2 3 3" xfId="13290" xr:uid="{00000000-0005-0000-0000-0000DA780000}"/>
    <cellStyle name="Normal 6 2 3 2 2 3 3 2" xfId="20074" xr:uid="{00000000-0005-0000-0000-0000DB780000}"/>
    <cellStyle name="Normal 6 2 3 2 2 3 3 2 2" xfId="35187" xr:uid="{00000000-0005-0000-0000-0000DC780000}"/>
    <cellStyle name="Normal 6 2 3 2 2 3 3 3" xfId="28419" xr:uid="{00000000-0005-0000-0000-0000DD780000}"/>
    <cellStyle name="Normal 6 2 3 2 2 3 4" xfId="16676" xr:uid="{00000000-0005-0000-0000-0000DE780000}"/>
    <cellStyle name="Normal 6 2 3 2 2 3 4 2" xfId="31800" xr:uid="{00000000-0005-0000-0000-0000DF780000}"/>
    <cellStyle name="Normal 6 2 3 2 2 3 5" xfId="25035" xr:uid="{00000000-0005-0000-0000-0000E0780000}"/>
    <cellStyle name="Normal 6 2 3 2 2 4" xfId="10785" xr:uid="{00000000-0005-0000-0000-0000E1780000}"/>
    <cellStyle name="Normal 6 2 3 2 2 4 2" xfId="14169" xr:uid="{00000000-0005-0000-0000-0000E2780000}"/>
    <cellStyle name="Normal 6 2 3 2 2 4 2 2" xfId="20953" xr:uid="{00000000-0005-0000-0000-0000E3780000}"/>
    <cellStyle name="Normal 6 2 3 2 2 4 2 2 2" xfId="36066" xr:uid="{00000000-0005-0000-0000-0000E4780000}"/>
    <cellStyle name="Normal 6 2 3 2 2 4 2 3" xfId="29298" xr:uid="{00000000-0005-0000-0000-0000E5780000}"/>
    <cellStyle name="Normal 6 2 3 2 2 4 3" xfId="17569" xr:uid="{00000000-0005-0000-0000-0000E6780000}"/>
    <cellStyle name="Normal 6 2 3 2 2 4 3 2" xfId="32682" xr:uid="{00000000-0005-0000-0000-0000E7780000}"/>
    <cellStyle name="Normal 6 2 3 2 2 4 4" xfId="25914" xr:uid="{00000000-0005-0000-0000-0000E8780000}"/>
    <cellStyle name="Normal 6 2 3 2 2 5" xfId="12454" xr:uid="{00000000-0005-0000-0000-0000E9780000}"/>
    <cellStyle name="Normal 6 2 3 2 2 5 2" xfId="19237" xr:uid="{00000000-0005-0000-0000-0000EA780000}"/>
    <cellStyle name="Normal 6 2 3 2 2 5 2 2" xfId="34350" xr:uid="{00000000-0005-0000-0000-0000EB780000}"/>
    <cellStyle name="Normal 6 2 3 2 2 5 3" xfId="27582" xr:uid="{00000000-0005-0000-0000-0000EC780000}"/>
    <cellStyle name="Normal 6 2 3 2 2 6" xfId="15842" xr:uid="{00000000-0005-0000-0000-0000ED780000}"/>
    <cellStyle name="Normal 6 2 3 2 2 6 2" xfId="30966" xr:uid="{00000000-0005-0000-0000-0000EE780000}"/>
    <cellStyle name="Normal 6 2 3 2 2 7" xfId="9044" xr:uid="{00000000-0005-0000-0000-0000EF780000}"/>
    <cellStyle name="Normal 6 2 3 2 2 7 2" xfId="24198" xr:uid="{00000000-0005-0000-0000-0000F0780000}"/>
    <cellStyle name="Normal 6 2 3 2 2 8" xfId="22645" xr:uid="{00000000-0005-0000-0000-0000F1780000}"/>
    <cellStyle name="Normal 6 2 3 2 3" xfId="7367" xr:uid="{00000000-0005-0000-0000-0000F2780000}"/>
    <cellStyle name="Normal 6 2 3 2 3 2" xfId="10089" xr:uid="{00000000-0005-0000-0000-0000F3780000}"/>
    <cellStyle name="Normal 6 2 3 2 3 2 2" xfId="11826" xr:uid="{00000000-0005-0000-0000-0000F4780000}"/>
    <cellStyle name="Normal 6 2 3 2 3 2 2 2" xfId="15211" xr:uid="{00000000-0005-0000-0000-0000F5780000}"/>
    <cellStyle name="Normal 6 2 3 2 3 2 2 2 2" xfId="21995" xr:uid="{00000000-0005-0000-0000-0000F6780000}"/>
    <cellStyle name="Normal 6 2 3 2 3 2 2 2 2 2" xfId="37108" xr:uid="{00000000-0005-0000-0000-0000F7780000}"/>
    <cellStyle name="Normal 6 2 3 2 3 2 2 2 3" xfId="30340" xr:uid="{00000000-0005-0000-0000-0000F8780000}"/>
    <cellStyle name="Normal 6 2 3 2 3 2 2 3" xfId="18611" xr:uid="{00000000-0005-0000-0000-0000F9780000}"/>
    <cellStyle name="Normal 6 2 3 2 3 2 2 3 2" xfId="33724" xr:uid="{00000000-0005-0000-0000-0000FA780000}"/>
    <cellStyle name="Normal 6 2 3 2 3 2 2 4" xfId="26956" xr:uid="{00000000-0005-0000-0000-0000FB780000}"/>
    <cellStyle name="Normal 6 2 3 2 3 2 3" xfId="13498" xr:uid="{00000000-0005-0000-0000-0000FC780000}"/>
    <cellStyle name="Normal 6 2 3 2 3 2 3 2" xfId="20282" xr:uid="{00000000-0005-0000-0000-0000FD780000}"/>
    <cellStyle name="Normal 6 2 3 2 3 2 3 2 2" xfId="35395" xr:uid="{00000000-0005-0000-0000-0000FE780000}"/>
    <cellStyle name="Normal 6 2 3 2 3 2 3 3" xfId="28627" xr:uid="{00000000-0005-0000-0000-0000FF780000}"/>
    <cellStyle name="Normal 6 2 3 2 3 2 4" xfId="16885" xr:uid="{00000000-0005-0000-0000-000000790000}"/>
    <cellStyle name="Normal 6 2 3 2 3 2 4 2" xfId="32008" xr:uid="{00000000-0005-0000-0000-000001790000}"/>
    <cellStyle name="Normal 6 2 3 2 3 2 5" xfId="25243" xr:uid="{00000000-0005-0000-0000-000002790000}"/>
    <cellStyle name="Normal 6 2 3 2 3 3" xfId="10992" xr:uid="{00000000-0005-0000-0000-000003790000}"/>
    <cellStyle name="Normal 6 2 3 2 3 3 2" xfId="14377" xr:uid="{00000000-0005-0000-0000-000004790000}"/>
    <cellStyle name="Normal 6 2 3 2 3 3 2 2" xfId="21161" xr:uid="{00000000-0005-0000-0000-000005790000}"/>
    <cellStyle name="Normal 6 2 3 2 3 3 2 2 2" xfId="36274" xr:uid="{00000000-0005-0000-0000-000006790000}"/>
    <cellStyle name="Normal 6 2 3 2 3 3 2 3" xfId="29506" xr:uid="{00000000-0005-0000-0000-000007790000}"/>
    <cellStyle name="Normal 6 2 3 2 3 3 3" xfId="17777" xr:uid="{00000000-0005-0000-0000-000008790000}"/>
    <cellStyle name="Normal 6 2 3 2 3 3 3 2" xfId="32890" xr:uid="{00000000-0005-0000-0000-000009790000}"/>
    <cellStyle name="Normal 6 2 3 2 3 3 4" xfId="26122" xr:uid="{00000000-0005-0000-0000-00000A790000}"/>
    <cellStyle name="Normal 6 2 3 2 3 4" xfId="12662" xr:uid="{00000000-0005-0000-0000-00000B790000}"/>
    <cellStyle name="Normal 6 2 3 2 3 4 2" xfId="19445" xr:uid="{00000000-0005-0000-0000-00000C790000}"/>
    <cellStyle name="Normal 6 2 3 2 3 4 2 2" xfId="34558" xr:uid="{00000000-0005-0000-0000-00000D790000}"/>
    <cellStyle name="Normal 6 2 3 2 3 4 3" xfId="27790" xr:uid="{00000000-0005-0000-0000-00000E790000}"/>
    <cellStyle name="Normal 6 2 3 2 3 5" xfId="16050" xr:uid="{00000000-0005-0000-0000-00000F790000}"/>
    <cellStyle name="Normal 6 2 3 2 3 5 2" xfId="31174" xr:uid="{00000000-0005-0000-0000-000010790000}"/>
    <cellStyle name="Normal 6 2 3 2 3 6" xfId="9252" xr:uid="{00000000-0005-0000-0000-000011790000}"/>
    <cellStyle name="Normal 6 2 3 2 3 6 2" xfId="24406" xr:uid="{00000000-0005-0000-0000-000012790000}"/>
    <cellStyle name="Normal 6 2 3 2 3 7" xfId="22853" xr:uid="{00000000-0005-0000-0000-000013790000}"/>
    <cellStyle name="Normal 6 2 3 2 4" xfId="8301" xr:uid="{00000000-0005-0000-0000-000014790000}"/>
    <cellStyle name="Normal 6 2 3 2 4 2" xfId="11410" xr:uid="{00000000-0005-0000-0000-000015790000}"/>
    <cellStyle name="Normal 6 2 3 2 4 2 2" xfId="14795" xr:uid="{00000000-0005-0000-0000-000016790000}"/>
    <cellStyle name="Normal 6 2 3 2 4 2 2 2" xfId="21579" xr:uid="{00000000-0005-0000-0000-000017790000}"/>
    <cellStyle name="Normal 6 2 3 2 4 2 2 2 2" xfId="36692" xr:uid="{00000000-0005-0000-0000-000018790000}"/>
    <cellStyle name="Normal 6 2 3 2 4 2 2 3" xfId="29924" xr:uid="{00000000-0005-0000-0000-000019790000}"/>
    <cellStyle name="Normal 6 2 3 2 4 2 3" xfId="18195" xr:uid="{00000000-0005-0000-0000-00001A790000}"/>
    <cellStyle name="Normal 6 2 3 2 4 2 3 2" xfId="33308" xr:uid="{00000000-0005-0000-0000-00001B790000}"/>
    <cellStyle name="Normal 6 2 3 2 4 2 4" xfId="26540" xr:uid="{00000000-0005-0000-0000-00001C790000}"/>
    <cellStyle name="Normal 6 2 3 2 4 3" xfId="13082" xr:uid="{00000000-0005-0000-0000-00001D790000}"/>
    <cellStyle name="Normal 6 2 3 2 4 3 2" xfId="19866" xr:uid="{00000000-0005-0000-0000-00001E790000}"/>
    <cellStyle name="Normal 6 2 3 2 4 3 2 2" xfId="34979" xr:uid="{00000000-0005-0000-0000-00001F790000}"/>
    <cellStyle name="Normal 6 2 3 2 4 3 3" xfId="28211" xr:uid="{00000000-0005-0000-0000-000020790000}"/>
    <cellStyle name="Normal 6 2 3 2 4 4" xfId="16468" xr:uid="{00000000-0005-0000-0000-000021790000}"/>
    <cellStyle name="Normal 6 2 3 2 4 4 2" xfId="31592" xr:uid="{00000000-0005-0000-0000-000022790000}"/>
    <cellStyle name="Normal 6 2 3 2 4 5" xfId="9674" xr:uid="{00000000-0005-0000-0000-000023790000}"/>
    <cellStyle name="Normal 6 2 3 2 4 5 2" xfId="24827" xr:uid="{00000000-0005-0000-0000-000024790000}"/>
    <cellStyle name="Normal 6 2 3 2 4 6" xfId="23518" xr:uid="{00000000-0005-0000-0000-000025790000}"/>
    <cellStyle name="Normal 6 2 3 2 5" xfId="10577" xr:uid="{00000000-0005-0000-0000-000026790000}"/>
    <cellStyle name="Normal 6 2 3 2 5 2" xfId="13961" xr:uid="{00000000-0005-0000-0000-000027790000}"/>
    <cellStyle name="Normal 6 2 3 2 5 2 2" xfId="20745" xr:uid="{00000000-0005-0000-0000-000028790000}"/>
    <cellStyle name="Normal 6 2 3 2 5 2 2 2" xfId="35858" xr:uid="{00000000-0005-0000-0000-000029790000}"/>
    <cellStyle name="Normal 6 2 3 2 5 2 3" xfId="29090" xr:uid="{00000000-0005-0000-0000-00002A790000}"/>
    <cellStyle name="Normal 6 2 3 2 5 3" xfId="17361" xr:uid="{00000000-0005-0000-0000-00002B790000}"/>
    <cellStyle name="Normal 6 2 3 2 5 3 2" xfId="32474" xr:uid="{00000000-0005-0000-0000-00002C790000}"/>
    <cellStyle name="Normal 6 2 3 2 5 4" xfId="25706" xr:uid="{00000000-0005-0000-0000-00002D790000}"/>
    <cellStyle name="Normal 6 2 3 2 6" xfId="12246" xr:uid="{00000000-0005-0000-0000-00002E790000}"/>
    <cellStyle name="Normal 6 2 3 2 6 2" xfId="19029" xr:uid="{00000000-0005-0000-0000-00002F790000}"/>
    <cellStyle name="Normal 6 2 3 2 6 2 2" xfId="34142" xr:uid="{00000000-0005-0000-0000-000030790000}"/>
    <cellStyle name="Normal 6 2 3 2 6 3" xfId="27374" xr:uid="{00000000-0005-0000-0000-000031790000}"/>
    <cellStyle name="Normal 6 2 3 2 7" xfId="15634" xr:uid="{00000000-0005-0000-0000-000032790000}"/>
    <cellStyle name="Normal 6 2 3 2 7 2" xfId="30758" xr:uid="{00000000-0005-0000-0000-000033790000}"/>
    <cellStyle name="Normal 6 2 3 2 8" xfId="8835" xr:uid="{00000000-0005-0000-0000-000034790000}"/>
    <cellStyle name="Normal 6 2 3 2 8 2" xfId="23990" xr:uid="{00000000-0005-0000-0000-000035790000}"/>
    <cellStyle name="Normal 6 2 3 2 9" xfId="22437" xr:uid="{00000000-0005-0000-0000-000036790000}"/>
    <cellStyle name="Normal 6 2 3 3" xfId="7055" xr:uid="{00000000-0005-0000-0000-000037790000}"/>
    <cellStyle name="Normal 6 2 3 3 2" xfId="7472" xr:uid="{00000000-0005-0000-0000-000038790000}"/>
    <cellStyle name="Normal 6 2 3 3 2 2" xfId="10194" xr:uid="{00000000-0005-0000-0000-000039790000}"/>
    <cellStyle name="Normal 6 2 3 3 2 2 2" xfId="11931" xr:uid="{00000000-0005-0000-0000-00003A790000}"/>
    <cellStyle name="Normal 6 2 3 3 2 2 2 2" xfId="15316" xr:uid="{00000000-0005-0000-0000-00003B790000}"/>
    <cellStyle name="Normal 6 2 3 3 2 2 2 2 2" xfId="22100" xr:uid="{00000000-0005-0000-0000-00003C790000}"/>
    <cellStyle name="Normal 6 2 3 3 2 2 2 2 2 2" xfId="37213" xr:uid="{00000000-0005-0000-0000-00003D790000}"/>
    <cellStyle name="Normal 6 2 3 3 2 2 2 2 3" xfId="30445" xr:uid="{00000000-0005-0000-0000-00003E790000}"/>
    <cellStyle name="Normal 6 2 3 3 2 2 2 3" xfId="18716" xr:uid="{00000000-0005-0000-0000-00003F790000}"/>
    <cellStyle name="Normal 6 2 3 3 2 2 2 3 2" xfId="33829" xr:uid="{00000000-0005-0000-0000-000040790000}"/>
    <cellStyle name="Normal 6 2 3 3 2 2 2 4" xfId="27061" xr:uid="{00000000-0005-0000-0000-000041790000}"/>
    <cellStyle name="Normal 6 2 3 3 2 2 3" xfId="13603" xr:uid="{00000000-0005-0000-0000-000042790000}"/>
    <cellStyle name="Normal 6 2 3 3 2 2 3 2" xfId="20387" xr:uid="{00000000-0005-0000-0000-000043790000}"/>
    <cellStyle name="Normal 6 2 3 3 2 2 3 2 2" xfId="35500" xr:uid="{00000000-0005-0000-0000-000044790000}"/>
    <cellStyle name="Normal 6 2 3 3 2 2 3 3" xfId="28732" xr:uid="{00000000-0005-0000-0000-000045790000}"/>
    <cellStyle name="Normal 6 2 3 3 2 2 4" xfId="16990" xr:uid="{00000000-0005-0000-0000-000046790000}"/>
    <cellStyle name="Normal 6 2 3 3 2 2 4 2" xfId="32113" xr:uid="{00000000-0005-0000-0000-000047790000}"/>
    <cellStyle name="Normal 6 2 3 3 2 2 5" xfId="25348" xr:uid="{00000000-0005-0000-0000-000048790000}"/>
    <cellStyle name="Normal 6 2 3 3 2 3" xfId="11097" xr:uid="{00000000-0005-0000-0000-000049790000}"/>
    <cellStyle name="Normal 6 2 3 3 2 3 2" xfId="14482" xr:uid="{00000000-0005-0000-0000-00004A790000}"/>
    <cellStyle name="Normal 6 2 3 3 2 3 2 2" xfId="21266" xr:uid="{00000000-0005-0000-0000-00004B790000}"/>
    <cellStyle name="Normal 6 2 3 3 2 3 2 2 2" xfId="36379" xr:uid="{00000000-0005-0000-0000-00004C790000}"/>
    <cellStyle name="Normal 6 2 3 3 2 3 2 3" xfId="29611" xr:uid="{00000000-0005-0000-0000-00004D790000}"/>
    <cellStyle name="Normal 6 2 3 3 2 3 3" xfId="17882" xr:uid="{00000000-0005-0000-0000-00004E790000}"/>
    <cellStyle name="Normal 6 2 3 3 2 3 3 2" xfId="32995" xr:uid="{00000000-0005-0000-0000-00004F790000}"/>
    <cellStyle name="Normal 6 2 3 3 2 3 4" xfId="26227" xr:uid="{00000000-0005-0000-0000-000050790000}"/>
    <cellStyle name="Normal 6 2 3 3 2 4" xfId="12767" xr:uid="{00000000-0005-0000-0000-000051790000}"/>
    <cellStyle name="Normal 6 2 3 3 2 4 2" xfId="19550" xr:uid="{00000000-0005-0000-0000-000052790000}"/>
    <cellStyle name="Normal 6 2 3 3 2 4 2 2" xfId="34663" xr:uid="{00000000-0005-0000-0000-000053790000}"/>
    <cellStyle name="Normal 6 2 3 3 2 4 3" xfId="27895" xr:uid="{00000000-0005-0000-0000-000054790000}"/>
    <cellStyle name="Normal 6 2 3 3 2 5" xfId="16155" xr:uid="{00000000-0005-0000-0000-000055790000}"/>
    <cellStyle name="Normal 6 2 3 3 2 5 2" xfId="31279" xr:uid="{00000000-0005-0000-0000-000056790000}"/>
    <cellStyle name="Normal 6 2 3 3 2 6" xfId="9357" xr:uid="{00000000-0005-0000-0000-000057790000}"/>
    <cellStyle name="Normal 6 2 3 3 2 6 2" xfId="24511" xr:uid="{00000000-0005-0000-0000-000058790000}"/>
    <cellStyle name="Normal 6 2 3 3 2 7" xfId="22958" xr:uid="{00000000-0005-0000-0000-000059790000}"/>
    <cellStyle name="Normal 6 2 3 3 3" xfId="9779" xr:uid="{00000000-0005-0000-0000-00005A790000}"/>
    <cellStyle name="Normal 6 2 3 3 3 2" xfId="11515" xr:uid="{00000000-0005-0000-0000-00005B790000}"/>
    <cellStyle name="Normal 6 2 3 3 3 2 2" xfId="14900" xr:uid="{00000000-0005-0000-0000-00005C790000}"/>
    <cellStyle name="Normal 6 2 3 3 3 2 2 2" xfId="21684" xr:uid="{00000000-0005-0000-0000-00005D790000}"/>
    <cellStyle name="Normal 6 2 3 3 3 2 2 2 2" xfId="36797" xr:uid="{00000000-0005-0000-0000-00005E790000}"/>
    <cellStyle name="Normal 6 2 3 3 3 2 2 3" xfId="30029" xr:uid="{00000000-0005-0000-0000-00005F790000}"/>
    <cellStyle name="Normal 6 2 3 3 3 2 3" xfId="18300" xr:uid="{00000000-0005-0000-0000-000060790000}"/>
    <cellStyle name="Normal 6 2 3 3 3 2 3 2" xfId="33413" xr:uid="{00000000-0005-0000-0000-000061790000}"/>
    <cellStyle name="Normal 6 2 3 3 3 2 4" xfId="26645" xr:uid="{00000000-0005-0000-0000-000062790000}"/>
    <cellStyle name="Normal 6 2 3 3 3 3" xfId="13187" xr:uid="{00000000-0005-0000-0000-000063790000}"/>
    <cellStyle name="Normal 6 2 3 3 3 3 2" xfId="19971" xr:uid="{00000000-0005-0000-0000-000064790000}"/>
    <cellStyle name="Normal 6 2 3 3 3 3 2 2" xfId="35084" xr:uid="{00000000-0005-0000-0000-000065790000}"/>
    <cellStyle name="Normal 6 2 3 3 3 3 3" xfId="28316" xr:uid="{00000000-0005-0000-0000-000066790000}"/>
    <cellStyle name="Normal 6 2 3 3 3 4" xfId="16573" xr:uid="{00000000-0005-0000-0000-000067790000}"/>
    <cellStyle name="Normal 6 2 3 3 3 4 2" xfId="31697" xr:uid="{00000000-0005-0000-0000-000068790000}"/>
    <cellStyle name="Normal 6 2 3 3 3 5" xfId="24932" xr:uid="{00000000-0005-0000-0000-000069790000}"/>
    <cellStyle name="Normal 6 2 3 3 4" xfId="10682" xr:uid="{00000000-0005-0000-0000-00006A790000}"/>
    <cellStyle name="Normal 6 2 3 3 4 2" xfId="14066" xr:uid="{00000000-0005-0000-0000-00006B790000}"/>
    <cellStyle name="Normal 6 2 3 3 4 2 2" xfId="20850" xr:uid="{00000000-0005-0000-0000-00006C790000}"/>
    <cellStyle name="Normal 6 2 3 3 4 2 2 2" xfId="35963" xr:uid="{00000000-0005-0000-0000-00006D790000}"/>
    <cellStyle name="Normal 6 2 3 3 4 2 3" xfId="29195" xr:uid="{00000000-0005-0000-0000-00006E790000}"/>
    <cellStyle name="Normal 6 2 3 3 4 3" xfId="17466" xr:uid="{00000000-0005-0000-0000-00006F790000}"/>
    <cellStyle name="Normal 6 2 3 3 4 3 2" xfId="32579" xr:uid="{00000000-0005-0000-0000-000070790000}"/>
    <cellStyle name="Normal 6 2 3 3 4 4" xfId="25811" xr:uid="{00000000-0005-0000-0000-000071790000}"/>
    <cellStyle name="Normal 6 2 3 3 5" xfId="12351" xr:uid="{00000000-0005-0000-0000-000072790000}"/>
    <cellStyle name="Normal 6 2 3 3 5 2" xfId="19134" xr:uid="{00000000-0005-0000-0000-000073790000}"/>
    <cellStyle name="Normal 6 2 3 3 5 2 2" xfId="34247" xr:uid="{00000000-0005-0000-0000-000074790000}"/>
    <cellStyle name="Normal 6 2 3 3 5 3" xfId="27479" xr:uid="{00000000-0005-0000-0000-000075790000}"/>
    <cellStyle name="Normal 6 2 3 3 6" xfId="15739" xr:uid="{00000000-0005-0000-0000-000076790000}"/>
    <cellStyle name="Normal 6 2 3 3 6 2" xfId="30863" xr:uid="{00000000-0005-0000-0000-000077790000}"/>
    <cellStyle name="Normal 6 2 3 3 7" xfId="8941" xr:uid="{00000000-0005-0000-0000-000078790000}"/>
    <cellStyle name="Normal 6 2 3 3 7 2" xfId="24095" xr:uid="{00000000-0005-0000-0000-000079790000}"/>
    <cellStyle name="Normal 6 2 3 3 8" xfId="22542" xr:uid="{00000000-0005-0000-0000-00007A790000}"/>
    <cellStyle name="Normal 6 2 3 4" xfId="7266" xr:uid="{00000000-0005-0000-0000-00007B790000}"/>
    <cellStyle name="Normal 6 2 3 4 2" xfId="9987" xr:uid="{00000000-0005-0000-0000-00007C790000}"/>
    <cellStyle name="Normal 6 2 3 4 2 2" xfId="11723" xr:uid="{00000000-0005-0000-0000-00007D790000}"/>
    <cellStyle name="Normal 6 2 3 4 2 2 2" xfId="15108" xr:uid="{00000000-0005-0000-0000-00007E790000}"/>
    <cellStyle name="Normal 6 2 3 4 2 2 2 2" xfId="21892" xr:uid="{00000000-0005-0000-0000-00007F790000}"/>
    <cellStyle name="Normal 6 2 3 4 2 2 2 2 2" xfId="37005" xr:uid="{00000000-0005-0000-0000-000080790000}"/>
    <cellStyle name="Normal 6 2 3 4 2 2 2 3" xfId="30237" xr:uid="{00000000-0005-0000-0000-000081790000}"/>
    <cellStyle name="Normal 6 2 3 4 2 2 3" xfId="18508" xr:uid="{00000000-0005-0000-0000-000082790000}"/>
    <cellStyle name="Normal 6 2 3 4 2 2 3 2" xfId="33621" xr:uid="{00000000-0005-0000-0000-000083790000}"/>
    <cellStyle name="Normal 6 2 3 4 2 2 4" xfId="26853" xr:uid="{00000000-0005-0000-0000-000084790000}"/>
    <cellStyle name="Normal 6 2 3 4 2 3" xfId="13395" xr:uid="{00000000-0005-0000-0000-000085790000}"/>
    <cellStyle name="Normal 6 2 3 4 2 3 2" xfId="20179" xr:uid="{00000000-0005-0000-0000-000086790000}"/>
    <cellStyle name="Normal 6 2 3 4 2 3 2 2" xfId="35292" xr:uid="{00000000-0005-0000-0000-000087790000}"/>
    <cellStyle name="Normal 6 2 3 4 2 3 3" xfId="28524" xr:uid="{00000000-0005-0000-0000-000088790000}"/>
    <cellStyle name="Normal 6 2 3 4 2 4" xfId="16782" xr:uid="{00000000-0005-0000-0000-000089790000}"/>
    <cellStyle name="Normal 6 2 3 4 2 4 2" xfId="31905" xr:uid="{00000000-0005-0000-0000-00008A790000}"/>
    <cellStyle name="Normal 6 2 3 4 2 5" xfId="25140" xr:uid="{00000000-0005-0000-0000-00008B790000}"/>
    <cellStyle name="Normal 6 2 3 4 3" xfId="10890" xr:uid="{00000000-0005-0000-0000-00008C790000}"/>
    <cellStyle name="Normal 6 2 3 4 3 2" xfId="14274" xr:uid="{00000000-0005-0000-0000-00008D790000}"/>
    <cellStyle name="Normal 6 2 3 4 3 2 2" xfId="21058" xr:uid="{00000000-0005-0000-0000-00008E790000}"/>
    <cellStyle name="Normal 6 2 3 4 3 2 2 2" xfId="36171" xr:uid="{00000000-0005-0000-0000-00008F790000}"/>
    <cellStyle name="Normal 6 2 3 4 3 2 3" xfId="29403" xr:uid="{00000000-0005-0000-0000-000090790000}"/>
    <cellStyle name="Normal 6 2 3 4 3 3" xfId="17674" xr:uid="{00000000-0005-0000-0000-000091790000}"/>
    <cellStyle name="Normal 6 2 3 4 3 3 2" xfId="32787" xr:uid="{00000000-0005-0000-0000-000092790000}"/>
    <cellStyle name="Normal 6 2 3 4 3 4" xfId="26019" xr:uid="{00000000-0005-0000-0000-000093790000}"/>
    <cellStyle name="Normal 6 2 3 4 4" xfId="12559" xr:uid="{00000000-0005-0000-0000-000094790000}"/>
    <cellStyle name="Normal 6 2 3 4 4 2" xfId="19342" xr:uid="{00000000-0005-0000-0000-000095790000}"/>
    <cellStyle name="Normal 6 2 3 4 4 2 2" xfId="34455" xr:uid="{00000000-0005-0000-0000-000096790000}"/>
    <cellStyle name="Normal 6 2 3 4 4 3" xfId="27687" xr:uid="{00000000-0005-0000-0000-000097790000}"/>
    <cellStyle name="Normal 6 2 3 4 5" xfId="15947" xr:uid="{00000000-0005-0000-0000-000098790000}"/>
    <cellStyle name="Normal 6 2 3 4 5 2" xfId="31071" xr:uid="{00000000-0005-0000-0000-000099790000}"/>
    <cellStyle name="Normal 6 2 3 4 6" xfId="9149" xr:uid="{00000000-0005-0000-0000-00009A790000}"/>
    <cellStyle name="Normal 6 2 3 4 6 2" xfId="24303" xr:uid="{00000000-0005-0000-0000-00009B790000}"/>
    <cellStyle name="Normal 6 2 3 4 7" xfId="22750" xr:uid="{00000000-0005-0000-0000-00009C790000}"/>
    <cellStyle name="Normal 6 2 3 5" xfId="7831" xr:uid="{00000000-0005-0000-0000-00009D790000}"/>
    <cellStyle name="Normal 6 2 3 5 2" xfId="11307" xr:uid="{00000000-0005-0000-0000-00009E790000}"/>
    <cellStyle name="Normal 6 2 3 5 2 2" xfId="14692" xr:uid="{00000000-0005-0000-0000-00009F790000}"/>
    <cellStyle name="Normal 6 2 3 5 2 2 2" xfId="21476" xr:uid="{00000000-0005-0000-0000-0000A0790000}"/>
    <cellStyle name="Normal 6 2 3 5 2 2 2 2" xfId="36589" xr:uid="{00000000-0005-0000-0000-0000A1790000}"/>
    <cellStyle name="Normal 6 2 3 5 2 2 3" xfId="29821" xr:uid="{00000000-0005-0000-0000-0000A2790000}"/>
    <cellStyle name="Normal 6 2 3 5 2 3" xfId="18092" xr:uid="{00000000-0005-0000-0000-0000A3790000}"/>
    <cellStyle name="Normal 6 2 3 5 2 3 2" xfId="33205" xr:uid="{00000000-0005-0000-0000-0000A4790000}"/>
    <cellStyle name="Normal 6 2 3 5 2 4" xfId="26437" xr:uid="{00000000-0005-0000-0000-0000A5790000}"/>
    <cellStyle name="Normal 6 2 3 5 3" xfId="12979" xr:uid="{00000000-0005-0000-0000-0000A6790000}"/>
    <cellStyle name="Normal 6 2 3 5 3 2" xfId="19763" xr:uid="{00000000-0005-0000-0000-0000A7790000}"/>
    <cellStyle name="Normal 6 2 3 5 3 2 2" xfId="34876" xr:uid="{00000000-0005-0000-0000-0000A8790000}"/>
    <cellStyle name="Normal 6 2 3 5 3 3" xfId="28108" xr:uid="{00000000-0005-0000-0000-0000A9790000}"/>
    <cellStyle name="Normal 6 2 3 5 4" xfId="16365" xr:uid="{00000000-0005-0000-0000-0000AA790000}"/>
    <cellStyle name="Normal 6 2 3 5 4 2" xfId="31489" xr:uid="{00000000-0005-0000-0000-0000AB790000}"/>
    <cellStyle name="Normal 6 2 3 5 5" xfId="9571" xr:uid="{00000000-0005-0000-0000-0000AC790000}"/>
    <cellStyle name="Normal 6 2 3 5 5 2" xfId="24724" xr:uid="{00000000-0005-0000-0000-0000AD790000}"/>
    <cellStyle name="Normal 6 2 3 6" xfId="10473" xr:uid="{00000000-0005-0000-0000-0000AE790000}"/>
    <cellStyle name="Normal 6 2 3 6 2" xfId="13858" xr:uid="{00000000-0005-0000-0000-0000AF790000}"/>
    <cellStyle name="Normal 6 2 3 6 2 2" xfId="20642" xr:uid="{00000000-0005-0000-0000-0000B0790000}"/>
    <cellStyle name="Normal 6 2 3 6 2 2 2" xfId="35755" xr:uid="{00000000-0005-0000-0000-0000B1790000}"/>
    <cellStyle name="Normal 6 2 3 6 2 3" xfId="28987" xr:uid="{00000000-0005-0000-0000-0000B2790000}"/>
    <cellStyle name="Normal 6 2 3 6 3" xfId="17258" xr:uid="{00000000-0005-0000-0000-0000B3790000}"/>
    <cellStyle name="Normal 6 2 3 6 3 2" xfId="32371" xr:uid="{00000000-0005-0000-0000-0000B4790000}"/>
    <cellStyle name="Normal 6 2 3 6 4" xfId="25603" xr:uid="{00000000-0005-0000-0000-0000B5790000}"/>
    <cellStyle name="Normal 6 2 3 7" xfId="12143" xr:uid="{00000000-0005-0000-0000-0000B6790000}"/>
    <cellStyle name="Normal 6 2 3 7 2" xfId="18926" xr:uid="{00000000-0005-0000-0000-0000B7790000}"/>
    <cellStyle name="Normal 6 2 3 7 2 2" xfId="34039" xr:uid="{00000000-0005-0000-0000-0000B8790000}"/>
    <cellStyle name="Normal 6 2 3 7 3" xfId="27271" xr:uid="{00000000-0005-0000-0000-0000B9790000}"/>
    <cellStyle name="Normal 6 2 3 8" xfId="15532" xr:uid="{00000000-0005-0000-0000-0000BA790000}"/>
    <cellStyle name="Normal 6 2 3 8 2" xfId="30655" xr:uid="{00000000-0005-0000-0000-0000BB790000}"/>
    <cellStyle name="Normal 6 2 3 9" xfId="8732" xr:uid="{00000000-0005-0000-0000-0000BC790000}"/>
    <cellStyle name="Normal 6 2 3 9 2" xfId="23887" xr:uid="{00000000-0005-0000-0000-0000BD790000}"/>
    <cellStyle name="Normal 6 2 4" xfId="3111" xr:uid="{00000000-0005-0000-0000-0000BE790000}"/>
    <cellStyle name="Normal 6 2 4 10" xfId="6901" xr:uid="{00000000-0005-0000-0000-0000BF790000}"/>
    <cellStyle name="Normal 6 2 4 11" xfId="6481" xr:uid="{00000000-0005-0000-0000-0000C0790000}"/>
    <cellStyle name="Normal 6 2 4 12" xfId="5416" xr:uid="{00000000-0005-0000-0000-0000C1790000}"/>
    <cellStyle name="Normal 6 2 4 2" xfId="7110" xr:uid="{00000000-0005-0000-0000-0000C2790000}"/>
    <cellStyle name="Normal 6 2 4 2 2" xfId="7527" xr:uid="{00000000-0005-0000-0000-0000C3790000}"/>
    <cellStyle name="Normal 6 2 4 2 2 2" xfId="10249" xr:uid="{00000000-0005-0000-0000-0000C4790000}"/>
    <cellStyle name="Normal 6 2 4 2 2 2 2" xfId="11986" xr:uid="{00000000-0005-0000-0000-0000C5790000}"/>
    <cellStyle name="Normal 6 2 4 2 2 2 2 2" xfId="15371" xr:uid="{00000000-0005-0000-0000-0000C6790000}"/>
    <cellStyle name="Normal 6 2 4 2 2 2 2 2 2" xfId="22155" xr:uid="{00000000-0005-0000-0000-0000C7790000}"/>
    <cellStyle name="Normal 6 2 4 2 2 2 2 2 2 2" xfId="37268" xr:uid="{00000000-0005-0000-0000-0000C8790000}"/>
    <cellStyle name="Normal 6 2 4 2 2 2 2 2 3" xfId="30500" xr:uid="{00000000-0005-0000-0000-0000C9790000}"/>
    <cellStyle name="Normal 6 2 4 2 2 2 2 3" xfId="18771" xr:uid="{00000000-0005-0000-0000-0000CA790000}"/>
    <cellStyle name="Normal 6 2 4 2 2 2 2 3 2" xfId="33884" xr:uid="{00000000-0005-0000-0000-0000CB790000}"/>
    <cellStyle name="Normal 6 2 4 2 2 2 2 4" xfId="27116" xr:uid="{00000000-0005-0000-0000-0000CC790000}"/>
    <cellStyle name="Normal 6 2 4 2 2 2 3" xfId="13658" xr:uid="{00000000-0005-0000-0000-0000CD790000}"/>
    <cellStyle name="Normal 6 2 4 2 2 2 3 2" xfId="20442" xr:uid="{00000000-0005-0000-0000-0000CE790000}"/>
    <cellStyle name="Normal 6 2 4 2 2 2 3 2 2" xfId="35555" xr:uid="{00000000-0005-0000-0000-0000CF790000}"/>
    <cellStyle name="Normal 6 2 4 2 2 2 3 3" xfId="28787" xr:uid="{00000000-0005-0000-0000-0000D0790000}"/>
    <cellStyle name="Normal 6 2 4 2 2 2 4" xfId="17045" xr:uid="{00000000-0005-0000-0000-0000D1790000}"/>
    <cellStyle name="Normal 6 2 4 2 2 2 4 2" xfId="32168" xr:uid="{00000000-0005-0000-0000-0000D2790000}"/>
    <cellStyle name="Normal 6 2 4 2 2 2 5" xfId="25403" xr:uid="{00000000-0005-0000-0000-0000D3790000}"/>
    <cellStyle name="Normal 6 2 4 2 2 3" xfId="11152" xr:uid="{00000000-0005-0000-0000-0000D4790000}"/>
    <cellStyle name="Normal 6 2 4 2 2 3 2" xfId="14537" xr:uid="{00000000-0005-0000-0000-0000D5790000}"/>
    <cellStyle name="Normal 6 2 4 2 2 3 2 2" xfId="21321" xr:uid="{00000000-0005-0000-0000-0000D6790000}"/>
    <cellStyle name="Normal 6 2 4 2 2 3 2 2 2" xfId="36434" xr:uid="{00000000-0005-0000-0000-0000D7790000}"/>
    <cellStyle name="Normal 6 2 4 2 2 3 2 3" xfId="29666" xr:uid="{00000000-0005-0000-0000-0000D8790000}"/>
    <cellStyle name="Normal 6 2 4 2 2 3 3" xfId="17937" xr:uid="{00000000-0005-0000-0000-0000D9790000}"/>
    <cellStyle name="Normal 6 2 4 2 2 3 3 2" xfId="33050" xr:uid="{00000000-0005-0000-0000-0000DA790000}"/>
    <cellStyle name="Normal 6 2 4 2 2 3 4" xfId="26282" xr:uid="{00000000-0005-0000-0000-0000DB790000}"/>
    <cellStyle name="Normal 6 2 4 2 2 4" xfId="12822" xr:uid="{00000000-0005-0000-0000-0000DC790000}"/>
    <cellStyle name="Normal 6 2 4 2 2 4 2" xfId="19605" xr:uid="{00000000-0005-0000-0000-0000DD790000}"/>
    <cellStyle name="Normal 6 2 4 2 2 4 2 2" xfId="34718" xr:uid="{00000000-0005-0000-0000-0000DE790000}"/>
    <cellStyle name="Normal 6 2 4 2 2 4 3" xfId="27950" xr:uid="{00000000-0005-0000-0000-0000DF790000}"/>
    <cellStyle name="Normal 6 2 4 2 2 5" xfId="16210" xr:uid="{00000000-0005-0000-0000-0000E0790000}"/>
    <cellStyle name="Normal 6 2 4 2 2 5 2" xfId="31334" xr:uid="{00000000-0005-0000-0000-0000E1790000}"/>
    <cellStyle name="Normal 6 2 4 2 2 6" xfId="9412" xr:uid="{00000000-0005-0000-0000-0000E2790000}"/>
    <cellStyle name="Normal 6 2 4 2 2 6 2" xfId="24566" xr:uid="{00000000-0005-0000-0000-0000E3790000}"/>
    <cellStyle name="Normal 6 2 4 2 2 7" xfId="23013" xr:uid="{00000000-0005-0000-0000-0000E4790000}"/>
    <cellStyle name="Normal 6 2 4 2 3" xfId="8510" xr:uid="{00000000-0005-0000-0000-0000E5790000}"/>
    <cellStyle name="Normal 6 2 4 2 3 2" xfId="11570" xr:uid="{00000000-0005-0000-0000-0000E6790000}"/>
    <cellStyle name="Normal 6 2 4 2 3 2 2" xfId="14955" xr:uid="{00000000-0005-0000-0000-0000E7790000}"/>
    <cellStyle name="Normal 6 2 4 2 3 2 2 2" xfId="21739" xr:uid="{00000000-0005-0000-0000-0000E8790000}"/>
    <cellStyle name="Normal 6 2 4 2 3 2 2 2 2" xfId="36852" xr:uid="{00000000-0005-0000-0000-0000E9790000}"/>
    <cellStyle name="Normal 6 2 4 2 3 2 2 3" xfId="30084" xr:uid="{00000000-0005-0000-0000-0000EA790000}"/>
    <cellStyle name="Normal 6 2 4 2 3 2 3" xfId="18355" xr:uid="{00000000-0005-0000-0000-0000EB790000}"/>
    <cellStyle name="Normal 6 2 4 2 3 2 3 2" xfId="33468" xr:uid="{00000000-0005-0000-0000-0000EC790000}"/>
    <cellStyle name="Normal 6 2 4 2 3 2 4" xfId="26700" xr:uid="{00000000-0005-0000-0000-0000ED790000}"/>
    <cellStyle name="Normal 6 2 4 2 3 3" xfId="13242" xr:uid="{00000000-0005-0000-0000-0000EE790000}"/>
    <cellStyle name="Normal 6 2 4 2 3 3 2" xfId="20026" xr:uid="{00000000-0005-0000-0000-0000EF790000}"/>
    <cellStyle name="Normal 6 2 4 2 3 3 2 2" xfId="35139" xr:uid="{00000000-0005-0000-0000-0000F0790000}"/>
    <cellStyle name="Normal 6 2 4 2 3 3 3" xfId="28371" xr:uid="{00000000-0005-0000-0000-0000F1790000}"/>
    <cellStyle name="Normal 6 2 4 2 3 4" xfId="16628" xr:uid="{00000000-0005-0000-0000-0000F2790000}"/>
    <cellStyle name="Normal 6 2 4 2 3 4 2" xfId="31752" xr:uid="{00000000-0005-0000-0000-0000F3790000}"/>
    <cellStyle name="Normal 6 2 4 2 3 5" xfId="9834" xr:uid="{00000000-0005-0000-0000-0000F4790000}"/>
    <cellStyle name="Normal 6 2 4 2 3 5 2" xfId="24987" xr:uid="{00000000-0005-0000-0000-0000F5790000}"/>
    <cellStyle name="Normal 6 2 4 2 3 6" xfId="23756" xr:uid="{00000000-0005-0000-0000-0000F6790000}"/>
    <cellStyle name="Normal 6 2 4 2 4" xfId="10737" xr:uid="{00000000-0005-0000-0000-0000F7790000}"/>
    <cellStyle name="Normal 6 2 4 2 4 2" xfId="14121" xr:uid="{00000000-0005-0000-0000-0000F8790000}"/>
    <cellStyle name="Normal 6 2 4 2 4 2 2" xfId="20905" xr:uid="{00000000-0005-0000-0000-0000F9790000}"/>
    <cellStyle name="Normal 6 2 4 2 4 2 2 2" xfId="36018" xr:uid="{00000000-0005-0000-0000-0000FA790000}"/>
    <cellStyle name="Normal 6 2 4 2 4 2 3" xfId="29250" xr:uid="{00000000-0005-0000-0000-0000FB790000}"/>
    <cellStyle name="Normal 6 2 4 2 4 3" xfId="17521" xr:uid="{00000000-0005-0000-0000-0000FC790000}"/>
    <cellStyle name="Normal 6 2 4 2 4 3 2" xfId="32634" xr:uid="{00000000-0005-0000-0000-0000FD790000}"/>
    <cellStyle name="Normal 6 2 4 2 4 4" xfId="25866" xr:uid="{00000000-0005-0000-0000-0000FE790000}"/>
    <cellStyle name="Normal 6 2 4 2 5" xfId="12406" xr:uid="{00000000-0005-0000-0000-0000FF790000}"/>
    <cellStyle name="Normal 6 2 4 2 5 2" xfId="19189" xr:uid="{00000000-0005-0000-0000-0000007A0000}"/>
    <cellStyle name="Normal 6 2 4 2 5 2 2" xfId="34302" xr:uid="{00000000-0005-0000-0000-0000017A0000}"/>
    <cellStyle name="Normal 6 2 4 2 5 3" xfId="27534" xr:uid="{00000000-0005-0000-0000-0000027A0000}"/>
    <cellStyle name="Normal 6 2 4 2 6" xfId="15794" xr:uid="{00000000-0005-0000-0000-0000037A0000}"/>
    <cellStyle name="Normal 6 2 4 2 6 2" xfId="30918" xr:uid="{00000000-0005-0000-0000-0000047A0000}"/>
    <cellStyle name="Normal 6 2 4 2 7" xfId="8996" xr:uid="{00000000-0005-0000-0000-0000057A0000}"/>
    <cellStyle name="Normal 6 2 4 2 7 2" xfId="24150" xr:uid="{00000000-0005-0000-0000-0000067A0000}"/>
    <cellStyle name="Normal 6 2 4 2 8" xfId="22597" xr:uid="{00000000-0005-0000-0000-0000077A0000}"/>
    <cellStyle name="Normal 6 2 4 3" xfId="7319" xr:uid="{00000000-0005-0000-0000-0000087A0000}"/>
    <cellStyle name="Normal 6 2 4 3 2" xfId="10041" xr:uid="{00000000-0005-0000-0000-0000097A0000}"/>
    <cellStyle name="Normal 6 2 4 3 2 2" xfId="11778" xr:uid="{00000000-0005-0000-0000-00000A7A0000}"/>
    <cellStyle name="Normal 6 2 4 3 2 2 2" xfId="15163" xr:uid="{00000000-0005-0000-0000-00000B7A0000}"/>
    <cellStyle name="Normal 6 2 4 3 2 2 2 2" xfId="21947" xr:uid="{00000000-0005-0000-0000-00000C7A0000}"/>
    <cellStyle name="Normal 6 2 4 3 2 2 2 2 2" xfId="37060" xr:uid="{00000000-0005-0000-0000-00000D7A0000}"/>
    <cellStyle name="Normal 6 2 4 3 2 2 2 3" xfId="30292" xr:uid="{00000000-0005-0000-0000-00000E7A0000}"/>
    <cellStyle name="Normal 6 2 4 3 2 2 3" xfId="18563" xr:uid="{00000000-0005-0000-0000-00000F7A0000}"/>
    <cellStyle name="Normal 6 2 4 3 2 2 3 2" xfId="33676" xr:uid="{00000000-0005-0000-0000-0000107A0000}"/>
    <cellStyle name="Normal 6 2 4 3 2 2 4" xfId="26908" xr:uid="{00000000-0005-0000-0000-0000117A0000}"/>
    <cellStyle name="Normal 6 2 4 3 2 3" xfId="13450" xr:uid="{00000000-0005-0000-0000-0000127A0000}"/>
    <cellStyle name="Normal 6 2 4 3 2 3 2" xfId="20234" xr:uid="{00000000-0005-0000-0000-0000137A0000}"/>
    <cellStyle name="Normal 6 2 4 3 2 3 2 2" xfId="35347" xr:uid="{00000000-0005-0000-0000-0000147A0000}"/>
    <cellStyle name="Normal 6 2 4 3 2 3 3" xfId="28579" xr:uid="{00000000-0005-0000-0000-0000157A0000}"/>
    <cellStyle name="Normal 6 2 4 3 2 4" xfId="16837" xr:uid="{00000000-0005-0000-0000-0000167A0000}"/>
    <cellStyle name="Normal 6 2 4 3 2 4 2" xfId="31960" xr:uid="{00000000-0005-0000-0000-0000177A0000}"/>
    <cellStyle name="Normal 6 2 4 3 2 5" xfId="25195" xr:uid="{00000000-0005-0000-0000-0000187A0000}"/>
    <cellStyle name="Normal 6 2 4 3 3" xfId="10944" xr:uid="{00000000-0005-0000-0000-0000197A0000}"/>
    <cellStyle name="Normal 6 2 4 3 3 2" xfId="14329" xr:uid="{00000000-0005-0000-0000-00001A7A0000}"/>
    <cellStyle name="Normal 6 2 4 3 3 2 2" xfId="21113" xr:uid="{00000000-0005-0000-0000-00001B7A0000}"/>
    <cellStyle name="Normal 6 2 4 3 3 2 2 2" xfId="36226" xr:uid="{00000000-0005-0000-0000-00001C7A0000}"/>
    <cellStyle name="Normal 6 2 4 3 3 2 3" xfId="29458" xr:uid="{00000000-0005-0000-0000-00001D7A0000}"/>
    <cellStyle name="Normal 6 2 4 3 3 3" xfId="17729" xr:uid="{00000000-0005-0000-0000-00001E7A0000}"/>
    <cellStyle name="Normal 6 2 4 3 3 3 2" xfId="32842" xr:uid="{00000000-0005-0000-0000-00001F7A0000}"/>
    <cellStyle name="Normal 6 2 4 3 3 4" xfId="26074" xr:uid="{00000000-0005-0000-0000-0000207A0000}"/>
    <cellStyle name="Normal 6 2 4 3 4" xfId="12614" xr:uid="{00000000-0005-0000-0000-0000217A0000}"/>
    <cellStyle name="Normal 6 2 4 3 4 2" xfId="19397" xr:uid="{00000000-0005-0000-0000-0000227A0000}"/>
    <cellStyle name="Normal 6 2 4 3 4 2 2" xfId="34510" xr:uid="{00000000-0005-0000-0000-0000237A0000}"/>
    <cellStyle name="Normal 6 2 4 3 4 3" xfId="27742" xr:uid="{00000000-0005-0000-0000-0000247A0000}"/>
    <cellStyle name="Normal 6 2 4 3 5" xfId="16002" xr:uid="{00000000-0005-0000-0000-0000257A0000}"/>
    <cellStyle name="Normal 6 2 4 3 5 2" xfId="31126" xr:uid="{00000000-0005-0000-0000-0000267A0000}"/>
    <cellStyle name="Normal 6 2 4 3 6" xfId="9204" xr:uid="{00000000-0005-0000-0000-0000277A0000}"/>
    <cellStyle name="Normal 6 2 4 3 6 2" xfId="24358" xr:uid="{00000000-0005-0000-0000-0000287A0000}"/>
    <cellStyle name="Normal 6 2 4 3 7" xfId="22805" xr:uid="{00000000-0005-0000-0000-0000297A0000}"/>
    <cellStyle name="Normal 6 2 4 4" xfId="7832" xr:uid="{00000000-0005-0000-0000-00002A7A0000}"/>
    <cellStyle name="Normal 6 2 4 4 2" xfId="11362" xr:uid="{00000000-0005-0000-0000-00002B7A0000}"/>
    <cellStyle name="Normal 6 2 4 4 2 2" xfId="14747" xr:uid="{00000000-0005-0000-0000-00002C7A0000}"/>
    <cellStyle name="Normal 6 2 4 4 2 2 2" xfId="21531" xr:uid="{00000000-0005-0000-0000-00002D7A0000}"/>
    <cellStyle name="Normal 6 2 4 4 2 2 2 2" xfId="36644" xr:uid="{00000000-0005-0000-0000-00002E7A0000}"/>
    <cellStyle name="Normal 6 2 4 4 2 2 3" xfId="29876" xr:uid="{00000000-0005-0000-0000-00002F7A0000}"/>
    <cellStyle name="Normal 6 2 4 4 2 3" xfId="18147" xr:uid="{00000000-0005-0000-0000-0000307A0000}"/>
    <cellStyle name="Normal 6 2 4 4 2 3 2" xfId="33260" xr:uid="{00000000-0005-0000-0000-0000317A0000}"/>
    <cellStyle name="Normal 6 2 4 4 2 4" xfId="26492" xr:uid="{00000000-0005-0000-0000-0000327A0000}"/>
    <cellStyle name="Normal 6 2 4 4 3" xfId="13034" xr:uid="{00000000-0005-0000-0000-0000337A0000}"/>
    <cellStyle name="Normal 6 2 4 4 3 2" xfId="19818" xr:uid="{00000000-0005-0000-0000-0000347A0000}"/>
    <cellStyle name="Normal 6 2 4 4 3 2 2" xfId="34931" xr:uid="{00000000-0005-0000-0000-0000357A0000}"/>
    <cellStyle name="Normal 6 2 4 4 3 3" xfId="28163" xr:uid="{00000000-0005-0000-0000-0000367A0000}"/>
    <cellStyle name="Normal 6 2 4 4 4" xfId="16420" xr:uid="{00000000-0005-0000-0000-0000377A0000}"/>
    <cellStyle name="Normal 6 2 4 4 4 2" xfId="31544" xr:uid="{00000000-0005-0000-0000-0000387A0000}"/>
    <cellStyle name="Normal 6 2 4 4 5" xfId="9626" xr:uid="{00000000-0005-0000-0000-0000397A0000}"/>
    <cellStyle name="Normal 6 2 4 4 5 2" xfId="24779" xr:uid="{00000000-0005-0000-0000-00003A7A0000}"/>
    <cellStyle name="Normal 6 2 4 5" xfId="10529" xr:uid="{00000000-0005-0000-0000-00003B7A0000}"/>
    <cellStyle name="Normal 6 2 4 5 2" xfId="13913" xr:uid="{00000000-0005-0000-0000-00003C7A0000}"/>
    <cellStyle name="Normal 6 2 4 5 2 2" xfId="20697" xr:uid="{00000000-0005-0000-0000-00003D7A0000}"/>
    <cellStyle name="Normal 6 2 4 5 2 2 2" xfId="35810" xr:uid="{00000000-0005-0000-0000-00003E7A0000}"/>
    <cellStyle name="Normal 6 2 4 5 2 3" xfId="29042" xr:uid="{00000000-0005-0000-0000-00003F7A0000}"/>
    <cellStyle name="Normal 6 2 4 5 3" xfId="17313" xr:uid="{00000000-0005-0000-0000-0000407A0000}"/>
    <cellStyle name="Normal 6 2 4 5 3 2" xfId="32426" xr:uid="{00000000-0005-0000-0000-0000417A0000}"/>
    <cellStyle name="Normal 6 2 4 5 4" xfId="25658" xr:uid="{00000000-0005-0000-0000-0000427A0000}"/>
    <cellStyle name="Normal 6 2 4 6" xfId="12198" xr:uid="{00000000-0005-0000-0000-0000437A0000}"/>
    <cellStyle name="Normal 6 2 4 6 2" xfId="18981" xr:uid="{00000000-0005-0000-0000-0000447A0000}"/>
    <cellStyle name="Normal 6 2 4 6 2 2" xfId="34094" xr:uid="{00000000-0005-0000-0000-0000457A0000}"/>
    <cellStyle name="Normal 6 2 4 6 3" xfId="27326" xr:uid="{00000000-0005-0000-0000-0000467A0000}"/>
    <cellStyle name="Normal 6 2 4 7" xfId="15586" xr:uid="{00000000-0005-0000-0000-0000477A0000}"/>
    <cellStyle name="Normal 6 2 4 7 2" xfId="30710" xr:uid="{00000000-0005-0000-0000-0000487A0000}"/>
    <cellStyle name="Normal 6 2 4 8" xfId="8787" xr:uid="{00000000-0005-0000-0000-0000497A0000}"/>
    <cellStyle name="Normal 6 2 4 8 2" xfId="23942" xr:uid="{00000000-0005-0000-0000-00004A7A0000}"/>
    <cellStyle name="Normal 6 2 4 9" xfId="22389" xr:uid="{00000000-0005-0000-0000-00004B7A0000}"/>
    <cellStyle name="Normal 6 2 5" xfId="3112" xr:uid="{00000000-0005-0000-0000-00004C7A0000}"/>
    <cellStyle name="Normal 6 2 5 10" xfId="6482" xr:uid="{00000000-0005-0000-0000-00004D7A0000}"/>
    <cellStyle name="Normal 6 2 5 11" xfId="5417" xr:uid="{00000000-0005-0000-0000-00004E7A0000}"/>
    <cellStyle name="Normal 6 2 5 2" xfId="7424" xr:uid="{00000000-0005-0000-0000-00004F7A0000}"/>
    <cellStyle name="Normal 6 2 5 2 2" xfId="10146" xr:uid="{00000000-0005-0000-0000-0000507A0000}"/>
    <cellStyle name="Normal 6 2 5 2 2 2" xfId="11883" xr:uid="{00000000-0005-0000-0000-0000517A0000}"/>
    <cellStyle name="Normal 6 2 5 2 2 2 2" xfId="15268" xr:uid="{00000000-0005-0000-0000-0000527A0000}"/>
    <cellStyle name="Normal 6 2 5 2 2 2 2 2" xfId="22052" xr:uid="{00000000-0005-0000-0000-0000537A0000}"/>
    <cellStyle name="Normal 6 2 5 2 2 2 2 2 2" xfId="37165" xr:uid="{00000000-0005-0000-0000-0000547A0000}"/>
    <cellStyle name="Normal 6 2 5 2 2 2 2 3" xfId="30397" xr:uid="{00000000-0005-0000-0000-0000557A0000}"/>
    <cellStyle name="Normal 6 2 5 2 2 2 3" xfId="18668" xr:uid="{00000000-0005-0000-0000-0000567A0000}"/>
    <cellStyle name="Normal 6 2 5 2 2 2 3 2" xfId="33781" xr:uid="{00000000-0005-0000-0000-0000577A0000}"/>
    <cellStyle name="Normal 6 2 5 2 2 2 4" xfId="27013" xr:uid="{00000000-0005-0000-0000-0000587A0000}"/>
    <cellStyle name="Normal 6 2 5 2 2 3" xfId="13555" xr:uid="{00000000-0005-0000-0000-0000597A0000}"/>
    <cellStyle name="Normal 6 2 5 2 2 3 2" xfId="20339" xr:uid="{00000000-0005-0000-0000-00005A7A0000}"/>
    <cellStyle name="Normal 6 2 5 2 2 3 2 2" xfId="35452" xr:uid="{00000000-0005-0000-0000-00005B7A0000}"/>
    <cellStyle name="Normal 6 2 5 2 2 3 3" xfId="28684" xr:uid="{00000000-0005-0000-0000-00005C7A0000}"/>
    <cellStyle name="Normal 6 2 5 2 2 4" xfId="16942" xr:uid="{00000000-0005-0000-0000-00005D7A0000}"/>
    <cellStyle name="Normal 6 2 5 2 2 4 2" xfId="32065" xr:uid="{00000000-0005-0000-0000-00005E7A0000}"/>
    <cellStyle name="Normal 6 2 5 2 2 5" xfId="25300" xr:uid="{00000000-0005-0000-0000-00005F7A0000}"/>
    <cellStyle name="Normal 6 2 5 2 3" xfId="11049" xr:uid="{00000000-0005-0000-0000-0000607A0000}"/>
    <cellStyle name="Normal 6 2 5 2 3 2" xfId="14434" xr:uid="{00000000-0005-0000-0000-0000617A0000}"/>
    <cellStyle name="Normal 6 2 5 2 3 2 2" xfId="21218" xr:uid="{00000000-0005-0000-0000-0000627A0000}"/>
    <cellStyle name="Normal 6 2 5 2 3 2 2 2" xfId="36331" xr:uid="{00000000-0005-0000-0000-0000637A0000}"/>
    <cellStyle name="Normal 6 2 5 2 3 2 3" xfId="29563" xr:uid="{00000000-0005-0000-0000-0000647A0000}"/>
    <cellStyle name="Normal 6 2 5 2 3 3" xfId="17834" xr:uid="{00000000-0005-0000-0000-0000657A0000}"/>
    <cellStyle name="Normal 6 2 5 2 3 3 2" xfId="32947" xr:uid="{00000000-0005-0000-0000-0000667A0000}"/>
    <cellStyle name="Normal 6 2 5 2 3 4" xfId="26179" xr:uid="{00000000-0005-0000-0000-0000677A0000}"/>
    <cellStyle name="Normal 6 2 5 2 4" xfId="12719" xr:uid="{00000000-0005-0000-0000-0000687A0000}"/>
    <cellStyle name="Normal 6 2 5 2 4 2" xfId="19502" xr:uid="{00000000-0005-0000-0000-0000697A0000}"/>
    <cellStyle name="Normal 6 2 5 2 4 2 2" xfId="34615" xr:uid="{00000000-0005-0000-0000-00006A7A0000}"/>
    <cellStyle name="Normal 6 2 5 2 4 3" xfId="27847" xr:uid="{00000000-0005-0000-0000-00006B7A0000}"/>
    <cellStyle name="Normal 6 2 5 2 5" xfId="16107" xr:uid="{00000000-0005-0000-0000-00006C7A0000}"/>
    <cellStyle name="Normal 6 2 5 2 5 2" xfId="31231" xr:uid="{00000000-0005-0000-0000-00006D7A0000}"/>
    <cellStyle name="Normal 6 2 5 2 6" xfId="9309" xr:uid="{00000000-0005-0000-0000-00006E7A0000}"/>
    <cellStyle name="Normal 6 2 5 2 6 2" xfId="24463" xr:uid="{00000000-0005-0000-0000-00006F7A0000}"/>
    <cellStyle name="Normal 6 2 5 2 7" xfId="22910" xr:uid="{00000000-0005-0000-0000-0000707A0000}"/>
    <cellStyle name="Normal 6 2 5 3" xfId="7833" xr:uid="{00000000-0005-0000-0000-0000717A0000}"/>
    <cellStyle name="Normal 6 2 5 3 2" xfId="11467" xr:uid="{00000000-0005-0000-0000-0000727A0000}"/>
    <cellStyle name="Normal 6 2 5 3 2 2" xfId="14852" xr:uid="{00000000-0005-0000-0000-0000737A0000}"/>
    <cellStyle name="Normal 6 2 5 3 2 2 2" xfId="21636" xr:uid="{00000000-0005-0000-0000-0000747A0000}"/>
    <cellStyle name="Normal 6 2 5 3 2 2 2 2" xfId="36749" xr:uid="{00000000-0005-0000-0000-0000757A0000}"/>
    <cellStyle name="Normal 6 2 5 3 2 2 3" xfId="29981" xr:uid="{00000000-0005-0000-0000-0000767A0000}"/>
    <cellStyle name="Normal 6 2 5 3 2 3" xfId="18252" xr:uid="{00000000-0005-0000-0000-0000777A0000}"/>
    <cellStyle name="Normal 6 2 5 3 2 3 2" xfId="33365" xr:uid="{00000000-0005-0000-0000-0000787A0000}"/>
    <cellStyle name="Normal 6 2 5 3 2 4" xfId="26597" xr:uid="{00000000-0005-0000-0000-0000797A0000}"/>
    <cellStyle name="Normal 6 2 5 3 3" xfId="13139" xr:uid="{00000000-0005-0000-0000-00007A7A0000}"/>
    <cellStyle name="Normal 6 2 5 3 3 2" xfId="19923" xr:uid="{00000000-0005-0000-0000-00007B7A0000}"/>
    <cellStyle name="Normal 6 2 5 3 3 2 2" xfId="35036" xr:uid="{00000000-0005-0000-0000-00007C7A0000}"/>
    <cellStyle name="Normal 6 2 5 3 3 3" xfId="28268" xr:uid="{00000000-0005-0000-0000-00007D7A0000}"/>
    <cellStyle name="Normal 6 2 5 3 4" xfId="16525" xr:uid="{00000000-0005-0000-0000-00007E7A0000}"/>
    <cellStyle name="Normal 6 2 5 3 4 2" xfId="31649" xr:uid="{00000000-0005-0000-0000-00007F7A0000}"/>
    <cellStyle name="Normal 6 2 5 3 5" xfId="9731" xr:uid="{00000000-0005-0000-0000-0000807A0000}"/>
    <cellStyle name="Normal 6 2 5 3 5 2" xfId="24884" xr:uid="{00000000-0005-0000-0000-0000817A0000}"/>
    <cellStyle name="Normal 6 2 5 4" xfId="10634" xr:uid="{00000000-0005-0000-0000-0000827A0000}"/>
    <cellStyle name="Normal 6 2 5 4 2" xfId="14018" xr:uid="{00000000-0005-0000-0000-0000837A0000}"/>
    <cellStyle name="Normal 6 2 5 4 2 2" xfId="20802" xr:uid="{00000000-0005-0000-0000-0000847A0000}"/>
    <cellStyle name="Normal 6 2 5 4 2 2 2" xfId="35915" xr:uid="{00000000-0005-0000-0000-0000857A0000}"/>
    <cellStyle name="Normal 6 2 5 4 2 3" xfId="29147" xr:uid="{00000000-0005-0000-0000-0000867A0000}"/>
    <cellStyle name="Normal 6 2 5 4 3" xfId="17418" xr:uid="{00000000-0005-0000-0000-0000877A0000}"/>
    <cellStyle name="Normal 6 2 5 4 3 2" xfId="32531" xr:uid="{00000000-0005-0000-0000-0000887A0000}"/>
    <cellStyle name="Normal 6 2 5 4 4" xfId="25763" xr:uid="{00000000-0005-0000-0000-0000897A0000}"/>
    <cellStyle name="Normal 6 2 5 5" xfId="12303" xr:uid="{00000000-0005-0000-0000-00008A7A0000}"/>
    <cellStyle name="Normal 6 2 5 5 2" xfId="19086" xr:uid="{00000000-0005-0000-0000-00008B7A0000}"/>
    <cellStyle name="Normal 6 2 5 5 2 2" xfId="34199" xr:uid="{00000000-0005-0000-0000-00008C7A0000}"/>
    <cellStyle name="Normal 6 2 5 5 3" xfId="27431" xr:uid="{00000000-0005-0000-0000-00008D7A0000}"/>
    <cellStyle name="Normal 6 2 5 6" xfId="15691" xr:uid="{00000000-0005-0000-0000-00008E7A0000}"/>
    <cellStyle name="Normal 6 2 5 6 2" xfId="30815" xr:uid="{00000000-0005-0000-0000-00008F7A0000}"/>
    <cellStyle name="Normal 6 2 5 7" xfId="8893" xr:uid="{00000000-0005-0000-0000-0000907A0000}"/>
    <cellStyle name="Normal 6 2 5 7 2" xfId="24047" xr:uid="{00000000-0005-0000-0000-0000917A0000}"/>
    <cellStyle name="Normal 6 2 5 8" xfId="22494" xr:uid="{00000000-0005-0000-0000-0000927A0000}"/>
    <cellStyle name="Normal 6 2 5 9" xfId="7008" xr:uid="{00000000-0005-0000-0000-0000937A0000}"/>
    <cellStyle name="Normal 6 2 6" xfId="3113" xr:uid="{00000000-0005-0000-0000-0000947A0000}"/>
    <cellStyle name="Normal 6 2 6 10" xfId="5418" xr:uid="{00000000-0005-0000-0000-0000957A0000}"/>
    <cellStyle name="Normal 6 2 6 2" xfId="7834" xr:uid="{00000000-0005-0000-0000-0000967A0000}"/>
    <cellStyle name="Normal 6 2 6 2 2" xfId="11675" xr:uid="{00000000-0005-0000-0000-0000977A0000}"/>
    <cellStyle name="Normal 6 2 6 2 2 2" xfId="15060" xr:uid="{00000000-0005-0000-0000-0000987A0000}"/>
    <cellStyle name="Normal 6 2 6 2 2 2 2" xfId="21844" xr:uid="{00000000-0005-0000-0000-0000997A0000}"/>
    <cellStyle name="Normal 6 2 6 2 2 2 2 2" xfId="36957" xr:uid="{00000000-0005-0000-0000-00009A7A0000}"/>
    <cellStyle name="Normal 6 2 6 2 2 2 3" xfId="30189" xr:uid="{00000000-0005-0000-0000-00009B7A0000}"/>
    <cellStyle name="Normal 6 2 6 2 2 3" xfId="18460" xr:uid="{00000000-0005-0000-0000-00009C7A0000}"/>
    <cellStyle name="Normal 6 2 6 2 2 3 2" xfId="33573" xr:uid="{00000000-0005-0000-0000-00009D7A0000}"/>
    <cellStyle name="Normal 6 2 6 2 2 4" xfId="26805" xr:uid="{00000000-0005-0000-0000-00009E7A0000}"/>
    <cellStyle name="Normal 6 2 6 2 3" xfId="13347" xr:uid="{00000000-0005-0000-0000-00009F7A0000}"/>
    <cellStyle name="Normal 6 2 6 2 3 2" xfId="20131" xr:uid="{00000000-0005-0000-0000-0000A07A0000}"/>
    <cellStyle name="Normal 6 2 6 2 3 2 2" xfId="35244" xr:uid="{00000000-0005-0000-0000-0000A17A0000}"/>
    <cellStyle name="Normal 6 2 6 2 3 3" xfId="28476" xr:uid="{00000000-0005-0000-0000-0000A27A0000}"/>
    <cellStyle name="Normal 6 2 6 2 4" xfId="16734" xr:uid="{00000000-0005-0000-0000-0000A37A0000}"/>
    <cellStyle name="Normal 6 2 6 2 4 2" xfId="31857" xr:uid="{00000000-0005-0000-0000-0000A47A0000}"/>
    <cellStyle name="Normal 6 2 6 2 5" xfId="9939" xr:uid="{00000000-0005-0000-0000-0000A57A0000}"/>
    <cellStyle name="Normal 6 2 6 2 5 2" xfId="25092" xr:uid="{00000000-0005-0000-0000-0000A67A0000}"/>
    <cellStyle name="Normal 6 2 6 3" xfId="10842" xr:uid="{00000000-0005-0000-0000-0000A77A0000}"/>
    <cellStyle name="Normal 6 2 6 3 2" xfId="14226" xr:uid="{00000000-0005-0000-0000-0000A87A0000}"/>
    <cellStyle name="Normal 6 2 6 3 2 2" xfId="21010" xr:uid="{00000000-0005-0000-0000-0000A97A0000}"/>
    <cellStyle name="Normal 6 2 6 3 2 2 2" xfId="36123" xr:uid="{00000000-0005-0000-0000-0000AA7A0000}"/>
    <cellStyle name="Normal 6 2 6 3 2 3" xfId="29355" xr:uid="{00000000-0005-0000-0000-0000AB7A0000}"/>
    <cellStyle name="Normal 6 2 6 3 3" xfId="17626" xr:uid="{00000000-0005-0000-0000-0000AC7A0000}"/>
    <cellStyle name="Normal 6 2 6 3 3 2" xfId="32739" xr:uid="{00000000-0005-0000-0000-0000AD7A0000}"/>
    <cellStyle name="Normal 6 2 6 3 4" xfId="25971" xr:uid="{00000000-0005-0000-0000-0000AE7A0000}"/>
    <cellStyle name="Normal 6 2 6 4" xfId="12511" xr:uid="{00000000-0005-0000-0000-0000AF7A0000}"/>
    <cellStyle name="Normal 6 2 6 4 2" xfId="19294" xr:uid="{00000000-0005-0000-0000-0000B07A0000}"/>
    <cellStyle name="Normal 6 2 6 4 2 2" xfId="34407" xr:uid="{00000000-0005-0000-0000-0000B17A0000}"/>
    <cellStyle name="Normal 6 2 6 4 3" xfId="27639" xr:uid="{00000000-0005-0000-0000-0000B27A0000}"/>
    <cellStyle name="Normal 6 2 6 5" xfId="15899" xr:uid="{00000000-0005-0000-0000-0000B37A0000}"/>
    <cellStyle name="Normal 6 2 6 5 2" xfId="31023" xr:uid="{00000000-0005-0000-0000-0000B47A0000}"/>
    <cellStyle name="Normal 6 2 6 6" xfId="9101" xr:uid="{00000000-0005-0000-0000-0000B57A0000}"/>
    <cellStyle name="Normal 6 2 6 6 2" xfId="24255" xr:uid="{00000000-0005-0000-0000-0000B67A0000}"/>
    <cellStyle name="Normal 6 2 6 7" xfId="22702" xr:uid="{00000000-0005-0000-0000-0000B77A0000}"/>
    <cellStyle name="Normal 6 2 6 8" xfId="7218" xr:uid="{00000000-0005-0000-0000-0000B87A0000}"/>
    <cellStyle name="Normal 6 2 6 9" xfId="6483" xr:uid="{00000000-0005-0000-0000-0000B97A0000}"/>
    <cellStyle name="Normal 6 2 7" xfId="3114" xr:uid="{00000000-0005-0000-0000-0000BA7A0000}"/>
    <cellStyle name="Normal 6 2 7 2" xfId="7835" xr:uid="{00000000-0005-0000-0000-0000BB7A0000}"/>
    <cellStyle name="Normal 6 2 7 2 2" xfId="13810" xr:uid="{00000000-0005-0000-0000-0000BC7A0000}"/>
    <cellStyle name="Normal 6 2 7 2 2 2" xfId="20594" xr:uid="{00000000-0005-0000-0000-0000BD7A0000}"/>
    <cellStyle name="Normal 6 2 7 2 2 2 2" xfId="35707" xr:uid="{00000000-0005-0000-0000-0000BE7A0000}"/>
    <cellStyle name="Normal 6 2 7 2 2 3" xfId="28939" xr:uid="{00000000-0005-0000-0000-0000BF7A0000}"/>
    <cellStyle name="Normal 6 2 7 2 3" xfId="17210" xr:uid="{00000000-0005-0000-0000-0000C07A0000}"/>
    <cellStyle name="Normal 6 2 7 2 3 2" xfId="32323" xr:uid="{00000000-0005-0000-0000-0000C17A0000}"/>
    <cellStyle name="Normal 6 2 7 2 4" xfId="10423" xr:uid="{00000000-0005-0000-0000-0000C27A0000}"/>
    <cellStyle name="Normal 6 2 7 2 4 2" xfId="25555" xr:uid="{00000000-0005-0000-0000-0000C37A0000}"/>
    <cellStyle name="Normal 6 2 7 3" xfId="12931" xr:uid="{00000000-0005-0000-0000-0000C47A0000}"/>
    <cellStyle name="Normal 6 2 7 3 2" xfId="19715" xr:uid="{00000000-0005-0000-0000-0000C57A0000}"/>
    <cellStyle name="Normal 6 2 7 3 2 2" xfId="34828" xr:uid="{00000000-0005-0000-0000-0000C67A0000}"/>
    <cellStyle name="Normal 6 2 7 3 3" xfId="28060" xr:uid="{00000000-0005-0000-0000-0000C77A0000}"/>
    <cellStyle name="Normal 6 2 7 4" xfId="16317" xr:uid="{00000000-0005-0000-0000-0000C87A0000}"/>
    <cellStyle name="Normal 6 2 7 4 2" xfId="31441" xr:uid="{00000000-0005-0000-0000-0000C97A0000}"/>
    <cellStyle name="Normal 6 2 7 5" xfId="9523" xr:uid="{00000000-0005-0000-0000-0000CA7A0000}"/>
    <cellStyle name="Normal 6 2 7 5 2" xfId="24676" xr:uid="{00000000-0005-0000-0000-0000CB7A0000}"/>
    <cellStyle name="Normal 6 2 7 6" xfId="22286" xr:uid="{00000000-0005-0000-0000-0000CC7A0000}"/>
    <cellStyle name="Normal 6 2 7 7" xfId="6800" xr:uid="{00000000-0005-0000-0000-0000CD7A0000}"/>
    <cellStyle name="Normal 6 2 7 8" xfId="6484" xr:uid="{00000000-0005-0000-0000-0000CE7A0000}"/>
    <cellStyle name="Normal 6 2 7 9" xfId="5419" xr:uid="{00000000-0005-0000-0000-0000CF7A0000}"/>
    <cellStyle name="Normal 6 2 8" xfId="3115" xr:uid="{00000000-0005-0000-0000-0000D07A0000}"/>
    <cellStyle name="Normal 6 2 8 2" xfId="14632" xr:uid="{00000000-0005-0000-0000-0000D17A0000}"/>
    <cellStyle name="Normal 6 2 8 2 2" xfId="21416" xr:uid="{00000000-0005-0000-0000-0000D27A0000}"/>
    <cellStyle name="Normal 6 2 8 2 2 2" xfId="36529" xr:uid="{00000000-0005-0000-0000-0000D37A0000}"/>
    <cellStyle name="Normal 6 2 8 2 3" xfId="29761" xr:uid="{00000000-0005-0000-0000-0000D47A0000}"/>
    <cellStyle name="Normal 6 2 8 3" xfId="18032" xr:uid="{00000000-0005-0000-0000-0000D57A0000}"/>
    <cellStyle name="Normal 6 2 8 3 2" xfId="33145" xr:uid="{00000000-0005-0000-0000-0000D67A0000}"/>
    <cellStyle name="Normal 6 2 8 4" xfId="11247" xr:uid="{00000000-0005-0000-0000-0000D77A0000}"/>
    <cellStyle name="Normal 6 2 8 4 2" xfId="26377" xr:uid="{00000000-0005-0000-0000-0000D87A0000}"/>
    <cellStyle name="Normal 6 2 8 5" xfId="6485" xr:uid="{00000000-0005-0000-0000-0000D97A0000}"/>
    <cellStyle name="Normal 6 2 8 6" xfId="5420" xr:uid="{00000000-0005-0000-0000-0000DA7A0000}"/>
    <cellStyle name="Normal 6 2 9" xfId="3108" xr:uid="{00000000-0005-0000-0000-0000DB7A0000}"/>
    <cellStyle name="Normal 6 2 9 2" xfId="13772" xr:uid="{00000000-0005-0000-0000-0000DC7A0000}"/>
    <cellStyle name="Normal 6 2 9 2 2" xfId="20556" xr:uid="{00000000-0005-0000-0000-0000DD7A0000}"/>
    <cellStyle name="Normal 6 2 9 2 2 2" xfId="35669" xr:uid="{00000000-0005-0000-0000-0000DE7A0000}"/>
    <cellStyle name="Normal 6 2 9 2 3" xfId="28901" xr:uid="{00000000-0005-0000-0000-0000DF7A0000}"/>
    <cellStyle name="Normal 6 2 9 3" xfId="17175" xr:uid="{00000000-0005-0000-0000-0000E07A0000}"/>
    <cellStyle name="Normal 6 2 9 3 2" xfId="32288" xr:uid="{00000000-0005-0000-0000-0000E17A0000}"/>
    <cellStyle name="Normal 6 2 9 4" xfId="10385" xr:uid="{00000000-0005-0000-0000-0000E27A0000}"/>
    <cellStyle name="Normal 6 2 9 4 2" xfId="25517" xr:uid="{00000000-0005-0000-0000-0000E37A0000}"/>
    <cellStyle name="Normal 6 2 9 5" xfId="23284" xr:uid="{00000000-0005-0000-0000-0000E47A0000}"/>
    <cellStyle name="Normal 6 2 9 6" xfId="8090" xr:uid="{00000000-0005-0000-0000-0000E57A0000}"/>
    <cellStyle name="Normal 6 3" xfId="197" xr:uid="{00000000-0005-0000-0000-0000E67A0000}"/>
    <cellStyle name="Normal 6 3 10" xfId="7836" xr:uid="{00000000-0005-0000-0000-0000E77A0000}"/>
    <cellStyle name="Normal 6 3 11" xfId="8698" xr:uid="{00000000-0005-0000-0000-0000E87A0000}"/>
    <cellStyle name="Normal 6 3 11 2" xfId="23853" xr:uid="{00000000-0005-0000-0000-0000E97A0000}"/>
    <cellStyle name="Normal 6 3 12" xfId="22300" xr:uid="{00000000-0005-0000-0000-0000EA7A0000}"/>
    <cellStyle name="Normal 6 3 13" xfId="6812" xr:uid="{00000000-0005-0000-0000-0000EB7A0000}"/>
    <cellStyle name="Normal 6 3 14" xfId="6486" xr:uid="{00000000-0005-0000-0000-0000EC7A0000}"/>
    <cellStyle name="Normal 6 3 15" xfId="5421" xr:uid="{00000000-0005-0000-0000-0000ED7A0000}"/>
    <cellStyle name="Normal 6 3 16" xfId="4532" xr:uid="{00000000-0005-0000-0000-0000EE7A0000}"/>
    <cellStyle name="Normal 6 3 2" xfId="3117" xr:uid="{00000000-0005-0000-0000-0000EF7A0000}"/>
    <cellStyle name="Normal 6 3 2 10" xfId="22348" xr:uid="{00000000-0005-0000-0000-0000F07A0000}"/>
    <cellStyle name="Normal 6 3 2 11" xfId="6859" xr:uid="{00000000-0005-0000-0000-0000F17A0000}"/>
    <cellStyle name="Normal 6 3 2 12" xfId="6487" xr:uid="{00000000-0005-0000-0000-0000F27A0000}"/>
    <cellStyle name="Normal 6 3 2 13" xfId="5422" xr:uid="{00000000-0005-0000-0000-0000F37A0000}"/>
    <cellStyle name="Normal 6 3 2 2" xfId="6962" xr:uid="{00000000-0005-0000-0000-0000F47A0000}"/>
    <cellStyle name="Normal 6 3 2 2 2" xfId="7172" xr:uid="{00000000-0005-0000-0000-0000F57A0000}"/>
    <cellStyle name="Normal 6 3 2 2 2 2" xfId="7589" xr:uid="{00000000-0005-0000-0000-0000F67A0000}"/>
    <cellStyle name="Normal 6 3 2 2 2 2 2" xfId="10311" xr:uid="{00000000-0005-0000-0000-0000F77A0000}"/>
    <cellStyle name="Normal 6 3 2 2 2 2 2 2" xfId="12048" xr:uid="{00000000-0005-0000-0000-0000F87A0000}"/>
    <cellStyle name="Normal 6 3 2 2 2 2 2 2 2" xfId="15433" xr:uid="{00000000-0005-0000-0000-0000F97A0000}"/>
    <cellStyle name="Normal 6 3 2 2 2 2 2 2 2 2" xfId="22217" xr:uid="{00000000-0005-0000-0000-0000FA7A0000}"/>
    <cellStyle name="Normal 6 3 2 2 2 2 2 2 2 2 2" xfId="37330" xr:uid="{00000000-0005-0000-0000-0000FB7A0000}"/>
    <cellStyle name="Normal 6 3 2 2 2 2 2 2 2 3" xfId="30562" xr:uid="{00000000-0005-0000-0000-0000FC7A0000}"/>
    <cellStyle name="Normal 6 3 2 2 2 2 2 2 3" xfId="18833" xr:uid="{00000000-0005-0000-0000-0000FD7A0000}"/>
    <cellStyle name="Normal 6 3 2 2 2 2 2 2 3 2" xfId="33946" xr:uid="{00000000-0005-0000-0000-0000FE7A0000}"/>
    <cellStyle name="Normal 6 3 2 2 2 2 2 2 4" xfId="27178" xr:uid="{00000000-0005-0000-0000-0000FF7A0000}"/>
    <cellStyle name="Normal 6 3 2 2 2 2 2 3" xfId="13720" xr:uid="{00000000-0005-0000-0000-0000007B0000}"/>
    <cellStyle name="Normal 6 3 2 2 2 2 2 3 2" xfId="20504" xr:uid="{00000000-0005-0000-0000-0000017B0000}"/>
    <cellStyle name="Normal 6 3 2 2 2 2 2 3 2 2" xfId="35617" xr:uid="{00000000-0005-0000-0000-0000027B0000}"/>
    <cellStyle name="Normal 6 3 2 2 2 2 2 3 3" xfId="28849" xr:uid="{00000000-0005-0000-0000-0000037B0000}"/>
    <cellStyle name="Normal 6 3 2 2 2 2 2 4" xfId="17107" xr:uid="{00000000-0005-0000-0000-0000047B0000}"/>
    <cellStyle name="Normal 6 3 2 2 2 2 2 4 2" xfId="32230" xr:uid="{00000000-0005-0000-0000-0000057B0000}"/>
    <cellStyle name="Normal 6 3 2 2 2 2 2 5" xfId="25465" xr:uid="{00000000-0005-0000-0000-0000067B0000}"/>
    <cellStyle name="Normal 6 3 2 2 2 2 3" xfId="11214" xr:uid="{00000000-0005-0000-0000-0000077B0000}"/>
    <cellStyle name="Normal 6 3 2 2 2 2 3 2" xfId="14599" xr:uid="{00000000-0005-0000-0000-0000087B0000}"/>
    <cellStyle name="Normal 6 3 2 2 2 2 3 2 2" xfId="21383" xr:uid="{00000000-0005-0000-0000-0000097B0000}"/>
    <cellStyle name="Normal 6 3 2 2 2 2 3 2 2 2" xfId="36496" xr:uid="{00000000-0005-0000-0000-00000A7B0000}"/>
    <cellStyle name="Normal 6 3 2 2 2 2 3 2 3" xfId="29728" xr:uid="{00000000-0005-0000-0000-00000B7B0000}"/>
    <cellStyle name="Normal 6 3 2 2 2 2 3 3" xfId="17999" xr:uid="{00000000-0005-0000-0000-00000C7B0000}"/>
    <cellStyle name="Normal 6 3 2 2 2 2 3 3 2" xfId="33112" xr:uid="{00000000-0005-0000-0000-00000D7B0000}"/>
    <cellStyle name="Normal 6 3 2 2 2 2 3 4" xfId="26344" xr:uid="{00000000-0005-0000-0000-00000E7B0000}"/>
    <cellStyle name="Normal 6 3 2 2 2 2 4" xfId="12884" xr:uid="{00000000-0005-0000-0000-00000F7B0000}"/>
    <cellStyle name="Normal 6 3 2 2 2 2 4 2" xfId="19667" xr:uid="{00000000-0005-0000-0000-0000107B0000}"/>
    <cellStyle name="Normal 6 3 2 2 2 2 4 2 2" xfId="34780" xr:uid="{00000000-0005-0000-0000-0000117B0000}"/>
    <cellStyle name="Normal 6 3 2 2 2 2 4 3" xfId="28012" xr:uid="{00000000-0005-0000-0000-0000127B0000}"/>
    <cellStyle name="Normal 6 3 2 2 2 2 5" xfId="16272" xr:uid="{00000000-0005-0000-0000-0000137B0000}"/>
    <cellStyle name="Normal 6 3 2 2 2 2 5 2" xfId="31396" xr:uid="{00000000-0005-0000-0000-0000147B0000}"/>
    <cellStyle name="Normal 6 3 2 2 2 2 6" xfId="9474" xr:uid="{00000000-0005-0000-0000-0000157B0000}"/>
    <cellStyle name="Normal 6 3 2 2 2 2 6 2" xfId="24628" xr:uid="{00000000-0005-0000-0000-0000167B0000}"/>
    <cellStyle name="Normal 6 3 2 2 2 2 7" xfId="23075" xr:uid="{00000000-0005-0000-0000-0000177B0000}"/>
    <cellStyle name="Normal 6 3 2 2 2 3" xfId="9896" xr:uid="{00000000-0005-0000-0000-0000187B0000}"/>
    <cellStyle name="Normal 6 3 2 2 2 3 2" xfId="11632" xr:uid="{00000000-0005-0000-0000-0000197B0000}"/>
    <cellStyle name="Normal 6 3 2 2 2 3 2 2" xfId="15017" xr:uid="{00000000-0005-0000-0000-00001A7B0000}"/>
    <cellStyle name="Normal 6 3 2 2 2 3 2 2 2" xfId="21801" xr:uid="{00000000-0005-0000-0000-00001B7B0000}"/>
    <cellStyle name="Normal 6 3 2 2 2 3 2 2 2 2" xfId="36914" xr:uid="{00000000-0005-0000-0000-00001C7B0000}"/>
    <cellStyle name="Normal 6 3 2 2 2 3 2 2 3" xfId="30146" xr:uid="{00000000-0005-0000-0000-00001D7B0000}"/>
    <cellStyle name="Normal 6 3 2 2 2 3 2 3" xfId="18417" xr:uid="{00000000-0005-0000-0000-00001E7B0000}"/>
    <cellStyle name="Normal 6 3 2 2 2 3 2 3 2" xfId="33530" xr:uid="{00000000-0005-0000-0000-00001F7B0000}"/>
    <cellStyle name="Normal 6 3 2 2 2 3 2 4" xfId="26762" xr:uid="{00000000-0005-0000-0000-0000207B0000}"/>
    <cellStyle name="Normal 6 3 2 2 2 3 3" xfId="13304" xr:uid="{00000000-0005-0000-0000-0000217B0000}"/>
    <cellStyle name="Normal 6 3 2 2 2 3 3 2" xfId="20088" xr:uid="{00000000-0005-0000-0000-0000227B0000}"/>
    <cellStyle name="Normal 6 3 2 2 2 3 3 2 2" xfId="35201" xr:uid="{00000000-0005-0000-0000-0000237B0000}"/>
    <cellStyle name="Normal 6 3 2 2 2 3 3 3" xfId="28433" xr:uid="{00000000-0005-0000-0000-0000247B0000}"/>
    <cellStyle name="Normal 6 3 2 2 2 3 4" xfId="16690" xr:uid="{00000000-0005-0000-0000-0000257B0000}"/>
    <cellStyle name="Normal 6 3 2 2 2 3 4 2" xfId="31814" xr:uid="{00000000-0005-0000-0000-0000267B0000}"/>
    <cellStyle name="Normal 6 3 2 2 2 3 5" xfId="25049" xr:uid="{00000000-0005-0000-0000-0000277B0000}"/>
    <cellStyle name="Normal 6 3 2 2 2 4" xfId="10799" xr:uid="{00000000-0005-0000-0000-0000287B0000}"/>
    <cellStyle name="Normal 6 3 2 2 2 4 2" xfId="14183" xr:uid="{00000000-0005-0000-0000-0000297B0000}"/>
    <cellStyle name="Normal 6 3 2 2 2 4 2 2" xfId="20967" xr:uid="{00000000-0005-0000-0000-00002A7B0000}"/>
    <cellStyle name="Normal 6 3 2 2 2 4 2 2 2" xfId="36080" xr:uid="{00000000-0005-0000-0000-00002B7B0000}"/>
    <cellStyle name="Normal 6 3 2 2 2 4 2 3" xfId="29312" xr:uid="{00000000-0005-0000-0000-00002C7B0000}"/>
    <cellStyle name="Normal 6 3 2 2 2 4 3" xfId="17583" xr:uid="{00000000-0005-0000-0000-00002D7B0000}"/>
    <cellStyle name="Normal 6 3 2 2 2 4 3 2" xfId="32696" xr:uid="{00000000-0005-0000-0000-00002E7B0000}"/>
    <cellStyle name="Normal 6 3 2 2 2 4 4" xfId="25928" xr:uid="{00000000-0005-0000-0000-00002F7B0000}"/>
    <cellStyle name="Normal 6 3 2 2 2 5" xfId="12468" xr:uid="{00000000-0005-0000-0000-0000307B0000}"/>
    <cellStyle name="Normal 6 3 2 2 2 5 2" xfId="19251" xr:uid="{00000000-0005-0000-0000-0000317B0000}"/>
    <cellStyle name="Normal 6 3 2 2 2 5 2 2" xfId="34364" xr:uid="{00000000-0005-0000-0000-0000327B0000}"/>
    <cellStyle name="Normal 6 3 2 2 2 5 3" xfId="27596" xr:uid="{00000000-0005-0000-0000-0000337B0000}"/>
    <cellStyle name="Normal 6 3 2 2 2 6" xfId="15856" xr:uid="{00000000-0005-0000-0000-0000347B0000}"/>
    <cellStyle name="Normal 6 3 2 2 2 6 2" xfId="30980" xr:uid="{00000000-0005-0000-0000-0000357B0000}"/>
    <cellStyle name="Normal 6 3 2 2 2 7" xfId="9058" xr:uid="{00000000-0005-0000-0000-0000367B0000}"/>
    <cellStyle name="Normal 6 3 2 2 2 7 2" xfId="24212" xr:uid="{00000000-0005-0000-0000-0000377B0000}"/>
    <cellStyle name="Normal 6 3 2 2 2 8" xfId="22659" xr:uid="{00000000-0005-0000-0000-0000387B0000}"/>
    <cellStyle name="Normal 6 3 2 2 3" xfId="7381" xr:uid="{00000000-0005-0000-0000-0000397B0000}"/>
    <cellStyle name="Normal 6 3 2 2 3 2" xfId="10103" xr:uid="{00000000-0005-0000-0000-00003A7B0000}"/>
    <cellStyle name="Normal 6 3 2 2 3 2 2" xfId="11840" xr:uid="{00000000-0005-0000-0000-00003B7B0000}"/>
    <cellStyle name="Normal 6 3 2 2 3 2 2 2" xfId="15225" xr:uid="{00000000-0005-0000-0000-00003C7B0000}"/>
    <cellStyle name="Normal 6 3 2 2 3 2 2 2 2" xfId="22009" xr:uid="{00000000-0005-0000-0000-00003D7B0000}"/>
    <cellStyle name="Normal 6 3 2 2 3 2 2 2 2 2" xfId="37122" xr:uid="{00000000-0005-0000-0000-00003E7B0000}"/>
    <cellStyle name="Normal 6 3 2 2 3 2 2 2 3" xfId="30354" xr:uid="{00000000-0005-0000-0000-00003F7B0000}"/>
    <cellStyle name="Normal 6 3 2 2 3 2 2 3" xfId="18625" xr:uid="{00000000-0005-0000-0000-0000407B0000}"/>
    <cellStyle name="Normal 6 3 2 2 3 2 2 3 2" xfId="33738" xr:uid="{00000000-0005-0000-0000-0000417B0000}"/>
    <cellStyle name="Normal 6 3 2 2 3 2 2 4" xfId="26970" xr:uid="{00000000-0005-0000-0000-0000427B0000}"/>
    <cellStyle name="Normal 6 3 2 2 3 2 3" xfId="13512" xr:uid="{00000000-0005-0000-0000-0000437B0000}"/>
    <cellStyle name="Normal 6 3 2 2 3 2 3 2" xfId="20296" xr:uid="{00000000-0005-0000-0000-0000447B0000}"/>
    <cellStyle name="Normal 6 3 2 2 3 2 3 2 2" xfId="35409" xr:uid="{00000000-0005-0000-0000-0000457B0000}"/>
    <cellStyle name="Normal 6 3 2 2 3 2 3 3" xfId="28641" xr:uid="{00000000-0005-0000-0000-0000467B0000}"/>
    <cellStyle name="Normal 6 3 2 2 3 2 4" xfId="16899" xr:uid="{00000000-0005-0000-0000-0000477B0000}"/>
    <cellStyle name="Normal 6 3 2 2 3 2 4 2" xfId="32022" xr:uid="{00000000-0005-0000-0000-0000487B0000}"/>
    <cellStyle name="Normal 6 3 2 2 3 2 5" xfId="25257" xr:uid="{00000000-0005-0000-0000-0000497B0000}"/>
    <cellStyle name="Normal 6 3 2 2 3 3" xfId="11006" xr:uid="{00000000-0005-0000-0000-00004A7B0000}"/>
    <cellStyle name="Normal 6 3 2 2 3 3 2" xfId="14391" xr:uid="{00000000-0005-0000-0000-00004B7B0000}"/>
    <cellStyle name="Normal 6 3 2 2 3 3 2 2" xfId="21175" xr:uid="{00000000-0005-0000-0000-00004C7B0000}"/>
    <cellStyle name="Normal 6 3 2 2 3 3 2 2 2" xfId="36288" xr:uid="{00000000-0005-0000-0000-00004D7B0000}"/>
    <cellStyle name="Normal 6 3 2 2 3 3 2 3" xfId="29520" xr:uid="{00000000-0005-0000-0000-00004E7B0000}"/>
    <cellStyle name="Normal 6 3 2 2 3 3 3" xfId="17791" xr:uid="{00000000-0005-0000-0000-00004F7B0000}"/>
    <cellStyle name="Normal 6 3 2 2 3 3 3 2" xfId="32904" xr:uid="{00000000-0005-0000-0000-0000507B0000}"/>
    <cellStyle name="Normal 6 3 2 2 3 3 4" xfId="26136" xr:uid="{00000000-0005-0000-0000-0000517B0000}"/>
    <cellStyle name="Normal 6 3 2 2 3 4" xfId="12676" xr:uid="{00000000-0005-0000-0000-0000527B0000}"/>
    <cellStyle name="Normal 6 3 2 2 3 4 2" xfId="19459" xr:uid="{00000000-0005-0000-0000-0000537B0000}"/>
    <cellStyle name="Normal 6 3 2 2 3 4 2 2" xfId="34572" xr:uid="{00000000-0005-0000-0000-0000547B0000}"/>
    <cellStyle name="Normal 6 3 2 2 3 4 3" xfId="27804" xr:uid="{00000000-0005-0000-0000-0000557B0000}"/>
    <cellStyle name="Normal 6 3 2 2 3 5" xfId="16064" xr:uid="{00000000-0005-0000-0000-0000567B0000}"/>
    <cellStyle name="Normal 6 3 2 2 3 5 2" xfId="31188" xr:uid="{00000000-0005-0000-0000-0000577B0000}"/>
    <cellStyle name="Normal 6 3 2 2 3 6" xfId="9266" xr:uid="{00000000-0005-0000-0000-0000587B0000}"/>
    <cellStyle name="Normal 6 3 2 2 3 6 2" xfId="24420" xr:uid="{00000000-0005-0000-0000-0000597B0000}"/>
    <cellStyle name="Normal 6 3 2 2 3 7" xfId="22867" xr:uid="{00000000-0005-0000-0000-00005A7B0000}"/>
    <cellStyle name="Normal 6 3 2 2 4" xfId="9688" xr:uid="{00000000-0005-0000-0000-00005B7B0000}"/>
    <cellStyle name="Normal 6 3 2 2 4 2" xfId="11424" xr:uid="{00000000-0005-0000-0000-00005C7B0000}"/>
    <cellStyle name="Normal 6 3 2 2 4 2 2" xfId="14809" xr:uid="{00000000-0005-0000-0000-00005D7B0000}"/>
    <cellStyle name="Normal 6 3 2 2 4 2 2 2" xfId="21593" xr:uid="{00000000-0005-0000-0000-00005E7B0000}"/>
    <cellStyle name="Normal 6 3 2 2 4 2 2 2 2" xfId="36706" xr:uid="{00000000-0005-0000-0000-00005F7B0000}"/>
    <cellStyle name="Normal 6 3 2 2 4 2 2 3" xfId="29938" xr:uid="{00000000-0005-0000-0000-0000607B0000}"/>
    <cellStyle name="Normal 6 3 2 2 4 2 3" xfId="18209" xr:uid="{00000000-0005-0000-0000-0000617B0000}"/>
    <cellStyle name="Normal 6 3 2 2 4 2 3 2" xfId="33322" xr:uid="{00000000-0005-0000-0000-0000627B0000}"/>
    <cellStyle name="Normal 6 3 2 2 4 2 4" xfId="26554" xr:uid="{00000000-0005-0000-0000-0000637B0000}"/>
    <cellStyle name="Normal 6 3 2 2 4 3" xfId="13096" xr:uid="{00000000-0005-0000-0000-0000647B0000}"/>
    <cellStyle name="Normal 6 3 2 2 4 3 2" xfId="19880" xr:uid="{00000000-0005-0000-0000-0000657B0000}"/>
    <cellStyle name="Normal 6 3 2 2 4 3 2 2" xfId="34993" xr:uid="{00000000-0005-0000-0000-0000667B0000}"/>
    <cellStyle name="Normal 6 3 2 2 4 3 3" xfId="28225" xr:uid="{00000000-0005-0000-0000-0000677B0000}"/>
    <cellStyle name="Normal 6 3 2 2 4 4" xfId="16482" xr:uid="{00000000-0005-0000-0000-0000687B0000}"/>
    <cellStyle name="Normal 6 3 2 2 4 4 2" xfId="31606" xr:uid="{00000000-0005-0000-0000-0000697B0000}"/>
    <cellStyle name="Normal 6 3 2 2 4 5" xfId="24841" xr:uid="{00000000-0005-0000-0000-00006A7B0000}"/>
    <cellStyle name="Normal 6 3 2 2 5" xfId="10591" xr:uid="{00000000-0005-0000-0000-00006B7B0000}"/>
    <cellStyle name="Normal 6 3 2 2 5 2" xfId="13975" xr:uid="{00000000-0005-0000-0000-00006C7B0000}"/>
    <cellStyle name="Normal 6 3 2 2 5 2 2" xfId="20759" xr:uid="{00000000-0005-0000-0000-00006D7B0000}"/>
    <cellStyle name="Normal 6 3 2 2 5 2 2 2" xfId="35872" xr:uid="{00000000-0005-0000-0000-00006E7B0000}"/>
    <cellStyle name="Normal 6 3 2 2 5 2 3" xfId="29104" xr:uid="{00000000-0005-0000-0000-00006F7B0000}"/>
    <cellStyle name="Normal 6 3 2 2 5 3" xfId="17375" xr:uid="{00000000-0005-0000-0000-0000707B0000}"/>
    <cellStyle name="Normal 6 3 2 2 5 3 2" xfId="32488" xr:uid="{00000000-0005-0000-0000-0000717B0000}"/>
    <cellStyle name="Normal 6 3 2 2 5 4" xfId="25720" xr:uid="{00000000-0005-0000-0000-0000727B0000}"/>
    <cellStyle name="Normal 6 3 2 2 6" xfId="12260" xr:uid="{00000000-0005-0000-0000-0000737B0000}"/>
    <cellStyle name="Normal 6 3 2 2 6 2" xfId="19043" xr:uid="{00000000-0005-0000-0000-0000747B0000}"/>
    <cellStyle name="Normal 6 3 2 2 6 2 2" xfId="34156" xr:uid="{00000000-0005-0000-0000-0000757B0000}"/>
    <cellStyle name="Normal 6 3 2 2 6 3" xfId="27388" xr:uid="{00000000-0005-0000-0000-0000767B0000}"/>
    <cellStyle name="Normal 6 3 2 2 7" xfId="15648" xr:uid="{00000000-0005-0000-0000-0000777B0000}"/>
    <cellStyle name="Normal 6 3 2 2 7 2" xfId="30772" xr:uid="{00000000-0005-0000-0000-0000787B0000}"/>
    <cellStyle name="Normal 6 3 2 2 8" xfId="8849" xr:uid="{00000000-0005-0000-0000-0000797B0000}"/>
    <cellStyle name="Normal 6 3 2 2 8 2" xfId="24004" xr:uid="{00000000-0005-0000-0000-00007A7B0000}"/>
    <cellStyle name="Normal 6 3 2 2 9" xfId="22451" xr:uid="{00000000-0005-0000-0000-00007B7B0000}"/>
    <cellStyle name="Normal 6 3 2 3" xfId="7069" xr:uid="{00000000-0005-0000-0000-00007C7B0000}"/>
    <cellStyle name="Normal 6 3 2 3 2" xfId="7486" xr:uid="{00000000-0005-0000-0000-00007D7B0000}"/>
    <cellStyle name="Normal 6 3 2 3 2 2" xfId="10208" xr:uid="{00000000-0005-0000-0000-00007E7B0000}"/>
    <cellStyle name="Normal 6 3 2 3 2 2 2" xfId="11945" xr:uid="{00000000-0005-0000-0000-00007F7B0000}"/>
    <cellStyle name="Normal 6 3 2 3 2 2 2 2" xfId="15330" xr:uid="{00000000-0005-0000-0000-0000807B0000}"/>
    <cellStyle name="Normal 6 3 2 3 2 2 2 2 2" xfId="22114" xr:uid="{00000000-0005-0000-0000-0000817B0000}"/>
    <cellStyle name="Normal 6 3 2 3 2 2 2 2 2 2" xfId="37227" xr:uid="{00000000-0005-0000-0000-0000827B0000}"/>
    <cellStyle name="Normal 6 3 2 3 2 2 2 2 3" xfId="30459" xr:uid="{00000000-0005-0000-0000-0000837B0000}"/>
    <cellStyle name="Normal 6 3 2 3 2 2 2 3" xfId="18730" xr:uid="{00000000-0005-0000-0000-0000847B0000}"/>
    <cellStyle name="Normal 6 3 2 3 2 2 2 3 2" xfId="33843" xr:uid="{00000000-0005-0000-0000-0000857B0000}"/>
    <cellStyle name="Normal 6 3 2 3 2 2 2 4" xfId="27075" xr:uid="{00000000-0005-0000-0000-0000867B0000}"/>
    <cellStyle name="Normal 6 3 2 3 2 2 3" xfId="13617" xr:uid="{00000000-0005-0000-0000-0000877B0000}"/>
    <cellStyle name="Normal 6 3 2 3 2 2 3 2" xfId="20401" xr:uid="{00000000-0005-0000-0000-0000887B0000}"/>
    <cellStyle name="Normal 6 3 2 3 2 2 3 2 2" xfId="35514" xr:uid="{00000000-0005-0000-0000-0000897B0000}"/>
    <cellStyle name="Normal 6 3 2 3 2 2 3 3" xfId="28746" xr:uid="{00000000-0005-0000-0000-00008A7B0000}"/>
    <cellStyle name="Normal 6 3 2 3 2 2 4" xfId="17004" xr:uid="{00000000-0005-0000-0000-00008B7B0000}"/>
    <cellStyle name="Normal 6 3 2 3 2 2 4 2" xfId="32127" xr:uid="{00000000-0005-0000-0000-00008C7B0000}"/>
    <cellStyle name="Normal 6 3 2 3 2 2 5" xfId="25362" xr:uid="{00000000-0005-0000-0000-00008D7B0000}"/>
    <cellStyle name="Normal 6 3 2 3 2 3" xfId="11111" xr:uid="{00000000-0005-0000-0000-00008E7B0000}"/>
    <cellStyle name="Normal 6 3 2 3 2 3 2" xfId="14496" xr:uid="{00000000-0005-0000-0000-00008F7B0000}"/>
    <cellStyle name="Normal 6 3 2 3 2 3 2 2" xfId="21280" xr:uid="{00000000-0005-0000-0000-0000907B0000}"/>
    <cellStyle name="Normal 6 3 2 3 2 3 2 2 2" xfId="36393" xr:uid="{00000000-0005-0000-0000-0000917B0000}"/>
    <cellStyle name="Normal 6 3 2 3 2 3 2 3" xfId="29625" xr:uid="{00000000-0005-0000-0000-0000927B0000}"/>
    <cellStyle name="Normal 6 3 2 3 2 3 3" xfId="17896" xr:uid="{00000000-0005-0000-0000-0000937B0000}"/>
    <cellStyle name="Normal 6 3 2 3 2 3 3 2" xfId="33009" xr:uid="{00000000-0005-0000-0000-0000947B0000}"/>
    <cellStyle name="Normal 6 3 2 3 2 3 4" xfId="26241" xr:uid="{00000000-0005-0000-0000-0000957B0000}"/>
    <cellStyle name="Normal 6 3 2 3 2 4" xfId="12781" xr:uid="{00000000-0005-0000-0000-0000967B0000}"/>
    <cellStyle name="Normal 6 3 2 3 2 4 2" xfId="19564" xr:uid="{00000000-0005-0000-0000-0000977B0000}"/>
    <cellStyle name="Normal 6 3 2 3 2 4 2 2" xfId="34677" xr:uid="{00000000-0005-0000-0000-0000987B0000}"/>
    <cellStyle name="Normal 6 3 2 3 2 4 3" xfId="27909" xr:uid="{00000000-0005-0000-0000-0000997B0000}"/>
    <cellStyle name="Normal 6 3 2 3 2 5" xfId="16169" xr:uid="{00000000-0005-0000-0000-00009A7B0000}"/>
    <cellStyle name="Normal 6 3 2 3 2 5 2" xfId="31293" xr:uid="{00000000-0005-0000-0000-00009B7B0000}"/>
    <cellStyle name="Normal 6 3 2 3 2 6" xfId="9371" xr:uid="{00000000-0005-0000-0000-00009C7B0000}"/>
    <cellStyle name="Normal 6 3 2 3 2 6 2" xfId="24525" xr:uid="{00000000-0005-0000-0000-00009D7B0000}"/>
    <cellStyle name="Normal 6 3 2 3 2 7" xfId="22972" xr:uid="{00000000-0005-0000-0000-00009E7B0000}"/>
    <cellStyle name="Normal 6 3 2 3 3" xfId="9793" xr:uid="{00000000-0005-0000-0000-00009F7B0000}"/>
    <cellStyle name="Normal 6 3 2 3 3 2" xfId="11529" xr:uid="{00000000-0005-0000-0000-0000A07B0000}"/>
    <cellStyle name="Normal 6 3 2 3 3 2 2" xfId="14914" xr:uid="{00000000-0005-0000-0000-0000A17B0000}"/>
    <cellStyle name="Normal 6 3 2 3 3 2 2 2" xfId="21698" xr:uid="{00000000-0005-0000-0000-0000A27B0000}"/>
    <cellStyle name="Normal 6 3 2 3 3 2 2 2 2" xfId="36811" xr:uid="{00000000-0005-0000-0000-0000A37B0000}"/>
    <cellStyle name="Normal 6 3 2 3 3 2 2 3" xfId="30043" xr:uid="{00000000-0005-0000-0000-0000A47B0000}"/>
    <cellStyle name="Normal 6 3 2 3 3 2 3" xfId="18314" xr:uid="{00000000-0005-0000-0000-0000A57B0000}"/>
    <cellStyle name="Normal 6 3 2 3 3 2 3 2" xfId="33427" xr:uid="{00000000-0005-0000-0000-0000A67B0000}"/>
    <cellStyle name="Normal 6 3 2 3 3 2 4" xfId="26659" xr:uid="{00000000-0005-0000-0000-0000A77B0000}"/>
    <cellStyle name="Normal 6 3 2 3 3 3" xfId="13201" xr:uid="{00000000-0005-0000-0000-0000A87B0000}"/>
    <cellStyle name="Normal 6 3 2 3 3 3 2" xfId="19985" xr:uid="{00000000-0005-0000-0000-0000A97B0000}"/>
    <cellStyle name="Normal 6 3 2 3 3 3 2 2" xfId="35098" xr:uid="{00000000-0005-0000-0000-0000AA7B0000}"/>
    <cellStyle name="Normal 6 3 2 3 3 3 3" xfId="28330" xr:uid="{00000000-0005-0000-0000-0000AB7B0000}"/>
    <cellStyle name="Normal 6 3 2 3 3 4" xfId="16587" xr:uid="{00000000-0005-0000-0000-0000AC7B0000}"/>
    <cellStyle name="Normal 6 3 2 3 3 4 2" xfId="31711" xr:uid="{00000000-0005-0000-0000-0000AD7B0000}"/>
    <cellStyle name="Normal 6 3 2 3 3 5" xfId="24946" xr:uid="{00000000-0005-0000-0000-0000AE7B0000}"/>
    <cellStyle name="Normal 6 3 2 3 4" xfId="10696" xr:uid="{00000000-0005-0000-0000-0000AF7B0000}"/>
    <cellStyle name="Normal 6 3 2 3 4 2" xfId="14080" xr:uid="{00000000-0005-0000-0000-0000B07B0000}"/>
    <cellStyle name="Normal 6 3 2 3 4 2 2" xfId="20864" xr:uid="{00000000-0005-0000-0000-0000B17B0000}"/>
    <cellStyle name="Normal 6 3 2 3 4 2 2 2" xfId="35977" xr:uid="{00000000-0005-0000-0000-0000B27B0000}"/>
    <cellStyle name="Normal 6 3 2 3 4 2 3" xfId="29209" xr:uid="{00000000-0005-0000-0000-0000B37B0000}"/>
    <cellStyle name="Normal 6 3 2 3 4 3" xfId="17480" xr:uid="{00000000-0005-0000-0000-0000B47B0000}"/>
    <cellStyle name="Normal 6 3 2 3 4 3 2" xfId="32593" xr:uid="{00000000-0005-0000-0000-0000B57B0000}"/>
    <cellStyle name="Normal 6 3 2 3 4 4" xfId="25825" xr:uid="{00000000-0005-0000-0000-0000B67B0000}"/>
    <cellStyle name="Normal 6 3 2 3 5" xfId="12365" xr:uid="{00000000-0005-0000-0000-0000B77B0000}"/>
    <cellStyle name="Normal 6 3 2 3 5 2" xfId="19148" xr:uid="{00000000-0005-0000-0000-0000B87B0000}"/>
    <cellStyle name="Normal 6 3 2 3 5 2 2" xfId="34261" xr:uid="{00000000-0005-0000-0000-0000B97B0000}"/>
    <cellStyle name="Normal 6 3 2 3 5 3" xfId="27493" xr:uid="{00000000-0005-0000-0000-0000BA7B0000}"/>
    <cellStyle name="Normal 6 3 2 3 6" xfId="15753" xr:uid="{00000000-0005-0000-0000-0000BB7B0000}"/>
    <cellStyle name="Normal 6 3 2 3 6 2" xfId="30877" xr:uid="{00000000-0005-0000-0000-0000BC7B0000}"/>
    <cellStyle name="Normal 6 3 2 3 7" xfId="8955" xr:uid="{00000000-0005-0000-0000-0000BD7B0000}"/>
    <cellStyle name="Normal 6 3 2 3 7 2" xfId="24109" xr:uid="{00000000-0005-0000-0000-0000BE7B0000}"/>
    <cellStyle name="Normal 6 3 2 3 8" xfId="22556" xr:uid="{00000000-0005-0000-0000-0000BF7B0000}"/>
    <cellStyle name="Normal 6 3 2 4" xfId="7280" xr:uid="{00000000-0005-0000-0000-0000C07B0000}"/>
    <cellStyle name="Normal 6 3 2 4 2" xfId="10001" xr:uid="{00000000-0005-0000-0000-0000C17B0000}"/>
    <cellStyle name="Normal 6 3 2 4 2 2" xfId="11737" xr:uid="{00000000-0005-0000-0000-0000C27B0000}"/>
    <cellStyle name="Normal 6 3 2 4 2 2 2" xfId="15122" xr:uid="{00000000-0005-0000-0000-0000C37B0000}"/>
    <cellStyle name="Normal 6 3 2 4 2 2 2 2" xfId="21906" xr:uid="{00000000-0005-0000-0000-0000C47B0000}"/>
    <cellStyle name="Normal 6 3 2 4 2 2 2 2 2" xfId="37019" xr:uid="{00000000-0005-0000-0000-0000C57B0000}"/>
    <cellStyle name="Normal 6 3 2 4 2 2 2 3" xfId="30251" xr:uid="{00000000-0005-0000-0000-0000C67B0000}"/>
    <cellStyle name="Normal 6 3 2 4 2 2 3" xfId="18522" xr:uid="{00000000-0005-0000-0000-0000C77B0000}"/>
    <cellStyle name="Normal 6 3 2 4 2 2 3 2" xfId="33635" xr:uid="{00000000-0005-0000-0000-0000C87B0000}"/>
    <cellStyle name="Normal 6 3 2 4 2 2 4" xfId="26867" xr:uid="{00000000-0005-0000-0000-0000C97B0000}"/>
    <cellStyle name="Normal 6 3 2 4 2 3" xfId="13409" xr:uid="{00000000-0005-0000-0000-0000CA7B0000}"/>
    <cellStyle name="Normal 6 3 2 4 2 3 2" xfId="20193" xr:uid="{00000000-0005-0000-0000-0000CB7B0000}"/>
    <cellStyle name="Normal 6 3 2 4 2 3 2 2" xfId="35306" xr:uid="{00000000-0005-0000-0000-0000CC7B0000}"/>
    <cellStyle name="Normal 6 3 2 4 2 3 3" xfId="28538" xr:uid="{00000000-0005-0000-0000-0000CD7B0000}"/>
    <cellStyle name="Normal 6 3 2 4 2 4" xfId="16796" xr:uid="{00000000-0005-0000-0000-0000CE7B0000}"/>
    <cellStyle name="Normal 6 3 2 4 2 4 2" xfId="31919" xr:uid="{00000000-0005-0000-0000-0000CF7B0000}"/>
    <cellStyle name="Normal 6 3 2 4 2 5" xfId="25154" xr:uid="{00000000-0005-0000-0000-0000D07B0000}"/>
    <cellStyle name="Normal 6 3 2 4 3" xfId="10904" xr:uid="{00000000-0005-0000-0000-0000D17B0000}"/>
    <cellStyle name="Normal 6 3 2 4 3 2" xfId="14288" xr:uid="{00000000-0005-0000-0000-0000D27B0000}"/>
    <cellStyle name="Normal 6 3 2 4 3 2 2" xfId="21072" xr:uid="{00000000-0005-0000-0000-0000D37B0000}"/>
    <cellStyle name="Normal 6 3 2 4 3 2 2 2" xfId="36185" xr:uid="{00000000-0005-0000-0000-0000D47B0000}"/>
    <cellStyle name="Normal 6 3 2 4 3 2 3" xfId="29417" xr:uid="{00000000-0005-0000-0000-0000D57B0000}"/>
    <cellStyle name="Normal 6 3 2 4 3 3" xfId="17688" xr:uid="{00000000-0005-0000-0000-0000D67B0000}"/>
    <cellStyle name="Normal 6 3 2 4 3 3 2" xfId="32801" xr:uid="{00000000-0005-0000-0000-0000D77B0000}"/>
    <cellStyle name="Normal 6 3 2 4 3 4" xfId="26033" xr:uid="{00000000-0005-0000-0000-0000D87B0000}"/>
    <cellStyle name="Normal 6 3 2 4 4" xfId="12573" xr:uid="{00000000-0005-0000-0000-0000D97B0000}"/>
    <cellStyle name="Normal 6 3 2 4 4 2" xfId="19356" xr:uid="{00000000-0005-0000-0000-0000DA7B0000}"/>
    <cellStyle name="Normal 6 3 2 4 4 2 2" xfId="34469" xr:uid="{00000000-0005-0000-0000-0000DB7B0000}"/>
    <cellStyle name="Normal 6 3 2 4 4 3" xfId="27701" xr:uid="{00000000-0005-0000-0000-0000DC7B0000}"/>
    <cellStyle name="Normal 6 3 2 4 5" xfId="15961" xr:uid="{00000000-0005-0000-0000-0000DD7B0000}"/>
    <cellStyle name="Normal 6 3 2 4 5 2" xfId="31085" xr:uid="{00000000-0005-0000-0000-0000DE7B0000}"/>
    <cellStyle name="Normal 6 3 2 4 6" xfId="9163" xr:uid="{00000000-0005-0000-0000-0000DF7B0000}"/>
    <cellStyle name="Normal 6 3 2 4 6 2" xfId="24317" xr:uid="{00000000-0005-0000-0000-0000E07B0000}"/>
    <cellStyle name="Normal 6 3 2 4 7" xfId="22764" xr:uid="{00000000-0005-0000-0000-0000E17B0000}"/>
    <cellStyle name="Normal 6 3 2 5" xfId="7837" xr:uid="{00000000-0005-0000-0000-0000E27B0000}"/>
    <cellStyle name="Normal 6 3 2 5 2" xfId="11321" xr:uid="{00000000-0005-0000-0000-0000E37B0000}"/>
    <cellStyle name="Normal 6 3 2 5 2 2" xfId="14706" xr:uid="{00000000-0005-0000-0000-0000E47B0000}"/>
    <cellStyle name="Normal 6 3 2 5 2 2 2" xfId="21490" xr:uid="{00000000-0005-0000-0000-0000E57B0000}"/>
    <cellStyle name="Normal 6 3 2 5 2 2 2 2" xfId="36603" xr:uid="{00000000-0005-0000-0000-0000E67B0000}"/>
    <cellStyle name="Normal 6 3 2 5 2 2 3" xfId="29835" xr:uid="{00000000-0005-0000-0000-0000E77B0000}"/>
    <cellStyle name="Normal 6 3 2 5 2 3" xfId="18106" xr:uid="{00000000-0005-0000-0000-0000E87B0000}"/>
    <cellStyle name="Normal 6 3 2 5 2 3 2" xfId="33219" xr:uid="{00000000-0005-0000-0000-0000E97B0000}"/>
    <cellStyle name="Normal 6 3 2 5 2 4" xfId="26451" xr:uid="{00000000-0005-0000-0000-0000EA7B0000}"/>
    <cellStyle name="Normal 6 3 2 5 3" xfId="12993" xr:uid="{00000000-0005-0000-0000-0000EB7B0000}"/>
    <cellStyle name="Normal 6 3 2 5 3 2" xfId="19777" xr:uid="{00000000-0005-0000-0000-0000EC7B0000}"/>
    <cellStyle name="Normal 6 3 2 5 3 2 2" xfId="34890" xr:uid="{00000000-0005-0000-0000-0000ED7B0000}"/>
    <cellStyle name="Normal 6 3 2 5 3 3" xfId="28122" xr:uid="{00000000-0005-0000-0000-0000EE7B0000}"/>
    <cellStyle name="Normal 6 3 2 5 4" xfId="16379" xr:uid="{00000000-0005-0000-0000-0000EF7B0000}"/>
    <cellStyle name="Normal 6 3 2 5 4 2" xfId="31503" xr:uid="{00000000-0005-0000-0000-0000F07B0000}"/>
    <cellStyle name="Normal 6 3 2 5 5" xfId="9585" xr:uid="{00000000-0005-0000-0000-0000F17B0000}"/>
    <cellStyle name="Normal 6 3 2 5 5 2" xfId="24738" xr:uid="{00000000-0005-0000-0000-0000F27B0000}"/>
    <cellStyle name="Normal 6 3 2 6" xfId="10487" xr:uid="{00000000-0005-0000-0000-0000F37B0000}"/>
    <cellStyle name="Normal 6 3 2 6 2" xfId="13872" xr:uid="{00000000-0005-0000-0000-0000F47B0000}"/>
    <cellStyle name="Normal 6 3 2 6 2 2" xfId="20656" xr:uid="{00000000-0005-0000-0000-0000F57B0000}"/>
    <cellStyle name="Normal 6 3 2 6 2 2 2" xfId="35769" xr:uid="{00000000-0005-0000-0000-0000F67B0000}"/>
    <cellStyle name="Normal 6 3 2 6 2 3" xfId="29001" xr:uid="{00000000-0005-0000-0000-0000F77B0000}"/>
    <cellStyle name="Normal 6 3 2 6 3" xfId="17272" xr:uid="{00000000-0005-0000-0000-0000F87B0000}"/>
    <cellStyle name="Normal 6 3 2 6 3 2" xfId="32385" xr:uid="{00000000-0005-0000-0000-0000F97B0000}"/>
    <cellStyle name="Normal 6 3 2 6 4" xfId="25617" xr:uid="{00000000-0005-0000-0000-0000FA7B0000}"/>
    <cellStyle name="Normal 6 3 2 7" xfId="12157" xr:uid="{00000000-0005-0000-0000-0000FB7B0000}"/>
    <cellStyle name="Normal 6 3 2 7 2" xfId="18940" xr:uid="{00000000-0005-0000-0000-0000FC7B0000}"/>
    <cellStyle name="Normal 6 3 2 7 2 2" xfId="34053" xr:uid="{00000000-0005-0000-0000-0000FD7B0000}"/>
    <cellStyle name="Normal 6 3 2 7 3" xfId="27285" xr:uid="{00000000-0005-0000-0000-0000FE7B0000}"/>
    <cellStyle name="Normal 6 3 2 8" xfId="15546" xr:uid="{00000000-0005-0000-0000-0000FF7B0000}"/>
    <cellStyle name="Normal 6 3 2 8 2" xfId="30669" xr:uid="{00000000-0005-0000-0000-0000007C0000}"/>
    <cellStyle name="Normal 6 3 2 9" xfId="8746" xr:uid="{00000000-0005-0000-0000-0000017C0000}"/>
    <cellStyle name="Normal 6 3 2 9 2" xfId="23901" xr:uid="{00000000-0005-0000-0000-0000027C0000}"/>
    <cellStyle name="Normal 6 3 3" xfId="3118" xr:uid="{00000000-0005-0000-0000-0000037C0000}"/>
    <cellStyle name="Normal 6 3 3 10" xfId="6914" xr:uid="{00000000-0005-0000-0000-0000047C0000}"/>
    <cellStyle name="Normal 6 3 3 11" xfId="6488" xr:uid="{00000000-0005-0000-0000-0000057C0000}"/>
    <cellStyle name="Normal 6 3 3 12" xfId="5423" xr:uid="{00000000-0005-0000-0000-0000067C0000}"/>
    <cellStyle name="Normal 6 3 3 2" xfId="7124" xr:uid="{00000000-0005-0000-0000-0000077C0000}"/>
    <cellStyle name="Normal 6 3 3 2 2" xfId="7541" xr:uid="{00000000-0005-0000-0000-0000087C0000}"/>
    <cellStyle name="Normal 6 3 3 2 2 2" xfId="10263" xr:uid="{00000000-0005-0000-0000-0000097C0000}"/>
    <cellStyle name="Normal 6 3 3 2 2 2 2" xfId="12000" xr:uid="{00000000-0005-0000-0000-00000A7C0000}"/>
    <cellStyle name="Normal 6 3 3 2 2 2 2 2" xfId="15385" xr:uid="{00000000-0005-0000-0000-00000B7C0000}"/>
    <cellStyle name="Normal 6 3 3 2 2 2 2 2 2" xfId="22169" xr:uid="{00000000-0005-0000-0000-00000C7C0000}"/>
    <cellStyle name="Normal 6 3 3 2 2 2 2 2 2 2" xfId="37282" xr:uid="{00000000-0005-0000-0000-00000D7C0000}"/>
    <cellStyle name="Normal 6 3 3 2 2 2 2 2 3" xfId="30514" xr:uid="{00000000-0005-0000-0000-00000E7C0000}"/>
    <cellStyle name="Normal 6 3 3 2 2 2 2 3" xfId="18785" xr:uid="{00000000-0005-0000-0000-00000F7C0000}"/>
    <cellStyle name="Normal 6 3 3 2 2 2 2 3 2" xfId="33898" xr:uid="{00000000-0005-0000-0000-0000107C0000}"/>
    <cellStyle name="Normal 6 3 3 2 2 2 2 4" xfId="27130" xr:uid="{00000000-0005-0000-0000-0000117C0000}"/>
    <cellStyle name="Normal 6 3 3 2 2 2 3" xfId="13672" xr:uid="{00000000-0005-0000-0000-0000127C0000}"/>
    <cellStyle name="Normal 6 3 3 2 2 2 3 2" xfId="20456" xr:uid="{00000000-0005-0000-0000-0000137C0000}"/>
    <cellStyle name="Normal 6 3 3 2 2 2 3 2 2" xfId="35569" xr:uid="{00000000-0005-0000-0000-0000147C0000}"/>
    <cellStyle name="Normal 6 3 3 2 2 2 3 3" xfId="28801" xr:uid="{00000000-0005-0000-0000-0000157C0000}"/>
    <cellStyle name="Normal 6 3 3 2 2 2 4" xfId="17059" xr:uid="{00000000-0005-0000-0000-0000167C0000}"/>
    <cellStyle name="Normal 6 3 3 2 2 2 4 2" xfId="32182" xr:uid="{00000000-0005-0000-0000-0000177C0000}"/>
    <cellStyle name="Normal 6 3 3 2 2 2 5" xfId="25417" xr:uid="{00000000-0005-0000-0000-0000187C0000}"/>
    <cellStyle name="Normal 6 3 3 2 2 3" xfId="11166" xr:uid="{00000000-0005-0000-0000-0000197C0000}"/>
    <cellStyle name="Normal 6 3 3 2 2 3 2" xfId="14551" xr:uid="{00000000-0005-0000-0000-00001A7C0000}"/>
    <cellStyle name="Normal 6 3 3 2 2 3 2 2" xfId="21335" xr:uid="{00000000-0005-0000-0000-00001B7C0000}"/>
    <cellStyle name="Normal 6 3 3 2 2 3 2 2 2" xfId="36448" xr:uid="{00000000-0005-0000-0000-00001C7C0000}"/>
    <cellStyle name="Normal 6 3 3 2 2 3 2 3" xfId="29680" xr:uid="{00000000-0005-0000-0000-00001D7C0000}"/>
    <cellStyle name="Normal 6 3 3 2 2 3 3" xfId="17951" xr:uid="{00000000-0005-0000-0000-00001E7C0000}"/>
    <cellStyle name="Normal 6 3 3 2 2 3 3 2" xfId="33064" xr:uid="{00000000-0005-0000-0000-00001F7C0000}"/>
    <cellStyle name="Normal 6 3 3 2 2 3 4" xfId="26296" xr:uid="{00000000-0005-0000-0000-0000207C0000}"/>
    <cellStyle name="Normal 6 3 3 2 2 4" xfId="12836" xr:uid="{00000000-0005-0000-0000-0000217C0000}"/>
    <cellStyle name="Normal 6 3 3 2 2 4 2" xfId="19619" xr:uid="{00000000-0005-0000-0000-0000227C0000}"/>
    <cellStyle name="Normal 6 3 3 2 2 4 2 2" xfId="34732" xr:uid="{00000000-0005-0000-0000-0000237C0000}"/>
    <cellStyle name="Normal 6 3 3 2 2 4 3" xfId="27964" xr:uid="{00000000-0005-0000-0000-0000247C0000}"/>
    <cellStyle name="Normal 6 3 3 2 2 5" xfId="16224" xr:uid="{00000000-0005-0000-0000-0000257C0000}"/>
    <cellStyle name="Normal 6 3 3 2 2 5 2" xfId="31348" xr:uid="{00000000-0005-0000-0000-0000267C0000}"/>
    <cellStyle name="Normal 6 3 3 2 2 6" xfId="9426" xr:uid="{00000000-0005-0000-0000-0000277C0000}"/>
    <cellStyle name="Normal 6 3 3 2 2 6 2" xfId="24580" xr:uid="{00000000-0005-0000-0000-0000287C0000}"/>
    <cellStyle name="Normal 6 3 3 2 2 7" xfId="23027" xr:uid="{00000000-0005-0000-0000-0000297C0000}"/>
    <cellStyle name="Normal 6 3 3 2 3" xfId="9848" xr:uid="{00000000-0005-0000-0000-00002A7C0000}"/>
    <cellStyle name="Normal 6 3 3 2 3 2" xfId="11584" xr:uid="{00000000-0005-0000-0000-00002B7C0000}"/>
    <cellStyle name="Normal 6 3 3 2 3 2 2" xfId="14969" xr:uid="{00000000-0005-0000-0000-00002C7C0000}"/>
    <cellStyle name="Normal 6 3 3 2 3 2 2 2" xfId="21753" xr:uid="{00000000-0005-0000-0000-00002D7C0000}"/>
    <cellStyle name="Normal 6 3 3 2 3 2 2 2 2" xfId="36866" xr:uid="{00000000-0005-0000-0000-00002E7C0000}"/>
    <cellStyle name="Normal 6 3 3 2 3 2 2 3" xfId="30098" xr:uid="{00000000-0005-0000-0000-00002F7C0000}"/>
    <cellStyle name="Normal 6 3 3 2 3 2 3" xfId="18369" xr:uid="{00000000-0005-0000-0000-0000307C0000}"/>
    <cellStyle name="Normal 6 3 3 2 3 2 3 2" xfId="33482" xr:uid="{00000000-0005-0000-0000-0000317C0000}"/>
    <cellStyle name="Normal 6 3 3 2 3 2 4" xfId="26714" xr:uid="{00000000-0005-0000-0000-0000327C0000}"/>
    <cellStyle name="Normal 6 3 3 2 3 3" xfId="13256" xr:uid="{00000000-0005-0000-0000-0000337C0000}"/>
    <cellStyle name="Normal 6 3 3 2 3 3 2" xfId="20040" xr:uid="{00000000-0005-0000-0000-0000347C0000}"/>
    <cellStyle name="Normal 6 3 3 2 3 3 2 2" xfId="35153" xr:uid="{00000000-0005-0000-0000-0000357C0000}"/>
    <cellStyle name="Normal 6 3 3 2 3 3 3" xfId="28385" xr:uid="{00000000-0005-0000-0000-0000367C0000}"/>
    <cellStyle name="Normal 6 3 3 2 3 4" xfId="16642" xr:uid="{00000000-0005-0000-0000-0000377C0000}"/>
    <cellStyle name="Normal 6 3 3 2 3 4 2" xfId="31766" xr:uid="{00000000-0005-0000-0000-0000387C0000}"/>
    <cellStyle name="Normal 6 3 3 2 3 5" xfId="25001" xr:uid="{00000000-0005-0000-0000-0000397C0000}"/>
    <cellStyle name="Normal 6 3 3 2 4" xfId="10751" xr:uid="{00000000-0005-0000-0000-00003A7C0000}"/>
    <cellStyle name="Normal 6 3 3 2 4 2" xfId="14135" xr:uid="{00000000-0005-0000-0000-00003B7C0000}"/>
    <cellStyle name="Normal 6 3 3 2 4 2 2" xfId="20919" xr:uid="{00000000-0005-0000-0000-00003C7C0000}"/>
    <cellStyle name="Normal 6 3 3 2 4 2 2 2" xfId="36032" xr:uid="{00000000-0005-0000-0000-00003D7C0000}"/>
    <cellStyle name="Normal 6 3 3 2 4 2 3" xfId="29264" xr:uid="{00000000-0005-0000-0000-00003E7C0000}"/>
    <cellStyle name="Normal 6 3 3 2 4 3" xfId="17535" xr:uid="{00000000-0005-0000-0000-00003F7C0000}"/>
    <cellStyle name="Normal 6 3 3 2 4 3 2" xfId="32648" xr:uid="{00000000-0005-0000-0000-0000407C0000}"/>
    <cellStyle name="Normal 6 3 3 2 4 4" xfId="25880" xr:uid="{00000000-0005-0000-0000-0000417C0000}"/>
    <cellStyle name="Normal 6 3 3 2 5" xfId="12420" xr:uid="{00000000-0005-0000-0000-0000427C0000}"/>
    <cellStyle name="Normal 6 3 3 2 5 2" xfId="19203" xr:uid="{00000000-0005-0000-0000-0000437C0000}"/>
    <cellStyle name="Normal 6 3 3 2 5 2 2" xfId="34316" xr:uid="{00000000-0005-0000-0000-0000447C0000}"/>
    <cellStyle name="Normal 6 3 3 2 5 3" xfId="27548" xr:uid="{00000000-0005-0000-0000-0000457C0000}"/>
    <cellStyle name="Normal 6 3 3 2 6" xfId="15808" xr:uid="{00000000-0005-0000-0000-0000467C0000}"/>
    <cellStyle name="Normal 6 3 3 2 6 2" xfId="30932" xr:uid="{00000000-0005-0000-0000-0000477C0000}"/>
    <cellStyle name="Normal 6 3 3 2 7" xfId="9010" xr:uid="{00000000-0005-0000-0000-0000487C0000}"/>
    <cellStyle name="Normal 6 3 3 2 7 2" xfId="24164" xr:uid="{00000000-0005-0000-0000-0000497C0000}"/>
    <cellStyle name="Normal 6 3 3 2 8" xfId="22611" xr:uid="{00000000-0005-0000-0000-00004A7C0000}"/>
    <cellStyle name="Normal 6 3 3 3" xfId="7333" xr:uid="{00000000-0005-0000-0000-00004B7C0000}"/>
    <cellStyle name="Normal 6 3 3 3 2" xfId="10055" xr:uid="{00000000-0005-0000-0000-00004C7C0000}"/>
    <cellStyle name="Normal 6 3 3 3 2 2" xfId="11792" xr:uid="{00000000-0005-0000-0000-00004D7C0000}"/>
    <cellStyle name="Normal 6 3 3 3 2 2 2" xfId="15177" xr:uid="{00000000-0005-0000-0000-00004E7C0000}"/>
    <cellStyle name="Normal 6 3 3 3 2 2 2 2" xfId="21961" xr:uid="{00000000-0005-0000-0000-00004F7C0000}"/>
    <cellStyle name="Normal 6 3 3 3 2 2 2 2 2" xfId="37074" xr:uid="{00000000-0005-0000-0000-0000507C0000}"/>
    <cellStyle name="Normal 6 3 3 3 2 2 2 3" xfId="30306" xr:uid="{00000000-0005-0000-0000-0000517C0000}"/>
    <cellStyle name="Normal 6 3 3 3 2 2 3" xfId="18577" xr:uid="{00000000-0005-0000-0000-0000527C0000}"/>
    <cellStyle name="Normal 6 3 3 3 2 2 3 2" xfId="33690" xr:uid="{00000000-0005-0000-0000-0000537C0000}"/>
    <cellStyle name="Normal 6 3 3 3 2 2 4" xfId="26922" xr:uid="{00000000-0005-0000-0000-0000547C0000}"/>
    <cellStyle name="Normal 6 3 3 3 2 3" xfId="13464" xr:uid="{00000000-0005-0000-0000-0000557C0000}"/>
    <cellStyle name="Normal 6 3 3 3 2 3 2" xfId="20248" xr:uid="{00000000-0005-0000-0000-0000567C0000}"/>
    <cellStyle name="Normal 6 3 3 3 2 3 2 2" xfId="35361" xr:uid="{00000000-0005-0000-0000-0000577C0000}"/>
    <cellStyle name="Normal 6 3 3 3 2 3 3" xfId="28593" xr:uid="{00000000-0005-0000-0000-0000587C0000}"/>
    <cellStyle name="Normal 6 3 3 3 2 4" xfId="16851" xr:uid="{00000000-0005-0000-0000-0000597C0000}"/>
    <cellStyle name="Normal 6 3 3 3 2 4 2" xfId="31974" xr:uid="{00000000-0005-0000-0000-00005A7C0000}"/>
    <cellStyle name="Normal 6 3 3 3 2 5" xfId="25209" xr:uid="{00000000-0005-0000-0000-00005B7C0000}"/>
    <cellStyle name="Normal 6 3 3 3 3" xfId="10958" xr:uid="{00000000-0005-0000-0000-00005C7C0000}"/>
    <cellStyle name="Normal 6 3 3 3 3 2" xfId="14343" xr:uid="{00000000-0005-0000-0000-00005D7C0000}"/>
    <cellStyle name="Normal 6 3 3 3 3 2 2" xfId="21127" xr:uid="{00000000-0005-0000-0000-00005E7C0000}"/>
    <cellStyle name="Normal 6 3 3 3 3 2 2 2" xfId="36240" xr:uid="{00000000-0005-0000-0000-00005F7C0000}"/>
    <cellStyle name="Normal 6 3 3 3 3 2 3" xfId="29472" xr:uid="{00000000-0005-0000-0000-0000607C0000}"/>
    <cellStyle name="Normal 6 3 3 3 3 3" xfId="17743" xr:uid="{00000000-0005-0000-0000-0000617C0000}"/>
    <cellStyle name="Normal 6 3 3 3 3 3 2" xfId="32856" xr:uid="{00000000-0005-0000-0000-0000627C0000}"/>
    <cellStyle name="Normal 6 3 3 3 3 4" xfId="26088" xr:uid="{00000000-0005-0000-0000-0000637C0000}"/>
    <cellStyle name="Normal 6 3 3 3 4" xfId="12628" xr:uid="{00000000-0005-0000-0000-0000647C0000}"/>
    <cellStyle name="Normal 6 3 3 3 4 2" xfId="19411" xr:uid="{00000000-0005-0000-0000-0000657C0000}"/>
    <cellStyle name="Normal 6 3 3 3 4 2 2" xfId="34524" xr:uid="{00000000-0005-0000-0000-0000667C0000}"/>
    <cellStyle name="Normal 6 3 3 3 4 3" xfId="27756" xr:uid="{00000000-0005-0000-0000-0000677C0000}"/>
    <cellStyle name="Normal 6 3 3 3 5" xfId="16016" xr:uid="{00000000-0005-0000-0000-0000687C0000}"/>
    <cellStyle name="Normal 6 3 3 3 5 2" xfId="31140" xr:uid="{00000000-0005-0000-0000-0000697C0000}"/>
    <cellStyle name="Normal 6 3 3 3 6" xfId="9218" xr:uid="{00000000-0005-0000-0000-00006A7C0000}"/>
    <cellStyle name="Normal 6 3 3 3 6 2" xfId="24372" xr:uid="{00000000-0005-0000-0000-00006B7C0000}"/>
    <cellStyle name="Normal 6 3 3 3 7" xfId="22819" xr:uid="{00000000-0005-0000-0000-00006C7C0000}"/>
    <cellStyle name="Normal 6 3 3 4" xfId="7838" xr:uid="{00000000-0005-0000-0000-00006D7C0000}"/>
    <cellStyle name="Normal 6 3 3 4 2" xfId="11376" xr:uid="{00000000-0005-0000-0000-00006E7C0000}"/>
    <cellStyle name="Normal 6 3 3 4 2 2" xfId="14761" xr:uid="{00000000-0005-0000-0000-00006F7C0000}"/>
    <cellStyle name="Normal 6 3 3 4 2 2 2" xfId="21545" xr:uid="{00000000-0005-0000-0000-0000707C0000}"/>
    <cellStyle name="Normal 6 3 3 4 2 2 2 2" xfId="36658" xr:uid="{00000000-0005-0000-0000-0000717C0000}"/>
    <cellStyle name="Normal 6 3 3 4 2 2 3" xfId="29890" xr:uid="{00000000-0005-0000-0000-0000727C0000}"/>
    <cellStyle name="Normal 6 3 3 4 2 3" xfId="18161" xr:uid="{00000000-0005-0000-0000-0000737C0000}"/>
    <cellStyle name="Normal 6 3 3 4 2 3 2" xfId="33274" xr:uid="{00000000-0005-0000-0000-0000747C0000}"/>
    <cellStyle name="Normal 6 3 3 4 2 4" xfId="26506" xr:uid="{00000000-0005-0000-0000-0000757C0000}"/>
    <cellStyle name="Normal 6 3 3 4 3" xfId="13048" xr:uid="{00000000-0005-0000-0000-0000767C0000}"/>
    <cellStyle name="Normal 6 3 3 4 3 2" xfId="19832" xr:uid="{00000000-0005-0000-0000-0000777C0000}"/>
    <cellStyle name="Normal 6 3 3 4 3 2 2" xfId="34945" xr:uid="{00000000-0005-0000-0000-0000787C0000}"/>
    <cellStyle name="Normal 6 3 3 4 3 3" xfId="28177" xr:uid="{00000000-0005-0000-0000-0000797C0000}"/>
    <cellStyle name="Normal 6 3 3 4 4" xfId="16434" xr:uid="{00000000-0005-0000-0000-00007A7C0000}"/>
    <cellStyle name="Normal 6 3 3 4 4 2" xfId="31558" xr:uid="{00000000-0005-0000-0000-00007B7C0000}"/>
    <cellStyle name="Normal 6 3 3 4 5" xfId="9640" xr:uid="{00000000-0005-0000-0000-00007C7C0000}"/>
    <cellStyle name="Normal 6 3 3 4 5 2" xfId="24793" xr:uid="{00000000-0005-0000-0000-00007D7C0000}"/>
    <cellStyle name="Normal 6 3 3 5" xfId="10543" xr:uid="{00000000-0005-0000-0000-00007E7C0000}"/>
    <cellStyle name="Normal 6 3 3 5 2" xfId="13927" xr:uid="{00000000-0005-0000-0000-00007F7C0000}"/>
    <cellStyle name="Normal 6 3 3 5 2 2" xfId="20711" xr:uid="{00000000-0005-0000-0000-0000807C0000}"/>
    <cellStyle name="Normal 6 3 3 5 2 2 2" xfId="35824" xr:uid="{00000000-0005-0000-0000-0000817C0000}"/>
    <cellStyle name="Normal 6 3 3 5 2 3" xfId="29056" xr:uid="{00000000-0005-0000-0000-0000827C0000}"/>
    <cellStyle name="Normal 6 3 3 5 3" xfId="17327" xr:uid="{00000000-0005-0000-0000-0000837C0000}"/>
    <cellStyle name="Normal 6 3 3 5 3 2" xfId="32440" xr:uid="{00000000-0005-0000-0000-0000847C0000}"/>
    <cellStyle name="Normal 6 3 3 5 4" xfId="25672" xr:uid="{00000000-0005-0000-0000-0000857C0000}"/>
    <cellStyle name="Normal 6 3 3 6" xfId="12212" xr:uid="{00000000-0005-0000-0000-0000867C0000}"/>
    <cellStyle name="Normal 6 3 3 6 2" xfId="18995" xr:uid="{00000000-0005-0000-0000-0000877C0000}"/>
    <cellStyle name="Normal 6 3 3 6 2 2" xfId="34108" xr:uid="{00000000-0005-0000-0000-0000887C0000}"/>
    <cellStyle name="Normal 6 3 3 6 3" xfId="27340" xr:uid="{00000000-0005-0000-0000-0000897C0000}"/>
    <cellStyle name="Normal 6 3 3 7" xfId="15600" xr:uid="{00000000-0005-0000-0000-00008A7C0000}"/>
    <cellStyle name="Normal 6 3 3 7 2" xfId="30724" xr:uid="{00000000-0005-0000-0000-00008B7C0000}"/>
    <cellStyle name="Normal 6 3 3 8" xfId="8801" xr:uid="{00000000-0005-0000-0000-00008C7C0000}"/>
    <cellStyle name="Normal 6 3 3 8 2" xfId="23956" xr:uid="{00000000-0005-0000-0000-00008D7C0000}"/>
    <cellStyle name="Normal 6 3 3 9" xfId="22403" xr:uid="{00000000-0005-0000-0000-00008E7C0000}"/>
    <cellStyle name="Normal 6 3 4" xfId="3119" xr:uid="{00000000-0005-0000-0000-00008F7C0000}"/>
    <cellStyle name="Normal 6 3 4 10" xfId="6489" xr:uid="{00000000-0005-0000-0000-0000907C0000}"/>
    <cellStyle name="Normal 6 3 4 11" xfId="5424" xr:uid="{00000000-0005-0000-0000-0000917C0000}"/>
    <cellStyle name="Normal 6 3 4 2" xfId="7438" xr:uid="{00000000-0005-0000-0000-0000927C0000}"/>
    <cellStyle name="Normal 6 3 4 2 2" xfId="10160" xr:uid="{00000000-0005-0000-0000-0000937C0000}"/>
    <cellStyle name="Normal 6 3 4 2 2 2" xfId="11897" xr:uid="{00000000-0005-0000-0000-0000947C0000}"/>
    <cellStyle name="Normal 6 3 4 2 2 2 2" xfId="15282" xr:uid="{00000000-0005-0000-0000-0000957C0000}"/>
    <cellStyle name="Normal 6 3 4 2 2 2 2 2" xfId="22066" xr:uid="{00000000-0005-0000-0000-0000967C0000}"/>
    <cellStyle name="Normal 6 3 4 2 2 2 2 2 2" xfId="37179" xr:uid="{00000000-0005-0000-0000-0000977C0000}"/>
    <cellStyle name="Normal 6 3 4 2 2 2 2 3" xfId="30411" xr:uid="{00000000-0005-0000-0000-0000987C0000}"/>
    <cellStyle name="Normal 6 3 4 2 2 2 3" xfId="18682" xr:uid="{00000000-0005-0000-0000-0000997C0000}"/>
    <cellStyle name="Normal 6 3 4 2 2 2 3 2" xfId="33795" xr:uid="{00000000-0005-0000-0000-00009A7C0000}"/>
    <cellStyle name="Normal 6 3 4 2 2 2 4" xfId="27027" xr:uid="{00000000-0005-0000-0000-00009B7C0000}"/>
    <cellStyle name="Normal 6 3 4 2 2 3" xfId="13569" xr:uid="{00000000-0005-0000-0000-00009C7C0000}"/>
    <cellStyle name="Normal 6 3 4 2 2 3 2" xfId="20353" xr:uid="{00000000-0005-0000-0000-00009D7C0000}"/>
    <cellStyle name="Normal 6 3 4 2 2 3 2 2" xfId="35466" xr:uid="{00000000-0005-0000-0000-00009E7C0000}"/>
    <cellStyle name="Normal 6 3 4 2 2 3 3" xfId="28698" xr:uid="{00000000-0005-0000-0000-00009F7C0000}"/>
    <cellStyle name="Normal 6 3 4 2 2 4" xfId="16956" xr:uid="{00000000-0005-0000-0000-0000A07C0000}"/>
    <cellStyle name="Normal 6 3 4 2 2 4 2" xfId="32079" xr:uid="{00000000-0005-0000-0000-0000A17C0000}"/>
    <cellStyle name="Normal 6 3 4 2 2 5" xfId="25314" xr:uid="{00000000-0005-0000-0000-0000A27C0000}"/>
    <cellStyle name="Normal 6 3 4 2 3" xfId="11063" xr:uid="{00000000-0005-0000-0000-0000A37C0000}"/>
    <cellStyle name="Normal 6 3 4 2 3 2" xfId="14448" xr:uid="{00000000-0005-0000-0000-0000A47C0000}"/>
    <cellStyle name="Normal 6 3 4 2 3 2 2" xfId="21232" xr:uid="{00000000-0005-0000-0000-0000A57C0000}"/>
    <cellStyle name="Normal 6 3 4 2 3 2 2 2" xfId="36345" xr:uid="{00000000-0005-0000-0000-0000A67C0000}"/>
    <cellStyle name="Normal 6 3 4 2 3 2 3" xfId="29577" xr:uid="{00000000-0005-0000-0000-0000A77C0000}"/>
    <cellStyle name="Normal 6 3 4 2 3 3" xfId="17848" xr:uid="{00000000-0005-0000-0000-0000A87C0000}"/>
    <cellStyle name="Normal 6 3 4 2 3 3 2" xfId="32961" xr:uid="{00000000-0005-0000-0000-0000A97C0000}"/>
    <cellStyle name="Normal 6 3 4 2 3 4" xfId="26193" xr:uid="{00000000-0005-0000-0000-0000AA7C0000}"/>
    <cellStyle name="Normal 6 3 4 2 4" xfId="12733" xr:uid="{00000000-0005-0000-0000-0000AB7C0000}"/>
    <cellStyle name="Normal 6 3 4 2 4 2" xfId="19516" xr:uid="{00000000-0005-0000-0000-0000AC7C0000}"/>
    <cellStyle name="Normal 6 3 4 2 4 2 2" xfId="34629" xr:uid="{00000000-0005-0000-0000-0000AD7C0000}"/>
    <cellStyle name="Normal 6 3 4 2 4 3" xfId="27861" xr:uid="{00000000-0005-0000-0000-0000AE7C0000}"/>
    <cellStyle name="Normal 6 3 4 2 5" xfId="16121" xr:uid="{00000000-0005-0000-0000-0000AF7C0000}"/>
    <cellStyle name="Normal 6 3 4 2 5 2" xfId="31245" xr:uid="{00000000-0005-0000-0000-0000B07C0000}"/>
    <cellStyle name="Normal 6 3 4 2 6" xfId="9323" xr:uid="{00000000-0005-0000-0000-0000B17C0000}"/>
    <cellStyle name="Normal 6 3 4 2 6 2" xfId="24477" xr:uid="{00000000-0005-0000-0000-0000B27C0000}"/>
    <cellStyle name="Normal 6 3 4 2 7" xfId="22924" xr:uid="{00000000-0005-0000-0000-0000B37C0000}"/>
    <cellStyle name="Normal 6 3 4 3" xfId="7839" xr:uid="{00000000-0005-0000-0000-0000B47C0000}"/>
    <cellStyle name="Normal 6 3 4 3 2" xfId="11481" xr:uid="{00000000-0005-0000-0000-0000B57C0000}"/>
    <cellStyle name="Normal 6 3 4 3 2 2" xfId="14866" xr:uid="{00000000-0005-0000-0000-0000B67C0000}"/>
    <cellStyle name="Normal 6 3 4 3 2 2 2" xfId="21650" xr:uid="{00000000-0005-0000-0000-0000B77C0000}"/>
    <cellStyle name="Normal 6 3 4 3 2 2 2 2" xfId="36763" xr:uid="{00000000-0005-0000-0000-0000B87C0000}"/>
    <cellStyle name="Normal 6 3 4 3 2 2 3" xfId="29995" xr:uid="{00000000-0005-0000-0000-0000B97C0000}"/>
    <cellStyle name="Normal 6 3 4 3 2 3" xfId="18266" xr:uid="{00000000-0005-0000-0000-0000BA7C0000}"/>
    <cellStyle name="Normal 6 3 4 3 2 3 2" xfId="33379" xr:uid="{00000000-0005-0000-0000-0000BB7C0000}"/>
    <cellStyle name="Normal 6 3 4 3 2 4" xfId="26611" xr:uid="{00000000-0005-0000-0000-0000BC7C0000}"/>
    <cellStyle name="Normal 6 3 4 3 3" xfId="13153" xr:uid="{00000000-0005-0000-0000-0000BD7C0000}"/>
    <cellStyle name="Normal 6 3 4 3 3 2" xfId="19937" xr:uid="{00000000-0005-0000-0000-0000BE7C0000}"/>
    <cellStyle name="Normal 6 3 4 3 3 2 2" xfId="35050" xr:uid="{00000000-0005-0000-0000-0000BF7C0000}"/>
    <cellStyle name="Normal 6 3 4 3 3 3" xfId="28282" xr:uid="{00000000-0005-0000-0000-0000C07C0000}"/>
    <cellStyle name="Normal 6 3 4 3 4" xfId="16539" xr:uid="{00000000-0005-0000-0000-0000C17C0000}"/>
    <cellStyle name="Normal 6 3 4 3 4 2" xfId="31663" xr:uid="{00000000-0005-0000-0000-0000C27C0000}"/>
    <cellStyle name="Normal 6 3 4 3 5" xfId="9745" xr:uid="{00000000-0005-0000-0000-0000C37C0000}"/>
    <cellStyle name="Normal 6 3 4 3 5 2" xfId="24898" xr:uid="{00000000-0005-0000-0000-0000C47C0000}"/>
    <cellStyle name="Normal 6 3 4 4" xfId="10648" xr:uid="{00000000-0005-0000-0000-0000C57C0000}"/>
    <cellStyle name="Normal 6 3 4 4 2" xfId="14032" xr:uid="{00000000-0005-0000-0000-0000C67C0000}"/>
    <cellStyle name="Normal 6 3 4 4 2 2" xfId="20816" xr:uid="{00000000-0005-0000-0000-0000C77C0000}"/>
    <cellStyle name="Normal 6 3 4 4 2 2 2" xfId="35929" xr:uid="{00000000-0005-0000-0000-0000C87C0000}"/>
    <cellStyle name="Normal 6 3 4 4 2 3" xfId="29161" xr:uid="{00000000-0005-0000-0000-0000C97C0000}"/>
    <cellStyle name="Normal 6 3 4 4 3" xfId="17432" xr:uid="{00000000-0005-0000-0000-0000CA7C0000}"/>
    <cellStyle name="Normal 6 3 4 4 3 2" xfId="32545" xr:uid="{00000000-0005-0000-0000-0000CB7C0000}"/>
    <cellStyle name="Normal 6 3 4 4 4" xfId="25777" xr:uid="{00000000-0005-0000-0000-0000CC7C0000}"/>
    <cellStyle name="Normal 6 3 4 5" xfId="12317" xr:uid="{00000000-0005-0000-0000-0000CD7C0000}"/>
    <cellStyle name="Normal 6 3 4 5 2" xfId="19100" xr:uid="{00000000-0005-0000-0000-0000CE7C0000}"/>
    <cellStyle name="Normal 6 3 4 5 2 2" xfId="34213" xr:uid="{00000000-0005-0000-0000-0000CF7C0000}"/>
    <cellStyle name="Normal 6 3 4 5 3" xfId="27445" xr:uid="{00000000-0005-0000-0000-0000D07C0000}"/>
    <cellStyle name="Normal 6 3 4 6" xfId="15705" xr:uid="{00000000-0005-0000-0000-0000D17C0000}"/>
    <cellStyle name="Normal 6 3 4 6 2" xfId="30829" xr:uid="{00000000-0005-0000-0000-0000D27C0000}"/>
    <cellStyle name="Normal 6 3 4 7" xfId="8907" xr:uid="{00000000-0005-0000-0000-0000D37C0000}"/>
    <cellStyle name="Normal 6 3 4 7 2" xfId="24061" xr:uid="{00000000-0005-0000-0000-0000D47C0000}"/>
    <cellStyle name="Normal 6 3 4 8" xfId="22508" xr:uid="{00000000-0005-0000-0000-0000D57C0000}"/>
    <cellStyle name="Normal 6 3 4 9" xfId="7021" xr:uid="{00000000-0005-0000-0000-0000D67C0000}"/>
    <cellStyle name="Normal 6 3 5" xfId="3120" xr:uid="{00000000-0005-0000-0000-0000D77C0000}"/>
    <cellStyle name="Normal 6 3 5 10" xfId="5425" xr:uid="{00000000-0005-0000-0000-0000D87C0000}"/>
    <cellStyle name="Normal 6 3 5 2" xfId="7840" xr:uid="{00000000-0005-0000-0000-0000D97C0000}"/>
    <cellStyle name="Normal 6 3 5 2 2" xfId="11689" xr:uid="{00000000-0005-0000-0000-0000DA7C0000}"/>
    <cellStyle name="Normal 6 3 5 2 2 2" xfId="15074" xr:uid="{00000000-0005-0000-0000-0000DB7C0000}"/>
    <cellStyle name="Normal 6 3 5 2 2 2 2" xfId="21858" xr:uid="{00000000-0005-0000-0000-0000DC7C0000}"/>
    <cellStyle name="Normal 6 3 5 2 2 2 2 2" xfId="36971" xr:uid="{00000000-0005-0000-0000-0000DD7C0000}"/>
    <cellStyle name="Normal 6 3 5 2 2 2 3" xfId="30203" xr:uid="{00000000-0005-0000-0000-0000DE7C0000}"/>
    <cellStyle name="Normal 6 3 5 2 2 3" xfId="18474" xr:uid="{00000000-0005-0000-0000-0000DF7C0000}"/>
    <cellStyle name="Normal 6 3 5 2 2 3 2" xfId="33587" xr:uid="{00000000-0005-0000-0000-0000E07C0000}"/>
    <cellStyle name="Normal 6 3 5 2 2 4" xfId="26819" xr:uid="{00000000-0005-0000-0000-0000E17C0000}"/>
    <cellStyle name="Normal 6 3 5 2 3" xfId="13361" xr:uid="{00000000-0005-0000-0000-0000E27C0000}"/>
    <cellStyle name="Normal 6 3 5 2 3 2" xfId="20145" xr:uid="{00000000-0005-0000-0000-0000E37C0000}"/>
    <cellStyle name="Normal 6 3 5 2 3 2 2" xfId="35258" xr:uid="{00000000-0005-0000-0000-0000E47C0000}"/>
    <cellStyle name="Normal 6 3 5 2 3 3" xfId="28490" xr:uid="{00000000-0005-0000-0000-0000E57C0000}"/>
    <cellStyle name="Normal 6 3 5 2 4" xfId="16748" xr:uid="{00000000-0005-0000-0000-0000E67C0000}"/>
    <cellStyle name="Normal 6 3 5 2 4 2" xfId="31871" xr:uid="{00000000-0005-0000-0000-0000E77C0000}"/>
    <cellStyle name="Normal 6 3 5 2 5" xfId="9953" xr:uid="{00000000-0005-0000-0000-0000E87C0000}"/>
    <cellStyle name="Normal 6 3 5 2 5 2" xfId="25106" xr:uid="{00000000-0005-0000-0000-0000E97C0000}"/>
    <cellStyle name="Normal 6 3 5 3" xfId="10856" xr:uid="{00000000-0005-0000-0000-0000EA7C0000}"/>
    <cellStyle name="Normal 6 3 5 3 2" xfId="14240" xr:uid="{00000000-0005-0000-0000-0000EB7C0000}"/>
    <cellStyle name="Normal 6 3 5 3 2 2" xfId="21024" xr:uid="{00000000-0005-0000-0000-0000EC7C0000}"/>
    <cellStyle name="Normal 6 3 5 3 2 2 2" xfId="36137" xr:uid="{00000000-0005-0000-0000-0000ED7C0000}"/>
    <cellStyle name="Normal 6 3 5 3 2 3" xfId="29369" xr:uid="{00000000-0005-0000-0000-0000EE7C0000}"/>
    <cellStyle name="Normal 6 3 5 3 3" xfId="17640" xr:uid="{00000000-0005-0000-0000-0000EF7C0000}"/>
    <cellStyle name="Normal 6 3 5 3 3 2" xfId="32753" xr:uid="{00000000-0005-0000-0000-0000F07C0000}"/>
    <cellStyle name="Normal 6 3 5 3 4" xfId="25985" xr:uid="{00000000-0005-0000-0000-0000F17C0000}"/>
    <cellStyle name="Normal 6 3 5 4" xfId="12525" xr:uid="{00000000-0005-0000-0000-0000F27C0000}"/>
    <cellStyle name="Normal 6 3 5 4 2" xfId="19308" xr:uid="{00000000-0005-0000-0000-0000F37C0000}"/>
    <cellStyle name="Normal 6 3 5 4 2 2" xfId="34421" xr:uid="{00000000-0005-0000-0000-0000F47C0000}"/>
    <cellStyle name="Normal 6 3 5 4 3" xfId="27653" xr:uid="{00000000-0005-0000-0000-0000F57C0000}"/>
    <cellStyle name="Normal 6 3 5 5" xfId="15913" xr:uid="{00000000-0005-0000-0000-0000F67C0000}"/>
    <cellStyle name="Normal 6 3 5 5 2" xfId="31037" xr:uid="{00000000-0005-0000-0000-0000F77C0000}"/>
    <cellStyle name="Normal 6 3 5 6" xfId="9115" xr:uid="{00000000-0005-0000-0000-0000F87C0000}"/>
    <cellStyle name="Normal 6 3 5 6 2" xfId="24269" xr:uid="{00000000-0005-0000-0000-0000F97C0000}"/>
    <cellStyle name="Normal 6 3 5 7" xfId="22716" xr:uid="{00000000-0005-0000-0000-0000FA7C0000}"/>
    <cellStyle name="Normal 6 3 5 8" xfId="7232" xr:uid="{00000000-0005-0000-0000-0000FB7C0000}"/>
    <cellStyle name="Normal 6 3 5 9" xfId="6490" xr:uid="{00000000-0005-0000-0000-0000FC7C0000}"/>
    <cellStyle name="Normal 6 3 6" xfId="3121" xr:uid="{00000000-0005-0000-0000-0000FD7C0000}"/>
    <cellStyle name="Normal 6 3 6 2" xfId="11273" xr:uid="{00000000-0005-0000-0000-0000FE7C0000}"/>
    <cellStyle name="Normal 6 3 6 2 2" xfId="14658" xr:uid="{00000000-0005-0000-0000-0000FF7C0000}"/>
    <cellStyle name="Normal 6 3 6 2 2 2" xfId="21442" xr:uid="{00000000-0005-0000-0000-0000007D0000}"/>
    <cellStyle name="Normal 6 3 6 2 2 2 2" xfId="36555" xr:uid="{00000000-0005-0000-0000-0000017D0000}"/>
    <cellStyle name="Normal 6 3 6 2 2 3" xfId="29787" xr:uid="{00000000-0005-0000-0000-0000027D0000}"/>
    <cellStyle name="Normal 6 3 6 2 3" xfId="18058" xr:uid="{00000000-0005-0000-0000-0000037D0000}"/>
    <cellStyle name="Normal 6 3 6 2 3 2" xfId="33171" xr:uid="{00000000-0005-0000-0000-0000047D0000}"/>
    <cellStyle name="Normal 6 3 6 2 4" xfId="26403" xr:uid="{00000000-0005-0000-0000-0000057D0000}"/>
    <cellStyle name="Normal 6 3 6 3" xfId="12945" xr:uid="{00000000-0005-0000-0000-0000067D0000}"/>
    <cellStyle name="Normal 6 3 6 3 2" xfId="19729" xr:uid="{00000000-0005-0000-0000-0000077D0000}"/>
    <cellStyle name="Normal 6 3 6 3 2 2" xfId="34842" xr:uid="{00000000-0005-0000-0000-0000087D0000}"/>
    <cellStyle name="Normal 6 3 6 3 3" xfId="28074" xr:uid="{00000000-0005-0000-0000-0000097D0000}"/>
    <cellStyle name="Normal 6 3 6 4" xfId="16331" xr:uid="{00000000-0005-0000-0000-00000A7D0000}"/>
    <cellStyle name="Normal 6 3 6 4 2" xfId="31455" xr:uid="{00000000-0005-0000-0000-00000B7D0000}"/>
    <cellStyle name="Normal 6 3 6 5" xfId="9537" xr:uid="{00000000-0005-0000-0000-00000C7D0000}"/>
    <cellStyle name="Normal 6 3 6 5 2" xfId="24690" xr:uid="{00000000-0005-0000-0000-00000D7D0000}"/>
    <cellStyle name="Normal 6 3 6 6" xfId="6491" xr:uid="{00000000-0005-0000-0000-00000E7D0000}"/>
    <cellStyle name="Normal 6 3 6 7" xfId="5426" xr:uid="{00000000-0005-0000-0000-00000F7D0000}"/>
    <cellStyle name="Normal 6 3 7" xfId="3122" xr:uid="{00000000-0005-0000-0000-0000107D0000}"/>
    <cellStyle name="Normal 6 3 7 2" xfId="13824" xr:uid="{00000000-0005-0000-0000-0000117D0000}"/>
    <cellStyle name="Normal 6 3 7 2 2" xfId="20608" xr:uid="{00000000-0005-0000-0000-0000127D0000}"/>
    <cellStyle name="Normal 6 3 7 2 2 2" xfId="35721" xr:uid="{00000000-0005-0000-0000-0000137D0000}"/>
    <cellStyle name="Normal 6 3 7 2 3" xfId="28953" xr:uid="{00000000-0005-0000-0000-0000147D0000}"/>
    <cellStyle name="Normal 6 3 7 3" xfId="17224" xr:uid="{00000000-0005-0000-0000-0000157D0000}"/>
    <cellStyle name="Normal 6 3 7 3 2" xfId="32337" xr:uid="{00000000-0005-0000-0000-0000167D0000}"/>
    <cellStyle name="Normal 6 3 7 4" xfId="10437" xr:uid="{00000000-0005-0000-0000-0000177D0000}"/>
    <cellStyle name="Normal 6 3 7 4 2" xfId="25569" xr:uid="{00000000-0005-0000-0000-0000187D0000}"/>
    <cellStyle name="Normal 6 3 7 5" xfId="6492" xr:uid="{00000000-0005-0000-0000-0000197D0000}"/>
    <cellStyle name="Normal 6 3 7 6" xfId="5427" xr:uid="{00000000-0005-0000-0000-00001A7D0000}"/>
    <cellStyle name="Normal 6 3 8" xfId="3123" xr:uid="{00000000-0005-0000-0000-00001B7D0000}"/>
    <cellStyle name="Normal 6 3 8 2" xfId="18892" xr:uid="{00000000-0005-0000-0000-00001C7D0000}"/>
    <cellStyle name="Normal 6 3 8 2 2" xfId="34005" xr:uid="{00000000-0005-0000-0000-00001D7D0000}"/>
    <cellStyle name="Normal 6 3 8 3" xfId="12109" xr:uid="{00000000-0005-0000-0000-00001E7D0000}"/>
    <cellStyle name="Normal 6 3 8 3 2" xfId="27237" xr:uid="{00000000-0005-0000-0000-00001F7D0000}"/>
    <cellStyle name="Normal 6 3 8 4" xfId="6493" xr:uid="{00000000-0005-0000-0000-0000207D0000}"/>
    <cellStyle name="Normal 6 3 8 5" xfId="5428" xr:uid="{00000000-0005-0000-0000-0000217D0000}"/>
    <cellStyle name="Normal 6 3 9" xfId="3116" xr:uid="{00000000-0005-0000-0000-0000227D0000}"/>
    <cellStyle name="Normal 6 3 9 2" xfId="15499" xr:uid="{00000000-0005-0000-0000-0000237D0000}"/>
    <cellStyle name="Normal 6 3 9 2 2" xfId="30621" xr:uid="{00000000-0005-0000-0000-0000247D0000}"/>
    <cellStyle name="Normal 6 3 9 3" xfId="23285" xr:uid="{00000000-0005-0000-0000-0000257D0000}"/>
    <cellStyle name="Normal 6 3 9 4" xfId="8091" xr:uid="{00000000-0005-0000-0000-0000267D0000}"/>
    <cellStyle name="Normal 6 4" xfId="601" xr:uid="{00000000-0005-0000-0000-0000277D0000}"/>
    <cellStyle name="Normal 6 4 10" xfId="7841" xr:uid="{00000000-0005-0000-0000-0000287D0000}"/>
    <cellStyle name="Normal 6 4 11" xfId="8722" xr:uid="{00000000-0005-0000-0000-0000297D0000}"/>
    <cellStyle name="Normal 6 4 11 2" xfId="23877" xr:uid="{00000000-0005-0000-0000-00002A7D0000}"/>
    <cellStyle name="Normal 6 4 12" xfId="22324" xr:uid="{00000000-0005-0000-0000-00002B7D0000}"/>
    <cellStyle name="Normal 6 4 13" xfId="6837" xr:uid="{00000000-0005-0000-0000-00002C7D0000}"/>
    <cellStyle name="Normal 6 4 14" xfId="6494" xr:uid="{00000000-0005-0000-0000-00002D7D0000}"/>
    <cellStyle name="Normal 6 4 15" xfId="5429" xr:uid="{00000000-0005-0000-0000-00002E7D0000}"/>
    <cellStyle name="Normal 6 4 16" xfId="4499" xr:uid="{00000000-0005-0000-0000-00002F7D0000}"/>
    <cellStyle name="Normal 6 4 2" xfId="1335" xr:uid="{00000000-0005-0000-0000-0000307D0000}"/>
    <cellStyle name="Normal 6 4 2 10" xfId="6938" xr:uid="{00000000-0005-0000-0000-0000317D0000}"/>
    <cellStyle name="Normal 6 4 2 11" xfId="6495" xr:uid="{00000000-0005-0000-0000-0000327D0000}"/>
    <cellStyle name="Normal 6 4 2 12" xfId="5430" xr:uid="{00000000-0005-0000-0000-0000337D0000}"/>
    <cellStyle name="Normal 6 4 2 2" xfId="3125" xr:uid="{00000000-0005-0000-0000-0000347D0000}"/>
    <cellStyle name="Normal 6 4 2 2 2" xfId="7565" xr:uid="{00000000-0005-0000-0000-0000357D0000}"/>
    <cellStyle name="Normal 6 4 2 2 2 2" xfId="10287" xr:uid="{00000000-0005-0000-0000-0000367D0000}"/>
    <cellStyle name="Normal 6 4 2 2 2 2 2" xfId="12024" xr:uid="{00000000-0005-0000-0000-0000377D0000}"/>
    <cellStyle name="Normal 6 4 2 2 2 2 2 2" xfId="15409" xr:uid="{00000000-0005-0000-0000-0000387D0000}"/>
    <cellStyle name="Normal 6 4 2 2 2 2 2 2 2" xfId="22193" xr:uid="{00000000-0005-0000-0000-0000397D0000}"/>
    <cellStyle name="Normal 6 4 2 2 2 2 2 2 2 2" xfId="37306" xr:uid="{00000000-0005-0000-0000-00003A7D0000}"/>
    <cellStyle name="Normal 6 4 2 2 2 2 2 2 3" xfId="30538" xr:uid="{00000000-0005-0000-0000-00003B7D0000}"/>
    <cellStyle name="Normal 6 4 2 2 2 2 2 3" xfId="18809" xr:uid="{00000000-0005-0000-0000-00003C7D0000}"/>
    <cellStyle name="Normal 6 4 2 2 2 2 2 3 2" xfId="33922" xr:uid="{00000000-0005-0000-0000-00003D7D0000}"/>
    <cellStyle name="Normal 6 4 2 2 2 2 2 4" xfId="27154" xr:uid="{00000000-0005-0000-0000-00003E7D0000}"/>
    <cellStyle name="Normal 6 4 2 2 2 2 3" xfId="13696" xr:uid="{00000000-0005-0000-0000-00003F7D0000}"/>
    <cellStyle name="Normal 6 4 2 2 2 2 3 2" xfId="20480" xr:uid="{00000000-0005-0000-0000-0000407D0000}"/>
    <cellStyle name="Normal 6 4 2 2 2 2 3 2 2" xfId="35593" xr:uid="{00000000-0005-0000-0000-0000417D0000}"/>
    <cellStyle name="Normal 6 4 2 2 2 2 3 3" xfId="28825" xr:uid="{00000000-0005-0000-0000-0000427D0000}"/>
    <cellStyle name="Normal 6 4 2 2 2 2 4" xfId="17083" xr:uid="{00000000-0005-0000-0000-0000437D0000}"/>
    <cellStyle name="Normal 6 4 2 2 2 2 4 2" xfId="32206" xr:uid="{00000000-0005-0000-0000-0000447D0000}"/>
    <cellStyle name="Normal 6 4 2 2 2 2 5" xfId="25441" xr:uid="{00000000-0005-0000-0000-0000457D0000}"/>
    <cellStyle name="Normal 6 4 2 2 2 3" xfId="11190" xr:uid="{00000000-0005-0000-0000-0000467D0000}"/>
    <cellStyle name="Normal 6 4 2 2 2 3 2" xfId="14575" xr:uid="{00000000-0005-0000-0000-0000477D0000}"/>
    <cellStyle name="Normal 6 4 2 2 2 3 2 2" xfId="21359" xr:uid="{00000000-0005-0000-0000-0000487D0000}"/>
    <cellStyle name="Normal 6 4 2 2 2 3 2 2 2" xfId="36472" xr:uid="{00000000-0005-0000-0000-0000497D0000}"/>
    <cellStyle name="Normal 6 4 2 2 2 3 2 3" xfId="29704" xr:uid="{00000000-0005-0000-0000-00004A7D0000}"/>
    <cellStyle name="Normal 6 4 2 2 2 3 3" xfId="17975" xr:uid="{00000000-0005-0000-0000-00004B7D0000}"/>
    <cellStyle name="Normal 6 4 2 2 2 3 3 2" xfId="33088" xr:uid="{00000000-0005-0000-0000-00004C7D0000}"/>
    <cellStyle name="Normal 6 4 2 2 2 3 4" xfId="26320" xr:uid="{00000000-0005-0000-0000-00004D7D0000}"/>
    <cellStyle name="Normal 6 4 2 2 2 4" xfId="12860" xr:uid="{00000000-0005-0000-0000-00004E7D0000}"/>
    <cellStyle name="Normal 6 4 2 2 2 4 2" xfId="19643" xr:uid="{00000000-0005-0000-0000-00004F7D0000}"/>
    <cellStyle name="Normal 6 4 2 2 2 4 2 2" xfId="34756" xr:uid="{00000000-0005-0000-0000-0000507D0000}"/>
    <cellStyle name="Normal 6 4 2 2 2 4 3" xfId="27988" xr:uid="{00000000-0005-0000-0000-0000517D0000}"/>
    <cellStyle name="Normal 6 4 2 2 2 5" xfId="16248" xr:uid="{00000000-0005-0000-0000-0000527D0000}"/>
    <cellStyle name="Normal 6 4 2 2 2 5 2" xfId="31372" xr:uid="{00000000-0005-0000-0000-0000537D0000}"/>
    <cellStyle name="Normal 6 4 2 2 2 6" xfId="9450" xr:uid="{00000000-0005-0000-0000-0000547D0000}"/>
    <cellStyle name="Normal 6 4 2 2 2 6 2" xfId="24604" xr:uid="{00000000-0005-0000-0000-0000557D0000}"/>
    <cellStyle name="Normal 6 4 2 2 2 7" xfId="23051" xr:uid="{00000000-0005-0000-0000-0000567D0000}"/>
    <cellStyle name="Normal 6 4 2 2 3" xfId="9872" xr:uid="{00000000-0005-0000-0000-0000577D0000}"/>
    <cellStyle name="Normal 6 4 2 2 3 2" xfId="11608" xr:uid="{00000000-0005-0000-0000-0000587D0000}"/>
    <cellStyle name="Normal 6 4 2 2 3 2 2" xfId="14993" xr:uid="{00000000-0005-0000-0000-0000597D0000}"/>
    <cellStyle name="Normal 6 4 2 2 3 2 2 2" xfId="21777" xr:uid="{00000000-0005-0000-0000-00005A7D0000}"/>
    <cellStyle name="Normal 6 4 2 2 3 2 2 2 2" xfId="36890" xr:uid="{00000000-0005-0000-0000-00005B7D0000}"/>
    <cellStyle name="Normal 6 4 2 2 3 2 2 3" xfId="30122" xr:uid="{00000000-0005-0000-0000-00005C7D0000}"/>
    <cellStyle name="Normal 6 4 2 2 3 2 3" xfId="18393" xr:uid="{00000000-0005-0000-0000-00005D7D0000}"/>
    <cellStyle name="Normal 6 4 2 2 3 2 3 2" xfId="33506" xr:uid="{00000000-0005-0000-0000-00005E7D0000}"/>
    <cellStyle name="Normal 6 4 2 2 3 2 4" xfId="26738" xr:uid="{00000000-0005-0000-0000-00005F7D0000}"/>
    <cellStyle name="Normal 6 4 2 2 3 3" xfId="13280" xr:uid="{00000000-0005-0000-0000-0000607D0000}"/>
    <cellStyle name="Normal 6 4 2 2 3 3 2" xfId="20064" xr:uid="{00000000-0005-0000-0000-0000617D0000}"/>
    <cellStyle name="Normal 6 4 2 2 3 3 2 2" xfId="35177" xr:uid="{00000000-0005-0000-0000-0000627D0000}"/>
    <cellStyle name="Normal 6 4 2 2 3 3 3" xfId="28409" xr:uid="{00000000-0005-0000-0000-0000637D0000}"/>
    <cellStyle name="Normal 6 4 2 2 3 4" xfId="16666" xr:uid="{00000000-0005-0000-0000-0000647D0000}"/>
    <cellStyle name="Normal 6 4 2 2 3 4 2" xfId="31790" xr:uid="{00000000-0005-0000-0000-0000657D0000}"/>
    <cellStyle name="Normal 6 4 2 2 3 5" xfId="25025" xr:uid="{00000000-0005-0000-0000-0000667D0000}"/>
    <cellStyle name="Normal 6 4 2 2 4" xfId="10775" xr:uid="{00000000-0005-0000-0000-0000677D0000}"/>
    <cellStyle name="Normal 6 4 2 2 4 2" xfId="14159" xr:uid="{00000000-0005-0000-0000-0000687D0000}"/>
    <cellStyle name="Normal 6 4 2 2 4 2 2" xfId="20943" xr:uid="{00000000-0005-0000-0000-0000697D0000}"/>
    <cellStyle name="Normal 6 4 2 2 4 2 2 2" xfId="36056" xr:uid="{00000000-0005-0000-0000-00006A7D0000}"/>
    <cellStyle name="Normal 6 4 2 2 4 2 3" xfId="29288" xr:uid="{00000000-0005-0000-0000-00006B7D0000}"/>
    <cellStyle name="Normal 6 4 2 2 4 3" xfId="17559" xr:uid="{00000000-0005-0000-0000-00006C7D0000}"/>
    <cellStyle name="Normal 6 4 2 2 4 3 2" xfId="32672" xr:uid="{00000000-0005-0000-0000-00006D7D0000}"/>
    <cellStyle name="Normal 6 4 2 2 4 4" xfId="25904" xr:uid="{00000000-0005-0000-0000-00006E7D0000}"/>
    <cellStyle name="Normal 6 4 2 2 5" xfId="12444" xr:uid="{00000000-0005-0000-0000-00006F7D0000}"/>
    <cellStyle name="Normal 6 4 2 2 5 2" xfId="19227" xr:uid="{00000000-0005-0000-0000-0000707D0000}"/>
    <cellStyle name="Normal 6 4 2 2 5 2 2" xfId="34340" xr:uid="{00000000-0005-0000-0000-0000717D0000}"/>
    <cellStyle name="Normal 6 4 2 2 5 3" xfId="27572" xr:uid="{00000000-0005-0000-0000-0000727D0000}"/>
    <cellStyle name="Normal 6 4 2 2 6" xfId="15832" xr:uid="{00000000-0005-0000-0000-0000737D0000}"/>
    <cellStyle name="Normal 6 4 2 2 6 2" xfId="30956" xr:uid="{00000000-0005-0000-0000-0000747D0000}"/>
    <cellStyle name="Normal 6 4 2 2 7" xfId="9034" xr:uid="{00000000-0005-0000-0000-0000757D0000}"/>
    <cellStyle name="Normal 6 4 2 2 7 2" xfId="24188" xr:uid="{00000000-0005-0000-0000-0000767D0000}"/>
    <cellStyle name="Normal 6 4 2 2 8" xfId="22635" xr:uid="{00000000-0005-0000-0000-0000777D0000}"/>
    <cellStyle name="Normal 6 4 2 2 9" xfId="7148" xr:uid="{00000000-0005-0000-0000-0000787D0000}"/>
    <cellStyle name="Normal 6 4 2 3" xfId="7357" xr:uid="{00000000-0005-0000-0000-0000797D0000}"/>
    <cellStyle name="Normal 6 4 2 3 2" xfId="10079" xr:uid="{00000000-0005-0000-0000-00007A7D0000}"/>
    <cellStyle name="Normal 6 4 2 3 2 2" xfId="11816" xr:uid="{00000000-0005-0000-0000-00007B7D0000}"/>
    <cellStyle name="Normal 6 4 2 3 2 2 2" xfId="15201" xr:uid="{00000000-0005-0000-0000-00007C7D0000}"/>
    <cellStyle name="Normal 6 4 2 3 2 2 2 2" xfId="21985" xr:uid="{00000000-0005-0000-0000-00007D7D0000}"/>
    <cellStyle name="Normal 6 4 2 3 2 2 2 2 2" xfId="37098" xr:uid="{00000000-0005-0000-0000-00007E7D0000}"/>
    <cellStyle name="Normal 6 4 2 3 2 2 2 3" xfId="30330" xr:uid="{00000000-0005-0000-0000-00007F7D0000}"/>
    <cellStyle name="Normal 6 4 2 3 2 2 3" xfId="18601" xr:uid="{00000000-0005-0000-0000-0000807D0000}"/>
    <cellStyle name="Normal 6 4 2 3 2 2 3 2" xfId="33714" xr:uid="{00000000-0005-0000-0000-0000817D0000}"/>
    <cellStyle name="Normal 6 4 2 3 2 2 4" xfId="26946" xr:uid="{00000000-0005-0000-0000-0000827D0000}"/>
    <cellStyle name="Normal 6 4 2 3 2 3" xfId="13488" xr:uid="{00000000-0005-0000-0000-0000837D0000}"/>
    <cellStyle name="Normal 6 4 2 3 2 3 2" xfId="20272" xr:uid="{00000000-0005-0000-0000-0000847D0000}"/>
    <cellStyle name="Normal 6 4 2 3 2 3 2 2" xfId="35385" xr:uid="{00000000-0005-0000-0000-0000857D0000}"/>
    <cellStyle name="Normal 6 4 2 3 2 3 3" xfId="28617" xr:uid="{00000000-0005-0000-0000-0000867D0000}"/>
    <cellStyle name="Normal 6 4 2 3 2 4" xfId="16875" xr:uid="{00000000-0005-0000-0000-0000877D0000}"/>
    <cellStyle name="Normal 6 4 2 3 2 4 2" xfId="31998" xr:uid="{00000000-0005-0000-0000-0000887D0000}"/>
    <cellStyle name="Normal 6 4 2 3 2 5" xfId="25233" xr:uid="{00000000-0005-0000-0000-0000897D0000}"/>
    <cellStyle name="Normal 6 4 2 3 3" xfId="10982" xr:uid="{00000000-0005-0000-0000-00008A7D0000}"/>
    <cellStyle name="Normal 6 4 2 3 3 2" xfId="14367" xr:uid="{00000000-0005-0000-0000-00008B7D0000}"/>
    <cellStyle name="Normal 6 4 2 3 3 2 2" xfId="21151" xr:uid="{00000000-0005-0000-0000-00008C7D0000}"/>
    <cellStyle name="Normal 6 4 2 3 3 2 2 2" xfId="36264" xr:uid="{00000000-0005-0000-0000-00008D7D0000}"/>
    <cellStyle name="Normal 6 4 2 3 3 2 3" xfId="29496" xr:uid="{00000000-0005-0000-0000-00008E7D0000}"/>
    <cellStyle name="Normal 6 4 2 3 3 3" xfId="17767" xr:uid="{00000000-0005-0000-0000-00008F7D0000}"/>
    <cellStyle name="Normal 6 4 2 3 3 3 2" xfId="32880" xr:uid="{00000000-0005-0000-0000-0000907D0000}"/>
    <cellStyle name="Normal 6 4 2 3 3 4" xfId="26112" xr:uid="{00000000-0005-0000-0000-0000917D0000}"/>
    <cellStyle name="Normal 6 4 2 3 4" xfId="12652" xr:uid="{00000000-0005-0000-0000-0000927D0000}"/>
    <cellStyle name="Normal 6 4 2 3 4 2" xfId="19435" xr:uid="{00000000-0005-0000-0000-0000937D0000}"/>
    <cellStyle name="Normal 6 4 2 3 4 2 2" xfId="34548" xr:uid="{00000000-0005-0000-0000-0000947D0000}"/>
    <cellStyle name="Normal 6 4 2 3 4 3" xfId="27780" xr:uid="{00000000-0005-0000-0000-0000957D0000}"/>
    <cellStyle name="Normal 6 4 2 3 5" xfId="16040" xr:uid="{00000000-0005-0000-0000-0000967D0000}"/>
    <cellStyle name="Normal 6 4 2 3 5 2" xfId="31164" xr:uid="{00000000-0005-0000-0000-0000977D0000}"/>
    <cellStyle name="Normal 6 4 2 3 6" xfId="9242" xr:uid="{00000000-0005-0000-0000-0000987D0000}"/>
    <cellStyle name="Normal 6 4 2 3 6 2" xfId="24396" xr:uid="{00000000-0005-0000-0000-0000997D0000}"/>
    <cellStyle name="Normal 6 4 2 3 7" xfId="22843" xr:uid="{00000000-0005-0000-0000-00009A7D0000}"/>
    <cellStyle name="Normal 6 4 2 4" xfId="7842" xr:uid="{00000000-0005-0000-0000-00009B7D0000}"/>
    <cellStyle name="Normal 6 4 2 4 2" xfId="11400" xr:uid="{00000000-0005-0000-0000-00009C7D0000}"/>
    <cellStyle name="Normal 6 4 2 4 2 2" xfId="14785" xr:uid="{00000000-0005-0000-0000-00009D7D0000}"/>
    <cellStyle name="Normal 6 4 2 4 2 2 2" xfId="21569" xr:uid="{00000000-0005-0000-0000-00009E7D0000}"/>
    <cellStyle name="Normal 6 4 2 4 2 2 2 2" xfId="36682" xr:uid="{00000000-0005-0000-0000-00009F7D0000}"/>
    <cellStyle name="Normal 6 4 2 4 2 2 3" xfId="29914" xr:uid="{00000000-0005-0000-0000-0000A07D0000}"/>
    <cellStyle name="Normal 6 4 2 4 2 3" xfId="18185" xr:uid="{00000000-0005-0000-0000-0000A17D0000}"/>
    <cellStyle name="Normal 6 4 2 4 2 3 2" xfId="33298" xr:uid="{00000000-0005-0000-0000-0000A27D0000}"/>
    <cellStyle name="Normal 6 4 2 4 2 4" xfId="26530" xr:uid="{00000000-0005-0000-0000-0000A37D0000}"/>
    <cellStyle name="Normal 6 4 2 4 3" xfId="13072" xr:uid="{00000000-0005-0000-0000-0000A47D0000}"/>
    <cellStyle name="Normal 6 4 2 4 3 2" xfId="19856" xr:uid="{00000000-0005-0000-0000-0000A57D0000}"/>
    <cellStyle name="Normal 6 4 2 4 3 2 2" xfId="34969" xr:uid="{00000000-0005-0000-0000-0000A67D0000}"/>
    <cellStyle name="Normal 6 4 2 4 3 3" xfId="28201" xr:uid="{00000000-0005-0000-0000-0000A77D0000}"/>
    <cellStyle name="Normal 6 4 2 4 4" xfId="16458" xr:uid="{00000000-0005-0000-0000-0000A87D0000}"/>
    <cellStyle name="Normal 6 4 2 4 4 2" xfId="31582" xr:uid="{00000000-0005-0000-0000-0000A97D0000}"/>
    <cellStyle name="Normal 6 4 2 4 5" xfId="9664" xr:uid="{00000000-0005-0000-0000-0000AA7D0000}"/>
    <cellStyle name="Normal 6 4 2 4 5 2" xfId="24817" xr:uid="{00000000-0005-0000-0000-0000AB7D0000}"/>
    <cellStyle name="Normal 6 4 2 5" xfId="10567" xr:uid="{00000000-0005-0000-0000-0000AC7D0000}"/>
    <cellStyle name="Normal 6 4 2 5 2" xfId="13951" xr:uid="{00000000-0005-0000-0000-0000AD7D0000}"/>
    <cellStyle name="Normal 6 4 2 5 2 2" xfId="20735" xr:uid="{00000000-0005-0000-0000-0000AE7D0000}"/>
    <cellStyle name="Normal 6 4 2 5 2 2 2" xfId="35848" xr:uid="{00000000-0005-0000-0000-0000AF7D0000}"/>
    <cellStyle name="Normal 6 4 2 5 2 3" xfId="29080" xr:uid="{00000000-0005-0000-0000-0000B07D0000}"/>
    <cellStyle name="Normal 6 4 2 5 3" xfId="17351" xr:uid="{00000000-0005-0000-0000-0000B17D0000}"/>
    <cellStyle name="Normal 6 4 2 5 3 2" xfId="32464" xr:uid="{00000000-0005-0000-0000-0000B27D0000}"/>
    <cellStyle name="Normal 6 4 2 5 4" xfId="25696" xr:uid="{00000000-0005-0000-0000-0000B37D0000}"/>
    <cellStyle name="Normal 6 4 2 6" xfId="12236" xr:uid="{00000000-0005-0000-0000-0000B47D0000}"/>
    <cellStyle name="Normal 6 4 2 6 2" xfId="19019" xr:uid="{00000000-0005-0000-0000-0000B57D0000}"/>
    <cellStyle name="Normal 6 4 2 6 2 2" xfId="34132" xr:uid="{00000000-0005-0000-0000-0000B67D0000}"/>
    <cellStyle name="Normal 6 4 2 6 3" xfId="27364" xr:uid="{00000000-0005-0000-0000-0000B77D0000}"/>
    <cellStyle name="Normal 6 4 2 7" xfId="15624" xr:uid="{00000000-0005-0000-0000-0000B87D0000}"/>
    <cellStyle name="Normal 6 4 2 7 2" xfId="30748" xr:uid="{00000000-0005-0000-0000-0000B97D0000}"/>
    <cellStyle name="Normal 6 4 2 8" xfId="8825" xr:uid="{00000000-0005-0000-0000-0000BA7D0000}"/>
    <cellStyle name="Normal 6 4 2 8 2" xfId="23980" xr:uid="{00000000-0005-0000-0000-0000BB7D0000}"/>
    <cellStyle name="Normal 6 4 2 9" xfId="22427" xr:uid="{00000000-0005-0000-0000-0000BC7D0000}"/>
    <cellStyle name="Normal 6 4 3" xfId="3126" xr:uid="{00000000-0005-0000-0000-0000BD7D0000}"/>
    <cellStyle name="Normal 6 4 3 10" xfId="6496" xr:uid="{00000000-0005-0000-0000-0000BE7D0000}"/>
    <cellStyle name="Normal 6 4 3 11" xfId="5431" xr:uid="{00000000-0005-0000-0000-0000BF7D0000}"/>
    <cellStyle name="Normal 6 4 3 2" xfId="7462" xr:uid="{00000000-0005-0000-0000-0000C07D0000}"/>
    <cellStyle name="Normal 6 4 3 2 2" xfId="10184" xr:uid="{00000000-0005-0000-0000-0000C17D0000}"/>
    <cellStyle name="Normal 6 4 3 2 2 2" xfId="11921" xr:uid="{00000000-0005-0000-0000-0000C27D0000}"/>
    <cellStyle name="Normal 6 4 3 2 2 2 2" xfId="15306" xr:uid="{00000000-0005-0000-0000-0000C37D0000}"/>
    <cellStyle name="Normal 6 4 3 2 2 2 2 2" xfId="22090" xr:uid="{00000000-0005-0000-0000-0000C47D0000}"/>
    <cellStyle name="Normal 6 4 3 2 2 2 2 2 2" xfId="37203" xr:uid="{00000000-0005-0000-0000-0000C57D0000}"/>
    <cellStyle name="Normal 6 4 3 2 2 2 2 3" xfId="30435" xr:uid="{00000000-0005-0000-0000-0000C67D0000}"/>
    <cellStyle name="Normal 6 4 3 2 2 2 3" xfId="18706" xr:uid="{00000000-0005-0000-0000-0000C77D0000}"/>
    <cellStyle name="Normal 6 4 3 2 2 2 3 2" xfId="33819" xr:uid="{00000000-0005-0000-0000-0000C87D0000}"/>
    <cellStyle name="Normal 6 4 3 2 2 2 4" xfId="27051" xr:uid="{00000000-0005-0000-0000-0000C97D0000}"/>
    <cellStyle name="Normal 6 4 3 2 2 3" xfId="13593" xr:uid="{00000000-0005-0000-0000-0000CA7D0000}"/>
    <cellStyle name="Normal 6 4 3 2 2 3 2" xfId="20377" xr:uid="{00000000-0005-0000-0000-0000CB7D0000}"/>
    <cellStyle name="Normal 6 4 3 2 2 3 2 2" xfId="35490" xr:uid="{00000000-0005-0000-0000-0000CC7D0000}"/>
    <cellStyle name="Normal 6 4 3 2 2 3 3" xfId="28722" xr:uid="{00000000-0005-0000-0000-0000CD7D0000}"/>
    <cellStyle name="Normal 6 4 3 2 2 4" xfId="16980" xr:uid="{00000000-0005-0000-0000-0000CE7D0000}"/>
    <cellStyle name="Normal 6 4 3 2 2 4 2" xfId="32103" xr:uid="{00000000-0005-0000-0000-0000CF7D0000}"/>
    <cellStyle name="Normal 6 4 3 2 2 5" xfId="25338" xr:uid="{00000000-0005-0000-0000-0000D07D0000}"/>
    <cellStyle name="Normal 6 4 3 2 3" xfId="11087" xr:uid="{00000000-0005-0000-0000-0000D17D0000}"/>
    <cellStyle name="Normal 6 4 3 2 3 2" xfId="14472" xr:uid="{00000000-0005-0000-0000-0000D27D0000}"/>
    <cellStyle name="Normal 6 4 3 2 3 2 2" xfId="21256" xr:uid="{00000000-0005-0000-0000-0000D37D0000}"/>
    <cellStyle name="Normal 6 4 3 2 3 2 2 2" xfId="36369" xr:uid="{00000000-0005-0000-0000-0000D47D0000}"/>
    <cellStyle name="Normal 6 4 3 2 3 2 3" xfId="29601" xr:uid="{00000000-0005-0000-0000-0000D57D0000}"/>
    <cellStyle name="Normal 6 4 3 2 3 3" xfId="17872" xr:uid="{00000000-0005-0000-0000-0000D67D0000}"/>
    <cellStyle name="Normal 6 4 3 2 3 3 2" xfId="32985" xr:uid="{00000000-0005-0000-0000-0000D77D0000}"/>
    <cellStyle name="Normal 6 4 3 2 3 4" xfId="26217" xr:uid="{00000000-0005-0000-0000-0000D87D0000}"/>
    <cellStyle name="Normal 6 4 3 2 4" xfId="12757" xr:uid="{00000000-0005-0000-0000-0000D97D0000}"/>
    <cellStyle name="Normal 6 4 3 2 4 2" xfId="19540" xr:uid="{00000000-0005-0000-0000-0000DA7D0000}"/>
    <cellStyle name="Normal 6 4 3 2 4 2 2" xfId="34653" xr:uid="{00000000-0005-0000-0000-0000DB7D0000}"/>
    <cellStyle name="Normal 6 4 3 2 4 3" xfId="27885" xr:uid="{00000000-0005-0000-0000-0000DC7D0000}"/>
    <cellStyle name="Normal 6 4 3 2 5" xfId="16145" xr:uid="{00000000-0005-0000-0000-0000DD7D0000}"/>
    <cellStyle name="Normal 6 4 3 2 5 2" xfId="31269" xr:uid="{00000000-0005-0000-0000-0000DE7D0000}"/>
    <cellStyle name="Normal 6 4 3 2 6" xfId="9347" xr:uid="{00000000-0005-0000-0000-0000DF7D0000}"/>
    <cellStyle name="Normal 6 4 3 2 6 2" xfId="24501" xr:uid="{00000000-0005-0000-0000-0000E07D0000}"/>
    <cellStyle name="Normal 6 4 3 2 7" xfId="22948" xr:uid="{00000000-0005-0000-0000-0000E17D0000}"/>
    <cellStyle name="Normal 6 4 3 3" xfId="7843" xr:uid="{00000000-0005-0000-0000-0000E27D0000}"/>
    <cellStyle name="Normal 6 4 3 3 2" xfId="11505" xr:uid="{00000000-0005-0000-0000-0000E37D0000}"/>
    <cellStyle name="Normal 6 4 3 3 2 2" xfId="14890" xr:uid="{00000000-0005-0000-0000-0000E47D0000}"/>
    <cellStyle name="Normal 6 4 3 3 2 2 2" xfId="21674" xr:uid="{00000000-0005-0000-0000-0000E57D0000}"/>
    <cellStyle name="Normal 6 4 3 3 2 2 2 2" xfId="36787" xr:uid="{00000000-0005-0000-0000-0000E67D0000}"/>
    <cellStyle name="Normal 6 4 3 3 2 2 3" xfId="30019" xr:uid="{00000000-0005-0000-0000-0000E77D0000}"/>
    <cellStyle name="Normal 6 4 3 3 2 3" xfId="18290" xr:uid="{00000000-0005-0000-0000-0000E87D0000}"/>
    <cellStyle name="Normal 6 4 3 3 2 3 2" xfId="33403" xr:uid="{00000000-0005-0000-0000-0000E97D0000}"/>
    <cellStyle name="Normal 6 4 3 3 2 4" xfId="26635" xr:uid="{00000000-0005-0000-0000-0000EA7D0000}"/>
    <cellStyle name="Normal 6 4 3 3 3" xfId="13177" xr:uid="{00000000-0005-0000-0000-0000EB7D0000}"/>
    <cellStyle name="Normal 6 4 3 3 3 2" xfId="19961" xr:uid="{00000000-0005-0000-0000-0000EC7D0000}"/>
    <cellStyle name="Normal 6 4 3 3 3 2 2" xfId="35074" xr:uid="{00000000-0005-0000-0000-0000ED7D0000}"/>
    <cellStyle name="Normal 6 4 3 3 3 3" xfId="28306" xr:uid="{00000000-0005-0000-0000-0000EE7D0000}"/>
    <cellStyle name="Normal 6 4 3 3 4" xfId="16563" xr:uid="{00000000-0005-0000-0000-0000EF7D0000}"/>
    <cellStyle name="Normal 6 4 3 3 4 2" xfId="31687" xr:uid="{00000000-0005-0000-0000-0000F07D0000}"/>
    <cellStyle name="Normal 6 4 3 3 5" xfId="9769" xr:uid="{00000000-0005-0000-0000-0000F17D0000}"/>
    <cellStyle name="Normal 6 4 3 3 5 2" xfId="24922" xr:uid="{00000000-0005-0000-0000-0000F27D0000}"/>
    <cellStyle name="Normal 6 4 3 4" xfId="10672" xr:uid="{00000000-0005-0000-0000-0000F37D0000}"/>
    <cellStyle name="Normal 6 4 3 4 2" xfId="14056" xr:uid="{00000000-0005-0000-0000-0000F47D0000}"/>
    <cellStyle name="Normal 6 4 3 4 2 2" xfId="20840" xr:uid="{00000000-0005-0000-0000-0000F57D0000}"/>
    <cellStyle name="Normal 6 4 3 4 2 2 2" xfId="35953" xr:uid="{00000000-0005-0000-0000-0000F67D0000}"/>
    <cellStyle name="Normal 6 4 3 4 2 3" xfId="29185" xr:uid="{00000000-0005-0000-0000-0000F77D0000}"/>
    <cellStyle name="Normal 6 4 3 4 3" xfId="17456" xr:uid="{00000000-0005-0000-0000-0000F87D0000}"/>
    <cellStyle name="Normal 6 4 3 4 3 2" xfId="32569" xr:uid="{00000000-0005-0000-0000-0000F97D0000}"/>
    <cellStyle name="Normal 6 4 3 4 4" xfId="25801" xr:uid="{00000000-0005-0000-0000-0000FA7D0000}"/>
    <cellStyle name="Normal 6 4 3 5" xfId="12341" xr:uid="{00000000-0005-0000-0000-0000FB7D0000}"/>
    <cellStyle name="Normal 6 4 3 5 2" xfId="19124" xr:uid="{00000000-0005-0000-0000-0000FC7D0000}"/>
    <cellStyle name="Normal 6 4 3 5 2 2" xfId="34237" xr:uid="{00000000-0005-0000-0000-0000FD7D0000}"/>
    <cellStyle name="Normal 6 4 3 5 3" xfId="27469" xr:uid="{00000000-0005-0000-0000-0000FE7D0000}"/>
    <cellStyle name="Normal 6 4 3 6" xfId="15729" xr:uid="{00000000-0005-0000-0000-0000FF7D0000}"/>
    <cellStyle name="Normal 6 4 3 6 2" xfId="30853" xr:uid="{00000000-0005-0000-0000-0000007E0000}"/>
    <cellStyle name="Normal 6 4 3 7" xfId="8931" xr:uid="{00000000-0005-0000-0000-0000017E0000}"/>
    <cellStyle name="Normal 6 4 3 7 2" xfId="24085" xr:uid="{00000000-0005-0000-0000-0000027E0000}"/>
    <cellStyle name="Normal 6 4 3 8" xfId="22532" xr:uid="{00000000-0005-0000-0000-0000037E0000}"/>
    <cellStyle name="Normal 6 4 3 9" xfId="7045" xr:uid="{00000000-0005-0000-0000-0000047E0000}"/>
    <cellStyle name="Normal 6 4 4" xfId="3127" xr:uid="{00000000-0005-0000-0000-0000057E0000}"/>
    <cellStyle name="Normal 6 4 4 10" xfId="5432" xr:uid="{00000000-0005-0000-0000-0000067E0000}"/>
    <cellStyle name="Normal 6 4 4 2" xfId="7844" xr:uid="{00000000-0005-0000-0000-0000077E0000}"/>
    <cellStyle name="Normal 6 4 4 2 2" xfId="11713" xr:uid="{00000000-0005-0000-0000-0000087E0000}"/>
    <cellStyle name="Normal 6 4 4 2 2 2" xfId="15098" xr:uid="{00000000-0005-0000-0000-0000097E0000}"/>
    <cellStyle name="Normal 6 4 4 2 2 2 2" xfId="21882" xr:uid="{00000000-0005-0000-0000-00000A7E0000}"/>
    <cellStyle name="Normal 6 4 4 2 2 2 2 2" xfId="36995" xr:uid="{00000000-0005-0000-0000-00000B7E0000}"/>
    <cellStyle name="Normal 6 4 4 2 2 2 3" xfId="30227" xr:uid="{00000000-0005-0000-0000-00000C7E0000}"/>
    <cellStyle name="Normal 6 4 4 2 2 3" xfId="18498" xr:uid="{00000000-0005-0000-0000-00000D7E0000}"/>
    <cellStyle name="Normal 6 4 4 2 2 3 2" xfId="33611" xr:uid="{00000000-0005-0000-0000-00000E7E0000}"/>
    <cellStyle name="Normal 6 4 4 2 2 4" xfId="26843" xr:uid="{00000000-0005-0000-0000-00000F7E0000}"/>
    <cellStyle name="Normal 6 4 4 2 3" xfId="13385" xr:uid="{00000000-0005-0000-0000-0000107E0000}"/>
    <cellStyle name="Normal 6 4 4 2 3 2" xfId="20169" xr:uid="{00000000-0005-0000-0000-0000117E0000}"/>
    <cellStyle name="Normal 6 4 4 2 3 2 2" xfId="35282" xr:uid="{00000000-0005-0000-0000-0000127E0000}"/>
    <cellStyle name="Normal 6 4 4 2 3 3" xfId="28514" xr:uid="{00000000-0005-0000-0000-0000137E0000}"/>
    <cellStyle name="Normal 6 4 4 2 4" xfId="16772" xr:uid="{00000000-0005-0000-0000-0000147E0000}"/>
    <cellStyle name="Normal 6 4 4 2 4 2" xfId="31895" xr:uid="{00000000-0005-0000-0000-0000157E0000}"/>
    <cellStyle name="Normal 6 4 4 2 5" xfId="9977" xr:uid="{00000000-0005-0000-0000-0000167E0000}"/>
    <cellStyle name="Normal 6 4 4 2 5 2" xfId="25130" xr:uid="{00000000-0005-0000-0000-0000177E0000}"/>
    <cellStyle name="Normal 6 4 4 3" xfId="10880" xr:uid="{00000000-0005-0000-0000-0000187E0000}"/>
    <cellStyle name="Normal 6 4 4 3 2" xfId="14264" xr:uid="{00000000-0005-0000-0000-0000197E0000}"/>
    <cellStyle name="Normal 6 4 4 3 2 2" xfId="21048" xr:uid="{00000000-0005-0000-0000-00001A7E0000}"/>
    <cellStyle name="Normal 6 4 4 3 2 2 2" xfId="36161" xr:uid="{00000000-0005-0000-0000-00001B7E0000}"/>
    <cellStyle name="Normal 6 4 4 3 2 3" xfId="29393" xr:uid="{00000000-0005-0000-0000-00001C7E0000}"/>
    <cellStyle name="Normal 6 4 4 3 3" xfId="17664" xr:uid="{00000000-0005-0000-0000-00001D7E0000}"/>
    <cellStyle name="Normal 6 4 4 3 3 2" xfId="32777" xr:uid="{00000000-0005-0000-0000-00001E7E0000}"/>
    <cellStyle name="Normal 6 4 4 3 4" xfId="26009" xr:uid="{00000000-0005-0000-0000-00001F7E0000}"/>
    <cellStyle name="Normal 6 4 4 4" xfId="12549" xr:uid="{00000000-0005-0000-0000-0000207E0000}"/>
    <cellStyle name="Normal 6 4 4 4 2" xfId="19332" xr:uid="{00000000-0005-0000-0000-0000217E0000}"/>
    <cellStyle name="Normal 6 4 4 4 2 2" xfId="34445" xr:uid="{00000000-0005-0000-0000-0000227E0000}"/>
    <cellStyle name="Normal 6 4 4 4 3" xfId="27677" xr:uid="{00000000-0005-0000-0000-0000237E0000}"/>
    <cellStyle name="Normal 6 4 4 5" xfId="15937" xr:uid="{00000000-0005-0000-0000-0000247E0000}"/>
    <cellStyle name="Normal 6 4 4 5 2" xfId="31061" xr:uid="{00000000-0005-0000-0000-0000257E0000}"/>
    <cellStyle name="Normal 6 4 4 6" xfId="9139" xr:uid="{00000000-0005-0000-0000-0000267E0000}"/>
    <cellStyle name="Normal 6 4 4 6 2" xfId="24293" xr:uid="{00000000-0005-0000-0000-0000277E0000}"/>
    <cellStyle name="Normal 6 4 4 7" xfId="22740" xr:uid="{00000000-0005-0000-0000-0000287E0000}"/>
    <cellStyle name="Normal 6 4 4 8" xfId="7256" xr:uid="{00000000-0005-0000-0000-0000297E0000}"/>
    <cellStyle name="Normal 6 4 4 9" xfId="6497" xr:uid="{00000000-0005-0000-0000-00002A7E0000}"/>
    <cellStyle name="Normal 6 4 5" xfId="3128" xr:uid="{00000000-0005-0000-0000-00002B7E0000}"/>
    <cellStyle name="Normal 6 4 5 2" xfId="11297" xr:uid="{00000000-0005-0000-0000-00002C7E0000}"/>
    <cellStyle name="Normal 6 4 5 2 2" xfId="14682" xr:uid="{00000000-0005-0000-0000-00002D7E0000}"/>
    <cellStyle name="Normal 6 4 5 2 2 2" xfId="21466" xr:uid="{00000000-0005-0000-0000-00002E7E0000}"/>
    <cellStyle name="Normal 6 4 5 2 2 2 2" xfId="36579" xr:uid="{00000000-0005-0000-0000-00002F7E0000}"/>
    <cellStyle name="Normal 6 4 5 2 2 3" xfId="29811" xr:uid="{00000000-0005-0000-0000-0000307E0000}"/>
    <cellStyle name="Normal 6 4 5 2 3" xfId="18082" xr:uid="{00000000-0005-0000-0000-0000317E0000}"/>
    <cellStyle name="Normal 6 4 5 2 3 2" xfId="33195" xr:uid="{00000000-0005-0000-0000-0000327E0000}"/>
    <cellStyle name="Normal 6 4 5 2 4" xfId="26427" xr:uid="{00000000-0005-0000-0000-0000337E0000}"/>
    <cellStyle name="Normal 6 4 5 3" xfId="12969" xr:uid="{00000000-0005-0000-0000-0000347E0000}"/>
    <cellStyle name="Normal 6 4 5 3 2" xfId="19753" xr:uid="{00000000-0005-0000-0000-0000357E0000}"/>
    <cellStyle name="Normal 6 4 5 3 2 2" xfId="34866" xr:uid="{00000000-0005-0000-0000-0000367E0000}"/>
    <cellStyle name="Normal 6 4 5 3 3" xfId="28098" xr:uid="{00000000-0005-0000-0000-0000377E0000}"/>
    <cellStyle name="Normal 6 4 5 4" xfId="16355" xr:uid="{00000000-0005-0000-0000-0000387E0000}"/>
    <cellStyle name="Normal 6 4 5 4 2" xfId="31479" xr:uid="{00000000-0005-0000-0000-0000397E0000}"/>
    <cellStyle name="Normal 6 4 5 5" xfId="9561" xr:uid="{00000000-0005-0000-0000-00003A7E0000}"/>
    <cellStyle name="Normal 6 4 5 5 2" xfId="24714" xr:uid="{00000000-0005-0000-0000-00003B7E0000}"/>
    <cellStyle name="Normal 6 4 5 6" xfId="6498" xr:uid="{00000000-0005-0000-0000-00003C7E0000}"/>
    <cellStyle name="Normal 6 4 5 7" xfId="5433" xr:uid="{00000000-0005-0000-0000-00003D7E0000}"/>
    <cellStyle name="Normal 6 4 6" xfId="3129" xr:uid="{00000000-0005-0000-0000-00003E7E0000}"/>
    <cellStyle name="Normal 6 4 6 2" xfId="13848" xr:uid="{00000000-0005-0000-0000-00003F7E0000}"/>
    <cellStyle name="Normal 6 4 6 2 2" xfId="20632" xr:uid="{00000000-0005-0000-0000-0000407E0000}"/>
    <cellStyle name="Normal 6 4 6 2 2 2" xfId="35745" xr:uid="{00000000-0005-0000-0000-0000417E0000}"/>
    <cellStyle name="Normal 6 4 6 2 3" xfId="28977" xr:uid="{00000000-0005-0000-0000-0000427E0000}"/>
    <cellStyle name="Normal 6 4 6 3" xfId="17248" xr:uid="{00000000-0005-0000-0000-0000437E0000}"/>
    <cellStyle name="Normal 6 4 6 3 2" xfId="32361" xr:uid="{00000000-0005-0000-0000-0000447E0000}"/>
    <cellStyle name="Normal 6 4 6 4" xfId="10463" xr:uid="{00000000-0005-0000-0000-0000457E0000}"/>
    <cellStyle name="Normal 6 4 6 4 2" xfId="25593" xr:uid="{00000000-0005-0000-0000-0000467E0000}"/>
    <cellStyle name="Normal 6 4 6 5" xfId="6499" xr:uid="{00000000-0005-0000-0000-0000477E0000}"/>
    <cellStyle name="Normal 6 4 6 6" xfId="5434" xr:uid="{00000000-0005-0000-0000-0000487E0000}"/>
    <cellStyle name="Normal 6 4 7" xfId="3130" xr:uid="{00000000-0005-0000-0000-0000497E0000}"/>
    <cellStyle name="Normal 6 4 7 2" xfId="18916" xr:uid="{00000000-0005-0000-0000-00004A7E0000}"/>
    <cellStyle name="Normal 6 4 7 2 2" xfId="34029" xr:uid="{00000000-0005-0000-0000-00004B7E0000}"/>
    <cellStyle name="Normal 6 4 7 3" xfId="12133" xr:uid="{00000000-0005-0000-0000-00004C7E0000}"/>
    <cellStyle name="Normal 6 4 7 3 2" xfId="27261" xr:uid="{00000000-0005-0000-0000-00004D7E0000}"/>
    <cellStyle name="Normal 6 4 7 4" xfId="6500" xr:uid="{00000000-0005-0000-0000-00004E7E0000}"/>
    <cellStyle name="Normal 6 4 7 5" xfId="5435" xr:uid="{00000000-0005-0000-0000-00004F7E0000}"/>
    <cellStyle name="Normal 6 4 8" xfId="3131" xr:uid="{00000000-0005-0000-0000-0000507E0000}"/>
    <cellStyle name="Normal 6 4 8 2" xfId="15522" xr:uid="{00000000-0005-0000-0000-0000517E0000}"/>
    <cellStyle name="Normal 6 4 8 2 2" xfId="30645" xr:uid="{00000000-0005-0000-0000-0000527E0000}"/>
    <cellStyle name="Normal 6 4 8 3" xfId="6501" xr:uid="{00000000-0005-0000-0000-0000537E0000}"/>
    <cellStyle name="Normal 6 4 8 4" xfId="5436" xr:uid="{00000000-0005-0000-0000-0000547E0000}"/>
    <cellStyle name="Normal 6 4 9" xfId="3124" xr:uid="{00000000-0005-0000-0000-0000557E0000}"/>
    <cellStyle name="Normal 6 4 9 2" xfId="23286" xr:uid="{00000000-0005-0000-0000-0000567E0000}"/>
    <cellStyle name="Normal 6 4 9 3" xfId="8092" xr:uid="{00000000-0005-0000-0000-0000577E0000}"/>
    <cellStyle name="Normal 6 5" xfId="883" xr:uid="{00000000-0005-0000-0000-0000587E0000}"/>
    <cellStyle name="Normal 6 5 10" xfId="7845" xr:uid="{00000000-0005-0000-0000-0000597E0000}"/>
    <cellStyle name="Normal 6 5 11" xfId="8777" xr:uid="{00000000-0005-0000-0000-00005A7E0000}"/>
    <cellStyle name="Normal 6 5 11 2" xfId="23932" xr:uid="{00000000-0005-0000-0000-00005B7E0000}"/>
    <cellStyle name="Normal 6 5 12" xfId="22379" xr:uid="{00000000-0005-0000-0000-00005C7E0000}"/>
    <cellStyle name="Normal 6 5 13" xfId="6890" xr:uid="{00000000-0005-0000-0000-00005D7E0000}"/>
    <cellStyle name="Normal 6 5 14" xfId="6502" xr:uid="{00000000-0005-0000-0000-00005E7E0000}"/>
    <cellStyle name="Normal 6 5 15" xfId="5437" xr:uid="{00000000-0005-0000-0000-00005F7E0000}"/>
    <cellStyle name="Normal 6 5 2" xfId="1098" xr:uid="{00000000-0005-0000-0000-0000607E0000}"/>
    <cellStyle name="Normal 6 5 2 10" xfId="6503" xr:uid="{00000000-0005-0000-0000-0000617E0000}"/>
    <cellStyle name="Normal 6 5 2 11" xfId="5438" xr:uid="{00000000-0005-0000-0000-0000627E0000}"/>
    <cellStyle name="Normal 6 5 2 2" xfId="3133" xr:uid="{00000000-0005-0000-0000-0000637E0000}"/>
    <cellStyle name="Normal 6 5 2 2 2" xfId="8509" xr:uid="{00000000-0005-0000-0000-0000647E0000}"/>
    <cellStyle name="Normal 6 5 2 2 2 2" xfId="11976" xr:uid="{00000000-0005-0000-0000-0000657E0000}"/>
    <cellStyle name="Normal 6 5 2 2 2 2 2" xfId="15361" xr:uid="{00000000-0005-0000-0000-0000667E0000}"/>
    <cellStyle name="Normal 6 5 2 2 2 2 2 2" xfId="22145" xr:uid="{00000000-0005-0000-0000-0000677E0000}"/>
    <cellStyle name="Normal 6 5 2 2 2 2 2 2 2" xfId="37258" xr:uid="{00000000-0005-0000-0000-0000687E0000}"/>
    <cellStyle name="Normal 6 5 2 2 2 2 2 3" xfId="30490" xr:uid="{00000000-0005-0000-0000-0000697E0000}"/>
    <cellStyle name="Normal 6 5 2 2 2 2 3" xfId="18761" xr:uid="{00000000-0005-0000-0000-00006A7E0000}"/>
    <cellStyle name="Normal 6 5 2 2 2 2 3 2" xfId="33874" xr:uid="{00000000-0005-0000-0000-00006B7E0000}"/>
    <cellStyle name="Normal 6 5 2 2 2 2 4" xfId="27106" xr:uid="{00000000-0005-0000-0000-00006C7E0000}"/>
    <cellStyle name="Normal 6 5 2 2 2 3" xfId="13648" xr:uid="{00000000-0005-0000-0000-00006D7E0000}"/>
    <cellStyle name="Normal 6 5 2 2 2 3 2" xfId="20432" xr:uid="{00000000-0005-0000-0000-00006E7E0000}"/>
    <cellStyle name="Normal 6 5 2 2 2 3 2 2" xfId="35545" xr:uid="{00000000-0005-0000-0000-00006F7E0000}"/>
    <cellStyle name="Normal 6 5 2 2 2 3 3" xfId="28777" xr:uid="{00000000-0005-0000-0000-0000707E0000}"/>
    <cellStyle name="Normal 6 5 2 2 2 4" xfId="17035" xr:uid="{00000000-0005-0000-0000-0000717E0000}"/>
    <cellStyle name="Normal 6 5 2 2 2 4 2" xfId="32158" xr:uid="{00000000-0005-0000-0000-0000727E0000}"/>
    <cellStyle name="Normal 6 5 2 2 2 5" xfId="10239" xr:uid="{00000000-0005-0000-0000-0000737E0000}"/>
    <cellStyle name="Normal 6 5 2 2 2 5 2" xfId="25393" xr:uid="{00000000-0005-0000-0000-0000747E0000}"/>
    <cellStyle name="Normal 6 5 2 2 2 6" xfId="23755" xr:uid="{00000000-0005-0000-0000-0000757E0000}"/>
    <cellStyle name="Normal 6 5 2 2 3" xfId="11142" xr:uid="{00000000-0005-0000-0000-0000767E0000}"/>
    <cellStyle name="Normal 6 5 2 2 3 2" xfId="14527" xr:uid="{00000000-0005-0000-0000-0000777E0000}"/>
    <cellStyle name="Normal 6 5 2 2 3 2 2" xfId="21311" xr:uid="{00000000-0005-0000-0000-0000787E0000}"/>
    <cellStyle name="Normal 6 5 2 2 3 2 2 2" xfId="36424" xr:uid="{00000000-0005-0000-0000-0000797E0000}"/>
    <cellStyle name="Normal 6 5 2 2 3 2 3" xfId="29656" xr:uid="{00000000-0005-0000-0000-00007A7E0000}"/>
    <cellStyle name="Normal 6 5 2 2 3 3" xfId="17927" xr:uid="{00000000-0005-0000-0000-00007B7E0000}"/>
    <cellStyle name="Normal 6 5 2 2 3 3 2" xfId="33040" xr:uid="{00000000-0005-0000-0000-00007C7E0000}"/>
    <cellStyle name="Normal 6 5 2 2 3 4" xfId="26272" xr:uid="{00000000-0005-0000-0000-00007D7E0000}"/>
    <cellStyle name="Normal 6 5 2 2 4" xfId="12812" xr:uid="{00000000-0005-0000-0000-00007E7E0000}"/>
    <cellStyle name="Normal 6 5 2 2 4 2" xfId="19595" xr:uid="{00000000-0005-0000-0000-00007F7E0000}"/>
    <cellStyle name="Normal 6 5 2 2 4 2 2" xfId="34708" xr:uid="{00000000-0005-0000-0000-0000807E0000}"/>
    <cellStyle name="Normal 6 5 2 2 4 3" xfId="27940" xr:uid="{00000000-0005-0000-0000-0000817E0000}"/>
    <cellStyle name="Normal 6 5 2 2 5" xfId="16200" xr:uid="{00000000-0005-0000-0000-0000827E0000}"/>
    <cellStyle name="Normal 6 5 2 2 5 2" xfId="31324" xr:uid="{00000000-0005-0000-0000-0000837E0000}"/>
    <cellStyle name="Normal 6 5 2 2 6" xfId="9402" xr:uid="{00000000-0005-0000-0000-0000847E0000}"/>
    <cellStyle name="Normal 6 5 2 2 6 2" xfId="24556" xr:uid="{00000000-0005-0000-0000-0000857E0000}"/>
    <cellStyle name="Normal 6 5 2 2 7" xfId="23003" xr:uid="{00000000-0005-0000-0000-0000867E0000}"/>
    <cellStyle name="Normal 6 5 2 2 8" xfId="7517" xr:uid="{00000000-0005-0000-0000-0000877E0000}"/>
    <cellStyle name="Normal 6 5 2 3" xfId="7846" xr:uid="{00000000-0005-0000-0000-0000887E0000}"/>
    <cellStyle name="Normal 6 5 2 3 2" xfId="11560" xr:uid="{00000000-0005-0000-0000-0000897E0000}"/>
    <cellStyle name="Normal 6 5 2 3 2 2" xfId="14945" xr:uid="{00000000-0005-0000-0000-00008A7E0000}"/>
    <cellStyle name="Normal 6 5 2 3 2 2 2" xfId="21729" xr:uid="{00000000-0005-0000-0000-00008B7E0000}"/>
    <cellStyle name="Normal 6 5 2 3 2 2 2 2" xfId="36842" xr:uid="{00000000-0005-0000-0000-00008C7E0000}"/>
    <cellStyle name="Normal 6 5 2 3 2 2 3" xfId="30074" xr:uid="{00000000-0005-0000-0000-00008D7E0000}"/>
    <cellStyle name="Normal 6 5 2 3 2 3" xfId="18345" xr:uid="{00000000-0005-0000-0000-00008E7E0000}"/>
    <cellStyle name="Normal 6 5 2 3 2 3 2" xfId="33458" xr:uid="{00000000-0005-0000-0000-00008F7E0000}"/>
    <cellStyle name="Normal 6 5 2 3 2 4" xfId="26690" xr:uid="{00000000-0005-0000-0000-0000907E0000}"/>
    <cellStyle name="Normal 6 5 2 3 3" xfId="13232" xr:uid="{00000000-0005-0000-0000-0000917E0000}"/>
    <cellStyle name="Normal 6 5 2 3 3 2" xfId="20016" xr:uid="{00000000-0005-0000-0000-0000927E0000}"/>
    <cellStyle name="Normal 6 5 2 3 3 2 2" xfId="35129" xr:uid="{00000000-0005-0000-0000-0000937E0000}"/>
    <cellStyle name="Normal 6 5 2 3 3 3" xfId="28361" xr:uid="{00000000-0005-0000-0000-0000947E0000}"/>
    <cellStyle name="Normal 6 5 2 3 4" xfId="16618" xr:uid="{00000000-0005-0000-0000-0000957E0000}"/>
    <cellStyle name="Normal 6 5 2 3 4 2" xfId="31742" xr:uid="{00000000-0005-0000-0000-0000967E0000}"/>
    <cellStyle name="Normal 6 5 2 3 5" xfId="9824" xr:uid="{00000000-0005-0000-0000-0000977E0000}"/>
    <cellStyle name="Normal 6 5 2 3 5 2" xfId="24977" xr:uid="{00000000-0005-0000-0000-0000987E0000}"/>
    <cellStyle name="Normal 6 5 2 4" xfId="10727" xr:uid="{00000000-0005-0000-0000-0000997E0000}"/>
    <cellStyle name="Normal 6 5 2 4 2" xfId="14111" xr:uid="{00000000-0005-0000-0000-00009A7E0000}"/>
    <cellStyle name="Normal 6 5 2 4 2 2" xfId="20895" xr:uid="{00000000-0005-0000-0000-00009B7E0000}"/>
    <cellStyle name="Normal 6 5 2 4 2 2 2" xfId="36008" xr:uid="{00000000-0005-0000-0000-00009C7E0000}"/>
    <cellStyle name="Normal 6 5 2 4 2 3" xfId="29240" xr:uid="{00000000-0005-0000-0000-00009D7E0000}"/>
    <cellStyle name="Normal 6 5 2 4 3" xfId="17511" xr:uid="{00000000-0005-0000-0000-00009E7E0000}"/>
    <cellStyle name="Normal 6 5 2 4 3 2" xfId="32624" xr:uid="{00000000-0005-0000-0000-00009F7E0000}"/>
    <cellStyle name="Normal 6 5 2 4 4" xfId="25856" xr:uid="{00000000-0005-0000-0000-0000A07E0000}"/>
    <cellStyle name="Normal 6 5 2 5" xfId="12396" xr:uid="{00000000-0005-0000-0000-0000A17E0000}"/>
    <cellStyle name="Normal 6 5 2 5 2" xfId="19179" xr:uid="{00000000-0005-0000-0000-0000A27E0000}"/>
    <cellStyle name="Normal 6 5 2 5 2 2" xfId="34292" xr:uid="{00000000-0005-0000-0000-0000A37E0000}"/>
    <cellStyle name="Normal 6 5 2 5 3" xfId="27524" xr:uid="{00000000-0005-0000-0000-0000A47E0000}"/>
    <cellStyle name="Normal 6 5 2 6" xfId="15784" xr:uid="{00000000-0005-0000-0000-0000A57E0000}"/>
    <cellStyle name="Normal 6 5 2 6 2" xfId="30908" xr:uid="{00000000-0005-0000-0000-0000A67E0000}"/>
    <cellStyle name="Normal 6 5 2 7" xfId="8986" xr:uid="{00000000-0005-0000-0000-0000A77E0000}"/>
    <cellStyle name="Normal 6 5 2 7 2" xfId="24140" xr:uid="{00000000-0005-0000-0000-0000A87E0000}"/>
    <cellStyle name="Normal 6 5 2 8" xfId="22587" xr:uid="{00000000-0005-0000-0000-0000A97E0000}"/>
    <cellStyle name="Normal 6 5 2 9" xfId="7100" xr:uid="{00000000-0005-0000-0000-0000AA7E0000}"/>
    <cellStyle name="Normal 6 5 3" xfId="3134" xr:uid="{00000000-0005-0000-0000-0000AB7E0000}"/>
    <cellStyle name="Normal 6 5 3 10" xfId="5439" xr:uid="{00000000-0005-0000-0000-0000AC7E0000}"/>
    <cellStyle name="Normal 6 5 3 2" xfId="7847" xr:uid="{00000000-0005-0000-0000-0000AD7E0000}"/>
    <cellStyle name="Normal 6 5 3 2 2" xfId="11768" xr:uid="{00000000-0005-0000-0000-0000AE7E0000}"/>
    <cellStyle name="Normal 6 5 3 2 2 2" xfId="15153" xr:uid="{00000000-0005-0000-0000-0000AF7E0000}"/>
    <cellStyle name="Normal 6 5 3 2 2 2 2" xfId="21937" xr:uid="{00000000-0005-0000-0000-0000B07E0000}"/>
    <cellStyle name="Normal 6 5 3 2 2 2 2 2" xfId="37050" xr:uid="{00000000-0005-0000-0000-0000B17E0000}"/>
    <cellStyle name="Normal 6 5 3 2 2 2 3" xfId="30282" xr:uid="{00000000-0005-0000-0000-0000B27E0000}"/>
    <cellStyle name="Normal 6 5 3 2 2 3" xfId="18553" xr:uid="{00000000-0005-0000-0000-0000B37E0000}"/>
    <cellStyle name="Normal 6 5 3 2 2 3 2" xfId="33666" xr:uid="{00000000-0005-0000-0000-0000B47E0000}"/>
    <cellStyle name="Normal 6 5 3 2 2 4" xfId="26898" xr:uid="{00000000-0005-0000-0000-0000B57E0000}"/>
    <cellStyle name="Normal 6 5 3 2 3" xfId="13440" xr:uid="{00000000-0005-0000-0000-0000B67E0000}"/>
    <cellStyle name="Normal 6 5 3 2 3 2" xfId="20224" xr:uid="{00000000-0005-0000-0000-0000B77E0000}"/>
    <cellStyle name="Normal 6 5 3 2 3 2 2" xfId="35337" xr:uid="{00000000-0005-0000-0000-0000B87E0000}"/>
    <cellStyle name="Normal 6 5 3 2 3 3" xfId="28569" xr:uid="{00000000-0005-0000-0000-0000B97E0000}"/>
    <cellStyle name="Normal 6 5 3 2 4" xfId="16827" xr:uid="{00000000-0005-0000-0000-0000BA7E0000}"/>
    <cellStyle name="Normal 6 5 3 2 4 2" xfId="31950" xr:uid="{00000000-0005-0000-0000-0000BB7E0000}"/>
    <cellStyle name="Normal 6 5 3 2 5" xfId="10031" xr:uid="{00000000-0005-0000-0000-0000BC7E0000}"/>
    <cellStyle name="Normal 6 5 3 2 5 2" xfId="25185" xr:uid="{00000000-0005-0000-0000-0000BD7E0000}"/>
    <cellStyle name="Normal 6 5 3 3" xfId="10934" xr:uid="{00000000-0005-0000-0000-0000BE7E0000}"/>
    <cellStyle name="Normal 6 5 3 3 2" xfId="14319" xr:uid="{00000000-0005-0000-0000-0000BF7E0000}"/>
    <cellStyle name="Normal 6 5 3 3 2 2" xfId="21103" xr:uid="{00000000-0005-0000-0000-0000C07E0000}"/>
    <cellStyle name="Normal 6 5 3 3 2 2 2" xfId="36216" xr:uid="{00000000-0005-0000-0000-0000C17E0000}"/>
    <cellStyle name="Normal 6 5 3 3 2 3" xfId="29448" xr:uid="{00000000-0005-0000-0000-0000C27E0000}"/>
    <cellStyle name="Normal 6 5 3 3 3" xfId="17719" xr:uid="{00000000-0005-0000-0000-0000C37E0000}"/>
    <cellStyle name="Normal 6 5 3 3 3 2" xfId="32832" xr:uid="{00000000-0005-0000-0000-0000C47E0000}"/>
    <cellStyle name="Normal 6 5 3 3 4" xfId="26064" xr:uid="{00000000-0005-0000-0000-0000C57E0000}"/>
    <cellStyle name="Normal 6 5 3 4" xfId="12604" xr:uid="{00000000-0005-0000-0000-0000C67E0000}"/>
    <cellStyle name="Normal 6 5 3 4 2" xfId="19387" xr:uid="{00000000-0005-0000-0000-0000C77E0000}"/>
    <cellStyle name="Normal 6 5 3 4 2 2" xfId="34500" xr:uid="{00000000-0005-0000-0000-0000C87E0000}"/>
    <cellStyle name="Normal 6 5 3 4 3" xfId="27732" xr:uid="{00000000-0005-0000-0000-0000C97E0000}"/>
    <cellStyle name="Normal 6 5 3 5" xfId="15992" xr:uid="{00000000-0005-0000-0000-0000CA7E0000}"/>
    <cellStyle name="Normal 6 5 3 5 2" xfId="31116" xr:uid="{00000000-0005-0000-0000-0000CB7E0000}"/>
    <cellStyle name="Normal 6 5 3 6" xfId="9194" xr:uid="{00000000-0005-0000-0000-0000CC7E0000}"/>
    <cellStyle name="Normal 6 5 3 6 2" xfId="24348" xr:uid="{00000000-0005-0000-0000-0000CD7E0000}"/>
    <cellStyle name="Normal 6 5 3 7" xfId="22795" xr:uid="{00000000-0005-0000-0000-0000CE7E0000}"/>
    <cellStyle name="Normal 6 5 3 8" xfId="7309" xr:uid="{00000000-0005-0000-0000-0000CF7E0000}"/>
    <cellStyle name="Normal 6 5 3 9" xfId="6504" xr:uid="{00000000-0005-0000-0000-0000D07E0000}"/>
    <cellStyle name="Normal 6 5 4" xfId="3135" xr:uid="{00000000-0005-0000-0000-0000D17E0000}"/>
    <cellStyle name="Normal 6 5 4 2" xfId="11352" xr:uid="{00000000-0005-0000-0000-0000D27E0000}"/>
    <cellStyle name="Normal 6 5 4 2 2" xfId="14737" xr:uid="{00000000-0005-0000-0000-0000D37E0000}"/>
    <cellStyle name="Normal 6 5 4 2 2 2" xfId="21521" xr:uid="{00000000-0005-0000-0000-0000D47E0000}"/>
    <cellStyle name="Normal 6 5 4 2 2 2 2" xfId="36634" xr:uid="{00000000-0005-0000-0000-0000D57E0000}"/>
    <cellStyle name="Normal 6 5 4 2 2 3" xfId="29866" xr:uid="{00000000-0005-0000-0000-0000D67E0000}"/>
    <cellStyle name="Normal 6 5 4 2 3" xfId="18137" xr:uid="{00000000-0005-0000-0000-0000D77E0000}"/>
    <cellStyle name="Normal 6 5 4 2 3 2" xfId="33250" xr:uid="{00000000-0005-0000-0000-0000D87E0000}"/>
    <cellStyle name="Normal 6 5 4 2 4" xfId="26482" xr:uid="{00000000-0005-0000-0000-0000D97E0000}"/>
    <cellStyle name="Normal 6 5 4 3" xfId="13024" xr:uid="{00000000-0005-0000-0000-0000DA7E0000}"/>
    <cellStyle name="Normal 6 5 4 3 2" xfId="19808" xr:uid="{00000000-0005-0000-0000-0000DB7E0000}"/>
    <cellStyle name="Normal 6 5 4 3 2 2" xfId="34921" xr:uid="{00000000-0005-0000-0000-0000DC7E0000}"/>
    <cellStyle name="Normal 6 5 4 3 3" xfId="28153" xr:uid="{00000000-0005-0000-0000-0000DD7E0000}"/>
    <cellStyle name="Normal 6 5 4 4" xfId="16410" xr:uid="{00000000-0005-0000-0000-0000DE7E0000}"/>
    <cellStyle name="Normal 6 5 4 4 2" xfId="31534" xr:uid="{00000000-0005-0000-0000-0000DF7E0000}"/>
    <cellStyle name="Normal 6 5 4 5" xfId="9616" xr:uid="{00000000-0005-0000-0000-0000E07E0000}"/>
    <cellStyle name="Normal 6 5 4 5 2" xfId="24769" xr:uid="{00000000-0005-0000-0000-0000E17E0000}"/>
    <cellStyle name="Normal 6 5 4 6" xfId="6505" xr:uid="{00000000-0005-0000-0000-0000E27E0000}"/>
    <cellStyle name="Normal 6 5 4 7" xfId="5440" xr:uid="{00000000-0005-0000-0000-0000E37E0000}"/>
    <cellStyle name="Normal 6 5 5" xfId="3136" xr:uid="{00000000-0005-0000-0000-0000E47E0000}"/>
    <cellStyle name="Normal 6 5 5 2" xfId="13903" xr:uid="{00000000-0005-0000-0000-0000E57E0000}"/>
    <cellStyle name="Normal 6 5 5 2 2" xfId="20687" xr:uid="{00000000-0005-0000-0000-0000E67E0000}"/>
    <cellStyle name="Normal 6 5 5 2 2 2" xfId="35800" xr:uid="{00000000-0005-0000-0000-0000E77E0000}"/>
    <cellStyle name="Normal 6 5 5 2 3" xfId="29032" xr:uid="{00000000-0005-0000-0000-0000E87E0000}"/>
    <cellStyle name="Normal 6 5 5 3" xfId="17303" xr:uid="{00000000-0005-0000-0000-0000E97E0000}"/>
    <cellStyle name="Normal 6 5 5 3 2" xfId="32416" xr:uid="{00000000-0005-0000-0000-0000EA7E0000}"/>
    <cellStyle name="Normal 6 5 5 4" xfId="10519" xr:uid="{00000000-0005-0000-0000-0000EB7E0000}"/>
    <cellStyle name="Normal 6 5 5 4 2" xfId="25648" xr:uid="{00000000-0005-0000-0000-0000EC7E0000}"/>
    <cellStyle name="Normal 6 5 5 5" xfId="6506" xr:uid="{00000000-0005-0000-0000-0000ED7E0000}"/>
    <cellStyle name="Normal 6 5 5 6" xfId="5441" xr:uid="{00000000-0005-0000-0000-0000EE7E0000}"/>
    <cellStyle name="Normal 6 5 6" xfId="3137" xr:uid="{00000000-0005-0000-0000-0000EF7E0000}"/>
    <cellStyle name="Normal 6 5 6 2" xfId="18971" xr:uid="{00000000-0005-0000-0000-0000F07E0000}"/>
    <cellStyle name="Normal 6 5 6 2 2" xfId="34084" xr:uid="{00000000-0005-0000-0000-0000F17E0000}"/>
    <cellStyle name="Normal 6 5 6 3" xfId="12188" xr:uid="{00000000-0005-0000-0000-0000F27E0000}"/>
    <cellStyle name="Normal 6 5 6 3 2" xfId="27316" xr:uid="{00000000-0005-0000-0000-0000F37E0000}"/>
    <cellStyle name="Normal 6 5 6 4" xfId="6507" xr:uid="{00000000-0005-0000-0000-0000F47E0000}"/>
    <cellStyle name="Normal 6 5 6 5" xfId="5442" xr:uid="{00000000-0005-0000-0000-0000F57E0000}"/>
    <cellStyle name="Normal 6 5 7" xfId="3138" xr:uid="{00000000-0005-0000-0000-0000F67E0000}"/>
    <cellStyle name="Normal 6 5 7 2" xfId="15576" xr:uid="{00000000-0005-0000-0000-0000F77E0000}"/>
    <cellStyle name="Normal 6 5 7 2 2" xfId="30700" xr:uid="{00000000-0005-0000-0000-0000F87E0000}"/>
    <cellStyle name="Normal 6 5 7 3" xfId="6508" xr:uid="{00000000-0005-0000-0000-0000F97E0000}"/>
    <cellStyle name="Normal 6 5 7 4" xfId="5443" xr:uid="{00000000-0005-0000-0000-0000FA7E0000}"/>
    <cellStyle name="Normal 6 5 8" xfId="3139" xr:uid="{00000000-0005-0000-0000-0000FB7E0000}"/>
    <cellStyle name="Normal 6 5 8 2" xfId="6509" xr:uid="{00000000-0005-0000-0000-0000FC7E0000}"/>
    <cellStyle name="Normal 6 5 8 3" xfId="5444" xr:uid="{00000000-0005-0000-0000-0000FD7E0000}"/>
    <cellStyle name="Normal 6 5 9" xfId="3132" xr:uid="{00000000-0005-0000-0000-0000FE7E0000}"/>
    <cellStyle name="Normal 6 5 9 2" xfId="23517" xr:uid="{00000000-0005-0000-0000-0000FF7E0000}"/>
    <cellStyle name="Normal 6 5 9 3" xfId="8300" xr:uid="{00000000-0005-0000-0000-0000007F0000}"/>
    <cellStyle name="Normal 6 6" xfId="1403" xr:uid="{00000000-0005-0000-0000-0000017F0000}"/>
    <cellStyle name="Normal 6 6 10" xfId="7848" xr:uid="{00000000-0005-0000-0000-0000027F0000}"/>
    <cellStyle name="Normal 6 6 11" xfId="8883" xr:uid="{00000000-0005-0000-0000-0000037F0000}"/>
    <cellStyle name="Normal 6 6 11 2" xfId="24037" xr:uid="{00000000-0005-0000-0000-0000047F0000}"/>
    <cellStyle name="Normal 6 6 12" xfId="22484" xr:uid="{00000000-0005-0000-0000-0000057F0000}"/>
    <cellStyle name="Normal 6 6 13" xfId="6997" xr:uid="{00000000-0005-0000-0000-0000067F0000}"/>
    <cellStyle name="Normal 6 6 14" xfId="6510" xr:uid="{00000000-0005-0000-0000-0000077F0000}"/>
    <cellStyle name="Normal 6 6 15" xfId="5445" xr:uid="{00000000-0005-0000-0000-0000087F0000}"/>
    <cellStyle name="Normal 6 6 2" xfId="3141" xr:uid="{00000000-0005-0000-0000-0000097F0000}"/>
    <cellStyle name="Normal 6 6 2 10" xfId="5446" xr:uid="{00000000-0005-0000-0000-00000A7F0000}"/>
    <cellStyle name="Normal 6 6 2 2" xfId="7849" xr:uid="{00000000-0005-0000-0000-00000B7F0000}"/>
    <cellStyle name="Normal 6 6 2 2 2" xfId="11873" xr:uid="{00000000-0005-0000-0000-00000C7F0000}"/>
    <cellStyle name="Normal 6 6 2 2 2 2" xfId="15258" xr:uid="{00000000-0005-0000-0000-00000D7F0000}"/>
    <cellStyle name="Normal 6 6 2 2 2 2 2" xfId="22042" xr:uid="{00000000-0005-0000-0000-00000E7F0000}"/>
    <cellStyle name="Normal 6 6 2 2 2 2 2 2" xfId="37155" xr:uid="{00000000-0005-0000-0000-00000F7F0000}"/>
    <cellStyle name="Normal 6 6 2 2 2 2 3" xfId="30387" xr:uid="{00000000-0005-0000-0000-0000107F0000}"/>
    <cellStyle name="Normal 6 6 2 2 2 3" xfId="18658" xr:uid="{00000000-0005-0000-0000-0000117F0000}"/>
    <cellStyle name="Normal 6 6 2 2 2 3 2" xfId="33771" xr:uid="{00000000-0005-0000-0000-0000127F0000}"/>
    <cellStyle name="Normal 6 6 2 2 2 4" xfId="27003" xr:uid="{00000000-0005-0000-0000-0000137F0000}"/>
    <cellStyle name="Normal 6 6 2 2 3" xfId="13545" xr:uid="{00000000-0005-0000-0000-0000147F0000}"/>
    <cellStyle name="Normal 6 6 2 2 3 2" xfId="20329" xr:uid="{00000000-0005-0000-0000-0000157F0000}"/>
    <cellStyle name="Normal 6 6 2 2 3 2 2" xfId="35442" xr:uid="{00000000-0005-0000-0000-0000167F0000}"/>
    <cellStyle name="Normal 6 6 2 2 3 3" xfId="28674" xr:uid="{00000000-0005-0000-0000-0000177F0000}"/>
    <cellStyle name="Normal 6 6 2 2 4" xfId="16932" xr:uid="{00000000-0005-0000-0000-0000187F0000}"/>
    <cellStyle name="Normal 6 6 2 2 4 2" xfId="32055" xr:uid="{00000000-0005-0000-0000-0000197F0000}"/>
    <cellStyle name="Normal 6 6 2 2 5" xfId="10136" xr:uid="{00000000-0005-0000-0000-00001A7F0000}"/>
    <cellStyle name="Normal 6 6 2 2 5 2" xfId="25290" xr:uid="{00000000-0005-0000-0000-00001B7F0000}"/>
    <cellStyle name="Normal 6 6 2 3" xfId="11039" xr:uid="{00000000-0005-0000-0000-00001C7F0000}"/>
    <cellStyle name="Normal 6 6 2 3 2" xfId="14424" xr:uid="{00000000-0005-0000-0000-00001D7F0000}"/>
    <cellStyle name="Normal 6 6 2 3 2 2" xfId="21208" xr:uid="{00000000-0005-0000-0000-00001E7F0000}"/>
    <cellStyle name="Normal 6 6 2 3 2 2 2" xfId="36321" xr:uid="{00000000-0005-0000-0000-00001F7F0000}"/>
    <cellStyle name="Normal 6 6 2 3 2 3" xfId="29553" xr:uid="{00000000-0005-0000-0000-0000207F0000}"/>
    <cellStyle name="Normal 6 6 2 3 3" xfId="17824" xr:uid="{00000000-0005-0000-0000-0000217F0000}"/>
    <cellStyle name="Normal 6 6 2 3 3 2" xfId="32937" xr:uid="{00000000-0005-0000-0000-0000227F0000}"/>
    <cellStyle name="Normal 6 6 2 3 4" xfId="26169" xr:uid="{00000000-0005-0000-0000-0000237F0000}"/>
    <cellStyle name="Normal 6 6 2 4" xfId="12709" xr:uid="{00000000-0005-0000-0000-0000247F0000}"/>
    <cellStyle name="Normal 6 6 2 4 2" xfId="19492" xr:uid="{00000000-0005-0000-0000-0000257F0000}"/>
    <cellStyle name="Normal 6 6 2 4 2 2" xfId="34605" xr:uid="{00000000-0005-0000-0000-0000267F0000}"/>
    <cellStyle name="Normal 6 6 2 4 3" xfId="27837" xr:uid="{00000000-0005-0000-0000-0000277F0000}"/>
    <cellStyle name="Normal 6 6 2 5" xfId="16097" xr:uid="{00000000-0005-0000-0000-0000287F0000}"/>
    <cellStyle name="Normal 6 6 2 5 2" xfId="31221" xr:uid="{00000000-0005-0000-0000-0000297F0000}"/>
    <cellStyle name="Normal 6 6 2 6" xfId="9299" xr:uid="{00000000-0005-0000-0000-00002A7F0000}"/>
    <cellStyle name="Normal 6 6 2 6 2" xfId="24453" xr:uid="{00000000-0005-0000-0000-00002B7F0000}"/>
    <cellStyle name="Normal 6 6 2 7" xfId="22900" xr:uid="{00000000-0005-0000-0000-00002C7F0000}"/>
    <cellStyle name="Normal 6 6 2 8" xfId="7414" xr:uid="{00000000-0005-0000-0000-00002D7F0000}"/>
    <cellStyle name="Normal 6 6 2 9" xfId="6511" xr:uid="{00000000-0005-0000-0000-00002E7F0000}"/>
    <cellStyle name="Normal 6 6 3" xfId="3142" xr:uid="{00000000-0005-0000-0000-00002F7F0000}"/>
    <cellStyle name="Normal 6 6 3 2" xfId="11457" xr:uid="{00000000-0005-0000-0000-0000307F0000}"/>
    <cellStyle name="Normal 6 6 3 2 2" xfId="14842" xr:uid="{00000000-0005-0000-0000-0000317F0000}"/>
    <cellStyle name="Normal 6 6 3 2 2 2" xfId="21626" xr:uid="{00000000-0005-0000-0000-0000327F0000}"/>
    <cellStyle name="Normal 6 6 3 2 2 2 2" xfId="36739" xr:uid="{00000000-0005-0000-0000-0000337F0000}"/>
    <cellStyle name="Normal 6 6 3 2 2 3" xfId="29971" xr:uid="{00000000-0005-0000-0000-0000347F0000}"/>
    <cellStyle name="Normal 6 6 3 2 3" xfId="18242" xr:uid="{00000000-0005-0000-0000-0000357F0000}"/>
    <cellStyle name="Normal 6 6 3 2 3 2" xfId="33355" xr:uid="{00000000-0005-0000-0000-0000367F0000}"/>
    <cellStyle name="Normal 6 6 3 2 4" xfId="26587" xr:uid="{00000000-0005-0000-0000-0000377F0000}"/>
    <cellStyle name="Normal 6 6 3 3" xfId="13129" xr:uid="{00000000-0005-0000-0000-0000387F0000}"/>
    <cellStyle name="Normal 6 6 3 3 2" xfId="19913" xr:uid="{00000000-0005-0000-0000-0000397F0000}"/>
    <cellStyle name="Normal 6 6 3 3 2 2" xfId="35026" xr:uid="{00000000-0005-0000-0000-00003A7F0000}"/>
    <cellStyle name="Normal 6 6 3 3 3" xfId="28258" xr:uid="{00000000-0005-0000-0000-00003B7F0000}"/>
    <cellStyle name="Normal 6 6 3 4" xfId="16515" xr:uid="{00000000-0005-0000-0000-00003C7F0000}"/>
    <cellStyle name="Normal 6 6 3 4 2" xfId="31639" xr:uid="{00000000-0005-0000-0000-00003D7F0000}"/>
    <cellStyle name="Normal 6 6 3 5" xfId="9721" xr:uid="{00000000-0005-0000-0000-00003E7F0000}"/>
    <cellStyle name="Normal 6 6 3 5 2" xfId="24874" xr:uid="{00000000-0005-0000-0000-00003F7F0000}"/>
    <cellStyle name="Normal 6 6 3 6" xfId="6512" xr:uid="{00000000-0005-0000-0000-0000407F0000}"/>
    <cellStyle name="Normal 6 6 3 7" xfId="5447" xr:uid="{00000000-0005-0000-0000-0000417F0000}"/>
    <cellStyle name="Normal 6 6 4" xfId="3143" xr:uid="{00000000-0005-0000-0000-0000427F0000}"/>
    <cellStyle name="Normal 6 6 4 2" xfId="14008" xr:uid="{00000000-0005-0000-0000-0000437F0000}"/>
    <cellStyle name="Normal 6 6 4 2 2" xfId="20792" xr:uid="{00000000-0005-0000-0000-0000447F0000}"/>
    <cellStyle name="Normal 6 6 4 2 2 2" xfId="35905" xr:uid="{00000000-0005-0000-0000-0000457F0000}"/>
    <cellStyle name="Normal 6 6 4 2 3" xfId="29137" xr:uid="{00000000-0005-0000-0000-0000467F0000}"/>
    <cellStyle name="Normal 6 6 4 3" xfId="17408" xr:uid="{00000000-0005-0000-0000-0000477F0000}"/>
    <cellStyle name="Normal 6 6 4 3 2" xfId="32521" xr:uid="{00000000-0005-0000-0000-0000487F0000}"/>
    <cellStyle name="Normal 6 6 4 4" xfId="10624" xr:uid="{00000000-0005-0000-0000-0000497F0000}"/>
    <cellStyle name="Normal 6 6 4 4 2" xfId="25753" xr:uid="{00000000-0005-0000-0000-00004A7F0000}"/>
    <cellStyle name="Normal 6 6 4 5" xfId="6513" xr:uid="{00000000-0005-0000-0000-00004B7F0000}"/>
    <cellStyle name="Normal 6 6 4 6" xfId="5448" xr:uid="{00000000-0005-0000-0000-00004C7F0000}"/>
    <cellStyle name="Normal 6 6 5" xfId="3144" xr:uid="{00000000-0005-0000-0000-00004D7F0000}"/>
    <cellStyle name="Normal 6 6 5 2" xfId="19076" xr:uid="{00000000-0005-0000-0000-00004E7F0000}"/>
    <cellStyle name="Normal 6 6 5 2 2" xfId="34189" xr:uid="{00000000-0005-0000-0000-00004F7F0000}"/>
    <cellStyle name="Normal 6 6 5 3" xfId="12293" xr:uid="{00000000-0005-0000-0000-0000507F0000}"/>
    <cellStyle name="Normal 6 6 5 3 2" xfId="27421" xr:uid="{00000000-0005-0000-0000-0000517F0000}"/>
    <cellStyle name="Normal 6 6 5 4" xfId="6514" xr:uid="{00000000-0005-0000-0000-0000527F0000}"/>
    <cellStyle name="Normal 6 6 5 5" xfId="5449" xr:uid="{00000000-0005-0000-0000-0000537F0000}"/>
    <cellStyle name="Normal 6 6 6" xfId="3145" xr:uid="{00000000-0005-0000-0000-0000547F0000}"/>
    <cellStyle name="Normal 6 6 6 2" xfId="15681" xr:uid="{00000000-0005-0000-0000-0000557F0000}"/>
    <cellStyle name="Normal 6 6 6 2 2" xfId="30805" xr:uid="{00000000-0005-0000-0000-0000567F0000}"/>
    <cellStyle name="Normal 6 6 6 3" xfId="6515" xr:uid="{00000000-0005-0000-0000-0000577F0000}"/>
    <cellStyle name="Normal 6 6 6 4" xfId="5450" xr:uid="{00000000-0005-0000-0000-0000587F0000}"/>
    <cellStyle name="Normal 6 6 7" xfId="3146" xr:uid="{00000000-0005-0000-0000-0000597F0000}"/>
    <cellStyle name="Normal 6 6 7 2" xfId="6516" xr:uid="{00000000-0005-0000-0000-00005A7F0000}"/>
    <cellStyle name="Normal 6 6 7 3" xfId="5451" xr:uid="{00000000-0005-0000-0000-00005B7F0000}"/>
    <cellStyle name="Normal 6 6 8" xfId="3147" xr:uid="{00000000-0005-0000-0000-00005C7F0000}"/>
    <cellStyle name="Normal 6 6 8 2" xfId="6517" xr:uid="{00000000-0005-0000-0000-00005D7F0000}"/>
    <cellStyle name="Normal 6 6 8 3" xfId="5452" xr:uid="{00000000-0005-0000-0000-00005E7F0000}"/>
    <cellStyle name="Normal 6 6 9" xfId="3140" xr:uid="{00000000-0005-0000-0000-00005F7F0000}"/>
    <cellStyle name="Normal 6 6 9 2" xfId="23582" xr:uid="{00000000-0005-0000-0000-0000607F0000}"/>
    <cellStyle name="Normal 6 6 9 3" xfId="8359" xr:uid="{00000000-0005-0000-0000-0000617F0000}"/>
    <cellStyle name="Normal 6 7" xfId="3148" xr:uid="{00000000-0005-0000-0000-0000627F0000}"/>
    <cellStyle name="Normal 6 7 10" xfId="9091" xr:uid="{00000000-0005-0000-0000-0000637F0000}"/>
    <cellStyle name="Normal 6 7 10 2" xfId="24245" xr:uid="{00000000-0005-0000-0000-0000647F0000}"/>
    <cellStyle name="Normal 6 7 11" xfId="22692" xr:uid="{00000000-0005-0000-0000-0000657F0000}"/>
    <cellStyle name="Normal 6 7 12" xfId="7207" xr:uid="{00000000-0005-0000-0000-0000667F0000}"/>
    <cellStyle name="Normal 6 7 13" xfId="6518" xr:uid="{00000000-0005-0000-0000-0000677F0000}"/>
    <cellStyle name="Normal 6 7 14" xfId="5453" xr:uid="{00000000-0005-0000-0000-0000687F0000}"/>
    <cellStyle name="Normal 6 7 2" xfId="3149" xr:uid="{00000000-0005-0000-0000-0000697F0000}"/>
    <cellStyle name="Normal 6 7 2 2" xfId="11665" xr:uid="{00000000-0005-0000-0000-00006A7F0000}"/>
    <cellStyle name="Normal 6 7 2 2 2" xfId="15050" xr:uid="{00000000-0005-0000-0000-00006B7F0000}"/>
    <cellStyle name="Normal 6 7 2 2 2 2" xfId="21834" xr:uid="{00000000-0005-0000-0000-00006C7F0000}"/>
    <cellStyle name="Normal 6 7 2 2 2 2 2" xfId="36947" xr:uid="{00000000-0005-0000-0000-00006D7F0000}"/>
    <cellStyle name="Normal 6 7 2 2 2 3" xfId="30179" xr:uid="{00000000-0005-0000-0000-00006E7F0000}"/>
    <cellStyle name="Normal 6 7 2 2 3" xfId="18450" xr:uid="{00000000-0005-0000-0000-00006F7F0000}"/>
    <cellStyle name="Normal 6 7 2 2 3 2" xfId="33563" xr:uid="{00000000-0005-0000-0000-0000707F0000}"/>
    <cellStyle name="Normal 6 7 2 2 4" xfId="26795" xr:uid="{00000000-0005-0000-0000-0000717F0000}"/>
    <cellStyle name="Normal 6 7 2 3" xfId="13337" xr:uid="{00000000-0005-0000-0000-0000727F0000}"/>
    <cellStyle name="Normal 6 7 2 3 2" xfId="20121" xr:uid="{00000000-0005-0000-0000-0000737F0000}"/>
    <cellStyle name="Normal 6 7 2 3 2 2" xfId="35234" xr:uid="{00000000-0005-0000-0000-0000747F0000}"/>
    <cellStyle name="Normal 6 7 2 3 3" xfId="28466" xr:uid="{00000000-0005-0000-0000-0000757F0000}"/>
    <cellStyle name="Normal 6 7 2 4" xfId="16724" xr:uid="{00000000-0005-0000-0000-0000767F0000}"/>
    <cellStyle name="Normal 6 7 2 4 2" xfId="31847" xr:uid="{00000000-0005-0000-0000-0000777F0000}"/>
    <cellStyle name="Normal 6 7 2 5" xfId="9929" xr:uid="{00000000-0005-0000-0000-0000787F0000}"/>
    <cellStyle name="Normal 6 7 2 5 2" xfId="25082" xr:uid="{00000000-0005-0000-0000-0000797F0000}"/>
    <cellStyle name="Normal 6 7 2 6" xfId="6519" xr:uid="{00000000-0005-0000-0000-00007A7F0000}"/>
    <cellStyle name="Normal 6 7 2 7" xfId="5454" xr:uid="{00000000-0005-0000-0000-00007B7F0000}"/>
    <cellStyle name="Normal 6 7 3" xfId="3150" xr:uid="{00000000-0005-0000-0000-00007C7F0000}"/>
    <cellStyle name="Normal 6 7 3 2" xfId="14216" xr:uid="{00000000-0005-0000-0000-00007D7F0000}"/>
    <cellStyle name="Normal 6 7 3 2 2" xfId="21000" xr:uid="{00000000-0005-0000-0000-00007E7F0000}"/>
    <cellStyle name="Normal 6 7 3 2 2 2" xfId="36113" xr:uid="{00000000-0005-0000-0000-00007F7F0000}"/>
    <cellStyle name="Normal 6 7 3 2 3" xfId="29345" xr:uid="{00000000-0005-0000-0000-0000807F0000}"/>
    <cellStyle name="Normal 6 7 3 3" xfId="17616" xr:uid="{00000000-0005-0000-0000-0000817F0000}"/>
    <cellStyle name="Normal 6 7 3 3 2" xfId="32729" xr:uid="{00000000-0005-0000-0000-0000827F0000}"/>
    <cellStyle name="Normal 6 7 3 4" xfId="10832" xr:uid="{00000000-0005-0000-0000-0000837F0000}"/>
    <cellStyle name="Normal 6 7 3 4 2" xfId="25961" xr:uid="{00000000-0005-0000-0000-0000847F0000}"/>
    <cellStyle name="Normal 6 7 3 5" xfId="6520" xr:uid="{00000000-0005-0000-0000-0000857F0000}"/>
    <cellStyle name="Normal 6 7 3 6" xfId="5455" xr:uid="{00000000-0005-0000-0000-0000867F0000}"/>
    <cellStyle name="Normal 6 7 4" xfId="3151" xr:uid="{00000000-0005-0000-0000-0000877F0000}"/>
    <cellStyle name="Normal 6 7 4 2" xfId="19284" xr:uid="{00000000-0005-0000-0000-0000887F0000}"/>
    <cellStyle name="Normal 6 7 4 2 2" xfId="34397" xr:uid="{00000000-0005-0000-0000-0000897F0000}"/>
    <cellStyle name="Normal 6 7 4 3" xfId="12501" xr:uid="{00000000-0005-0000-0000-00008A7F0000}"/>
    <cellStyle name="Normal 6 7 4 3 2" xfId="27629" xr:uid="{00000000-0005-0000-0000-00008B7F0000}"/>
    <cellStyle name="Normal 6 7 4 4" xfId="6521" xr:uid="{00000000-0005-0000-0000-00008C7F0000}"/>
    <cellStyle name="Normal 6 7 4 5" xfId="5456" xr:uid="{00000000-0005-0000-0000-00008D7F0000}"/>
    <cellStyle name="Normal 6 7 5" xfId="3152" xr:uid="{00000000-0005-0000-0000-00008E7F0000}"/>
    <cellStyle name="Normal 6 7 5 2" xfId="15889" xr:uid="{00000000-0005-0000-0000-00008F7F0000}"/>
    <cellStyle name="Normal 6 7 5 2 2" xfId="31013" xr:uid="{00000000-0005-0000-0000-0000907F0000}"/>
    <cellStyle name="Normal 6 7 5 3" xfId="6522" xr:uid="{00000000-0005-0000-0000-0000917F0000}"/>
    <cellStyle name="Normal 6 7 5 4" xfId="5457" xr:uid="{00000000-0005-0000-0000-0000927F0000}"/>
    <cellStyle name="Normal 6 7 6" xfId="3153" xr:uid="{00000000-0005-0000-0000-0000937F0000}"/>
    <cellStyle name="Normal 6 7 6 2" xfId="6523" xr:uid="{00000000-0005-0000-0000-0000947F0000}"/>
    <cellStyle name="Normal 6 7 6 3" xfId="5458" xr:uid="{00000000-0005-0000-0000-0000957F0000}"/>
    <cellStyle name="Normal 6 7 7" xfId="3154" xr:uid="{00000000-0005-0000-0000-0000967F0000}"/>
    <cellStyle name="Normal 6 7 7 2" xfId="6524" xr:uid="{00000000-0005-0000-0000-0000977F0000}"/>
    <cellStyle name="Normal 6 7 7 3" xfId="5459" xr:uid="{00000000-0005-0000-0000-0000987F0000}"/>
    <cellStyle name="Normal 6 7 8" xfId="3155" xr:uid="{00000000-0005-0000-0000-0000997F0000}"/>
    <cellStyle name="Normal 6 7 8 2" xfId="6525" xr:uid="{00000000-0005-0000-0000-00009A7F0000}"/>
    <cellStyle name="Normal 6 7 8 3" xfId="5460" xr:uid="{00000000-0005-0000-0000-00009B7F0000}"/>
    <cellStyle name="Normal 6 7 9" xfId="7850" xr:uid="{00000000-0005-0000-0000-00009C7F0000}"/>
    <cellStyle name="Normal 6 8" xfId="3156" xr:uid="{00000000-0005-0000-0000-00009D7F0000}"/>
    <cellStyle name="Normal 6 8 10" xfId="5461" xr:uid="{00000000-0005-0000-0000-00009E7F0000}"/>
    <cellStyle name="Normal 6 8 2" xfId="3157" xr:uid="{00000000-0005-0000-0000-00009F7F0000}"/>
    <cellStyle name="Normal 6 8 2 2" xfId="13800" xr:uid="{00000000-0005-0000-0000-0000A07F0000}"/>
    <cellStyle name="Normal 6 8 2 2 2" xfId="20584" xr:uid="{00000000-0005-0000-0000-0000A17F0000}"/>
    <cellStyle name="Normal 6 8 2 2 2 2" xfId="35697" xr:uid="{00000000-0005-0000-0000-0000A27F0000}"/>
    <cellStyle name="Normal 6 8 2 2 3" xfId="28929" xr:uid="{00000000-0005-0000-0000-0000A37F0000}"/>
    <cellStyle name="Normal 6 8 2 3" xfId="17200" xr:uid="{00000000-0005-0000-0000-0000A47F0000}"/>
    <cellStyle name="Normal 6 8 2 3 2" xfId="32313" xr:uid="{00000000-0005-0000-0000-0000A57F0000}"/>
    <cellStyle name="Normal 6 8 2 4" xfId="10413" xr:uid="{00000000-0005-0000-0000-0000A67F0000}"/>
    <cellStyle name="Normal 6 8 2 4 2" xfId="25545" xr:uid="{00000000-0005-0000-0000-0000A77F0000}"/>
    <cellStyle name="Normal 6 8 2 5" xfId="6527" xr:uid="{00000000-0005-0000-0000-0000A87F0000}"/>
    <cellStyle name="Normal 6 8 2 6" xfId="5462" xr:uid="{00000000-0005-0000-0000-0000A97F0000}"/>
    <cellStyle name="Normal 6 8 3" xfId="3158" xr:uid="{00000000-0005-0000-0000-0000AA7F0000}"/>
    <cellStyle name="Normal 6 8 3 2" xfId="19705" xr:uid="{00000000-0005-0000-0000-0000AB7F0000}"/>
    <cellStyle name="Normal 6 8 3 2 2" xfId="34818" xr:uid="{00000000-0005-0000-0000-0000AC7F0000}"/>
    <cellStyle name="Normal 6 8 3 3" xfId="12921" xr:uid="{00000000-0005-0000-0000-0000AD7F0000}"/>
    <cellStyle name="Normal 6 8 3 3 2" xfId="28050" xr:uid="{00000000-0005-0000-0000-0000AE7F0000}"/>
    <cellStyle name="Normal 6 8 3 4" xfId="6528" xr:uid="{00000000-0005-0000-0000-0000AF7F0000}"/>
    <cellStyle name="Normal 6 8 3 5" xfId="5463" xr:uid="{00000000-0005-0000-0000-0000B07F0000}"/>
    <cellStyle name="Normal 6 8 4" xfId="3159" xr:uid="{00000000-0005-0000-0000-0000B17F0000}"/>
    <cellStyle name="Normal 6 8 4 2" xfId="16307" xr:uid="{00000000-0005-0000-0000-0000B27F0000}"/>
    <cellStyle name="Normal 6 8 4 2 2" xfId="31431" xr:uid="{00000000-0005-0000-0000-0000B37F0000}"/>
    <cellStyle name="Normal 6 8 4 3" xfId="6529" xr:uid="{00000000-0005-0000-0000-0000B47F0000}"/>
    <cellStyle name="Normal 6 8 4 4" xfId="5464" xr:uid="{00000000-0005-0000-0000-0000B57F0000}"/>
    <cellStyle name="Normal 6 8 5" xfId="7851" xr:uid="{00000000-0005-0000-0000-0000B67F0000}"/>
    <cellStyle name="Normal 6 8 6" xfId="9513" xr:uid="{00000000-0005-0000-0000-0000B77F0000}"/>
    <cellStyle name="Normal 6 8 6 2" xfId="24666" xr:uid="{00000000-0005-0000-0000-0000B87F0000}"/>
    <cellStyle name="Normal 6 8 7" xfId="22276" xr:uid="{00000000-0005-0000-0000-0000B97F0000}"/>
    <cellStyle name="Normal 6 8 8" xfId="6787" xr:uid="{00000000-0005-0000-0000-0000BA7F0000}"/>
    <cellStyle name="Normal 6 8 9" xfId="6526" xr:uid="{00000000-0005-0000-0000-0000BB7F0000}"/>
    <cellStyle name="Normal 6 9" xfId="3160" xr:uid="{00000000-0005-0000-0000-0000BC7F0000}"/>
    <cellStyle name="Normal 6 9 2" xfId="13786" xr:uid="{00000000-0005-0000-0000-0000BD7F0000}"/>
    <cellStyle name="Normal 6 9 2 2" xfId="20570" xr:uid="{00000000-0005-0000-0000-0000BE7F0000}"/>
    <cellStyle name="Normal 6 9 2 2 2" xfId="35683" xr:uid="{00000000-0005-0000-0000-0000BF7F0000}"/>
    <cellStyle name="Normal 6 9 2 3" xfId="28915" xr:uid="{00000000-0005-0000-0000-0000C07F0000}"/>
    <cellStyle name="Normal 6 9 3" xfId="17188" xr:uid="{00000000-0005-0000-0000-0000C17F0000}"/>
    <cellStyle name="Normal 6 9 3 2" xfId="32301" xr:uid="{00000000-0005-0000-0000-0000C27F0000}"/>
    <cellStyle name="Normal 6 9 4" xfId="10399" xr:uid="{00000000-0005-0000-0000-0000C37F0000}"/>
    <cellStyle name="Normal 6 9 4 2" xfId="25531" xr:uid="{00000000-0005-0000-0000-0000C47F0000}"/>
    <cellStyle name="Normal 6 9 5" xfId="6530" xr:uid="{00000000-0005-0000-0000-0000C57F0000}"/>
    <cellStyle name="Normal 6 9 6" xfId="5465" xr:uid="{00000000-0005-0000-0000-0000C67F0000}"/>
    <cellStyle name="Normal 60" xfId="1443" xr:uid="{00000000-0005-0000-0000-0000C77F0000}"/>
    <cellStyle name="Normal 60 2" xfId="3551" xr:uid="{00000000-0005-0000-0000-0000C87F0000}"/>
    <cellStyle name="Normal 60 2 2" xfId="23519" xr:uid="{00000000-0005-0000-0000-0000C97F0000}"/>
    <cellStyle name="Normal 60 3" xfId="8511" xr:uid="{00000000-0005-0000-0000-0000CA7F0000}"/>
    <cellStyle name="Normal 60 3 2" xfId="23757" xr:uid="{00000000-0005-0000-0000-0000CB7F0000}"/>
    <cellStyle name="Normal 60 4" xfId="23287" xr:uid="{00000000-0005-0000-0000-0000CC7F0000}"/>
    <cellStyle name="Normal 601" xfId="553" xr:uid="{00000000-0005-0000-0000-0000CD7F0000}"/>
    <cellStyle name="Normal 605" xfId="509" xr:uid="{00000000-0005-0000-0000-0000CE7F0000}"/>
    <cellStyle name="Normal 606" xfId="508" xr:uid="{00000000-0005-0000-0000-0000CF7F0000}"/>
    <cellStyle name="Normal 61" xfId="981" xr:uid="{00000000-0005-0000-0000-0000D07F0000}"/>
    <cellStyle name="Normal 61 2" xfId="8302" xr:uid="{00000000-0005-0000-0000-0000D17F0000}"/>
    <cellStyle name="Normal 61 2 2" xfId="23520" xr:uid="{00000000-0005-0000-0000-0000D27F0000}"/>
    <cellStyle name="Normal 61 3" xfId="8512" xr:uid="{00000000-0005-0000-0000-0000D37F0000}"/>
    <cellStyle name="Normal 61 3 2" xfId="23758" xr:uid="{00000000-0005-0000-0000-0000D47F0000}"/>
    <cellStyle name="Normal 61 4" xfId="23288" xr:uid="{00000000-0005-0000-0000-0000D57F0000}"/>
    <cellStyle name="Normal 61 5" xfId="8093" xr:uid="{00000000-0005-0000-0000-0000D67F0000}"/>
    <cellStyle name="Normal 62" xfId="1267" xr:uid="{00000000-0005-0000-0000-0000D77F0000}"/>
    <cellStyle name="Normal 62 2" xfId="8303" xr:uid="{00000000-0005-0000-0000-0000D87F0000}"/>
    <cellStyle name="Normal 62 2 2" xfId="23521" xr:uid="{00000000-0005-0000-0000-0000D97F0000}"/>
    <cellStyle name="Normal 62 3" xfId="693" xr:uid="{00000000-0005-0000-0000-0000DA7F0000}"/>
    <cellStyle name="Normal 62 3 2" xfId="23759" xr:uid="{00000000-0005-0000-0000-0000DB7F0000}"/>
    <cellStyle name="Normal 62 4" xfId="23289" xr:uid="{00000000-0005-0000-0000-0000DC7F0000}"/>
    <cellStyle name="Normal 63" xfId="1391" xr:uid="{00000000-0005-0000-0000-0000DD7F0000}"/>
    <cellStyle name="Normal 63 2" xfId="8304" xr:uid="{00000000-0005-0000-0000-0000DE7F0000}"/>
    <cellStyle name="Normal 63 2 2" xfId="23522" xr:uid="{00000000-0005-0000-0000-0000DF7F0000}"/>
    <cellStyle name="Normal 63 3" xfId="8513" xr:uid="{00000000-0005-0000-0000-0000E07F0000}"/>
    <cellStyle name="Normal 63 3 2" xfId="23760" xr:uid="{00000000-0005-0000-0000-0000E17F0000}"/>
    <cellStyle name="Normal 63 4" xfId="23290" xr:uid="{00000000-0005-0000-0000-0000E27F0000}"/>
    <cellStyle name="Normal 63 5" xfId="8094" xr:uid="{00000000-0005-0000-0000-0000E37F0000}"/>
    <cellStyle name="Normal 636" xfId="506" xr:uid="{00000000-0005-0000-0000-0000E47F0000}"/>
    <cellStyle name="Normal 64" xfId="1423" xr:uid="{00000000-0005-0000-0000-0000E57F0000}"/>
    <cellStyle name="Normal 64 2" xfId="8305" xr:uid="{00000000-0005-0000-0000-0000E67F0000}"/>
    <cellStyle name="Normal 64 2 2" xfId="23523" xr:uid="{00000000-0005-0000-0000-0000E77F0000}"/>
    <cellStyle name="Normal 64 3" xfId="8514" xr:uid="{00000000-0005-0000-0000-0000E87F0000}"/>
    <cellStyle name="Normal 64 3 2" xfId="23761" xr:uid="{00000000-0005-0000-0000-0000E97F0000}"/>
    <cellStyle name="Normal 64 4" xfId="23291" xr:uid="{00000000-0005-0000-0000-0000EA7F0000}"/>
    <cellStyle name="Normal 64 5" xfId="8095" xr:uid="{00000000-0005-0000-0000-0000EB7F0000}"/>
    <cellStyle name="Normal 640" xfId="507" xr:uid="{00000000-0005-0000-0000-0000EC7F0000}"/>
    <cellStyle name="Normal 643" xfId="510" xr:uid="{00000000-0005-0000-0000-0000ED7F0000}"/>
    <cellStyle name="Normal 646" xfId="512" xr:uid="{00000000-0005-0000-0000-0000EE7F0000}"/>
    <cellStyle name="Normal 647" xfId="513" xr:uid="{00000000-0005-0000-0000-0000EF7F0000}"/>
    <cellStyle name="Normal 649" xfId="514" xr:uid="{00000000-0005-0000-0000-0000F07F0000}"/>
    <cellStyle name="Normal 65" xfId="1448" xr:uid="{00000000-0005-0000-0000-0000F17F0000}"/>
    <cellStyle name="Normal 65 2" xfId="8306" xr:uid="{00000000-0005-0000-0000-0000F27F0000}"/>
    <cellStyle name="Normal 65 2 2" xfId="23524" xr:uid="{00000000-0005-0000-0000-0000F37F0000}"/>
    <cellStyle name="Normal 65 3" xfId="8515" xr:uid="{00000000-0005-0000-0000-0000F47F0000}"/>
    <cellStyle name="Normal 65 3 2" xfId="23762" xr:uid="{00000000-0005-0000-0000-0000F57F0000}"/>
    <cellStyle name="Normal 65 4" xfId="23292" xr:uid="{00000000-0005-0000-0000-0000F67F0000}"/>
    <cellStyle name="Normal 65 5" xfId="8096" xr:uid="{00000000-0005-0000-0000-0000F77F0000}"/>
    <cellStyle name="Normal 650" xfId="515" xr:uid="{00000000-0005-0000-0000-0000F87F0000}"/>
    <cellStyle name="Normal 651" xfId="516" xr:uid="{00000000-0005-0000-0000-0000F97F0000}"/>
    <cellStyle name="Normal 652" xfId="517" xr:uid="{00000000-0005-0000-0000-0000FA7F0000}"/>
    <cellStyle name="Normal 653" xfId="518" xr:uid="{00000000-0005-0000-0000-0000FB7F0000}"/>
    <cellStyle name="Normal 654" xfId="519" xr:uid="{00000000-0005-0000-0000-0000FC7F0000}"/>
    <cellStyle name="Normal 655" xfId="520" xr:uid="{00000000-0005-0000-0000-0000FD7F0000}"/>
    <cellStyle name="Normal 656" xfId="521" xr:uid="{00000000-0005-0000-0000-0000FE7F0000}"/>
    <cellStyle name="Normal 657" xfId="522" xr:uid="{00000000-0005-0000-0000-0000FF7F0000}"/>
    <cellStyle name="Normal 658" xfId="524" xr:uid="{00000000-0005-0000-0000-000000800000}"/>
    <cellStyle name="Normal 659" xfId="525" xr:uid="{00000000-0005-0000-0000-000001800000}"/>
    <cellStyle name="Normal 66" xfId="1382" xr:uid="{00000000-0005-0000-0000-000002800000}"/>
    <cellStyle name="Normal 66 2" xfId="8307" xr:uid="{00000000-0005-0000-0000-000003800000}"/>
    <cellStyle name="Normal 66 2 2" xfId="23525" xr:uid="{00000000-0005-0000-0000-000004800000}"/>
    <cellStyle name="Normal 66 2 2 2" xfId="695" xr:uid="{00000000-0005-0000-0000-000005800000}"/>
    <cellStyle name="Normal 66 3" xfId="8516" xr:uid="{00000000-0005-0000-0000-000006800000}"/>
    <cellStyle name="Normal 66 3 2" xfId="23763" xr:uid="{00000000-0005-0000-0000-000007800000}"/>
    <cellStyle name="Normal 66 4" xfId="23293" xr:uid="{00000000-0005-0000-0000-000008800000}"/>
    <cellStyle name="Normal 660" xfId="527" xr:uid="{00000000-0005-0000-0000-000009800000}"/>
    <cellStyle name="Normal 662" xfId="528" xr:uid="{00000000-0005-0000-0000-00000A800000}"/>
    <cellStyle name="Normal 663" xfId="529" xr:uid="{00000000-0005-0000-0000-00000B800000}"/>
    <cellStyle name="Normal 664" xfId="530" xr:uid="{00000000-0005-0000-0000-00000C800000}"/>
    <cellStyle name="Normal 665" xfId="531" xr:uid="{00000000-0005-0000-0000-00000D800000}"/>
    <cellStyle name="Normal 667" xfId="532" xr:uid="{00000000-0005-0000-0000-00000E800000}"/>
    <cellStyle name="Normal 67" xfId="1438" xr:uid="{00000000-0005-0000-0000-00000F800000}"/>
    <cellStyle name="Normal 67 2" xfId="8308" xr:uid="{00000000-0005-0000-0000-000010800000}"/>
    <cellStyle name="Normal 67 2 2" xfId="23526" xr:uid="{00000000-0005-0000-0000-000011800000}"/>
    <cellStyle name="Normal 67 3" xfId="8517" xr:uid="{00000000-0005-0000-0000-000012800000}"/>
    <cellStyle name="Normal 67 3 2" xfId="23764" xr:uid="{00000000-0005-0000-0000-000013800000}"/>
    <cellStyle name="Normal 67 4" xfId="23294" xr:uid="{00000000-0005-0000-0000-000014800000}"/>
    <cellStyle name="Normal 67 5" xfId="8097" xr:uid="{00000000-0005-0000-0000-000015800000}"/>
    <cellStyle name="Normal 673" xfId="535" xr:uid="{00000000-0005-0000-0000-000016800000}"/>
    <cellStyle name="Normal 674" xfId="536" xr:uid="{00000000-0005-0000-0000-000017800000}"/>
    <cellStyle name="Normal 675" xfId="537" xr:uid="{00000000-0005-0000-0000-000018800000}"/>
    <cellStyle name="Normal 676" xfId="538" xr:uid="{00000000-0005-0000-0000-000019800000}"/>
    <cellStyle name="Normal 677" xfId="542" xr:uid="{00000000-0005-0000-0000-00001A800000}"/>
    <cellStyle name="Normal 678" xfId="543" xr:uid="{00000000-0005-0000-0000-00001B800000}"/>
    <cellStyle name="Normal 679" xfId="544" xr:uid="{00000000-0005-0000-0000-00001C800000}"/>
    <cellStyle name="Normal 68" xfId="975" xr:uid="{00000000-0005-0000-0000-00001D800000}"/>
    <cellStyle name="Normal 68 2" xfId="8309" xr:uid="{00000000-0005-0000-0000-00001E800000}"/>
    <cellStyle name="Normal 68 2 2" xfId="23527" xr:uid="{00000000-0005-0000-0000-00001F800000}"/>
    <cellStyle name="Normal 68 3" xfId="8518" xr:uid="{00000000-0005-0000-0000-000020800000}"/>
    <cellStyle name="Normal 68 3 2" xfId="23765" xr:uid="{00000000-0005-0000-0000-000021800000}"/>
    <cellStyle name="Normal 68 4" xfId="23295" xr:uid="{00000000-0005-0000-0000-000022800000}"/>
    <cellStyle name="Normal 68 5" xfId="8098" xr:uid="{00000000-0005-0000-0000-000023800000}"/>
    <cellStyle name="Normal 684" xfId="549" xr:uid="{00000000-0005-0000-0000-000024800000}"/>
    <cellStyle name="Normal 69" xfId="1416" xr:uid="{00000000-0005-0000-0000-000025800000}"/>
    <cellStyle name="Normal 69 2" xfId="8310" xr:uid="{00000000-0005-0000-0000-000026800000}"/>
    <cellStyle name="Normal 69 2 2" xfId="23528" xr:uid="{00000000-0005-0000-0000-000027800000}"/>
    <cellStyle name="Normal 69 3" xfId="8519" xr:uid="{00000000-0005-0000-0000-000028800000}"/>
    <cellStyle name="Normal 69 3 2" xfId="23766" xr:uid="{00000000-0005-0000-0000-000029800000}"/>
    <cellStyle name="Normal 69 4" xfId="23296" xr:uid="{00000000-0005-0000-0000-00002A800000}"/>
    <cellStyle name="Normal 69 5" xfId="8099" xr:uid="{00000000-0005-0000-0000-00002B800000}"/>
    <cellStyle name="Normal 7" xfId="57" xr:uid="{00000000-0005-0000-0000-00002C800000}"/>
    <cellStyle name="Normal 7 10" xfId="3162" xr:uid="{00000000-0005-0000-0000-00002D800000}"/>
    <cellStyle name="Normal 7 10 2" xfId="6531" xr:uid="{00000000-0005-0000-0000-00002E800000}"/>
    <cellStyle name="Normal 7 10 3" xfId="5466" xr:uid="{00000000-0005-0000-0000-00002F800000}"/>
    <cellStyle name="Normal 7 11" xfId="3163" xr:uid="{00000000-0005-0000-0000-000030800000}"/>
    <cellStyle name="Normal 7 11 2" xfId="6532" xr:uid="{00000000-0005-0000-0000-000031800000}"/>
    <cellStyle name="Normal 7 11 3" xfId="5467" xr:uid="{00000000-0005-0000-0000-000032800000}"/>
    <cellStyle name="Normal 7 12" xfId="3164" xr:uid="{00000000-0005-0000-0000-000033800000}"/>
    <cellStyle name="Normal 7 12 2" xfId="6533" xr:uid="{00000000-0005-0000-0000-000034800000}"/>
    <cellStyle name="Normal 7 12 3" xfId="5468" xr:uid="{00000000-0005-0000-0000-000035800000}"/>
    <cellStyle name="Normal 7 13" xfId="3554" xr:uid="{00000000-0005-0000-0000-000036800000}"/>
    <cellStyle name="Normal 7 13 2" xfId="8618" xr:uid="{00000000-0005-0000-0000-000037800000}"/>
    <cellStyle name="Normal 7 14" xfId="3161" xr:uid="{00000000-0005-0000-0000-000038800000}"/>
    <cellStyle name="Normal 7 14 2" xfId="23297" xr:uid="{00000000-0005-0000-0000-000039800000}"/>
    <cellStyle name="Normal 7 14 3" xfId="8100" xr:uid="{00000000-0005-0000-0000-00003A800000}"/>
    <cellStyle name="Normal 7 15" xfId="6788" xr:uid="{00000000-0005-0000-0000-00003B800000}"/>
    <cellStyle name="Normal 7 16" xfId="4427" xr:uid="{00000000-0005-0000-0000-00003C800000}"/>
    <cellStyle name="Normal 7 2" xfId="616" xr:uid="{00000000-0005-0000-0000-00003D800000}"/>
    <cellStyle name="Normal 7 2 10" xfId="3165" xr:uid="{00000000-0005-0000-0000-00003E800000}"/>
    <cellStyle name="Normal 7 2 11" xfId="5469" xr:uid="{00000000-0005-0000-0000-00003F800000}"/>
    <cellStyle name="Normal 7 2 12" xfId="4536" xr:uid="{00000000-0005-0000-0000-000040800000}"/>
    <cellStyle name="Normal 7 2 2" xfId="931" xr:uid="{00000000-0005-0000-0000-000041800000}"/>
    <cellStyle name="Normal 7 2 2 2" xfId="3166" xr:uid="{00000000-0005-0000-0000-000042800000}"/>
    <cellStyle name="Normal 7 2 2 2 2" xfId="23531" xr:uid="{00000000-0005-0000-0000-000043800000}"/>
    <cellStyle name="Normal 7 2 2 2 3" xfId="8313" xr:uid="{00000000-0005-0000-0000-000044800000}"/>
    <cellStyle name="Normal 7 2 2 3" xfId="8522" xr:uid="{00000000-0005-0000-0000-000045800000}"/>
    <cellStyle name="Normal 7 2 2 3 2" xfId="23769" xr:uid="{00000000-0005-0000-0000-000046800000}"/>
    <cellStyle name="Normal 7 2 2 4" xfId="8102" xr:uid="{00000000-0005-0000-0000-000047800000}"/>
    <cellStyle name="Normal 7 2 2 4 2" xfId="23299" xr:uid="{00000000-0005-0000-0000-000048800000}"/>
    <cellStyle name="Normal 7 2 2 5" xfId="6534" xr:uid="{00000000-0005-0000-0000-000049800000}"/>
    <cellStyle name="Normal 7 2 2 6" xfId="5470" xr:uid="{00000000-0005-0000-0000-00004A800000}"/>
    <cellStyle name="Normal 7 2 3" xfId="3167" xr:uid="{00000000-0005-0000-0000-00004B800000}"/>
    <cellStyle name="Normal 7 2 3 2" xfId="8314" xr:uid="{00000000-0005-0000-0000-00004C800000}"/>
    <cellStyle name="Normal 7 2 3 2 2" xfId="23532" xr:uid="{00000000-0005-0000-0000-00004D800000}"/>
    <cellStyle name="Normal 7 2 3 3" xfId="8523" xr:uid="{00000000-0005-0000-0000-00004E800000}"/>
    <cellStyle name="Normal 7 2 3 3 2" xfId="23770" xr:uid="{00000000-0005-0000-0000-00004F800000}"/>
    <cellStyle name="Normal 7 2 3 4" xfId="8103" xr:uid="{00000000-0005-0000-0000-000050800000}"/>
    <cellStyle name="Normal 7 2 3 4 2" xfId="23300" xr:uid="{00000000-0005-0000-0000-000051800000}"/>
    <cellStyle name="Normal 7 2 3 5" xfId="6535" xr:uid="{00000000-0005-0000-0000-000052800000}"/>
    <cellStyle name="Normal 7 2 3 6" xfId="5471" xr:uid="{00000000-0005-0000-0000-000053800000}"/>
    <cellStyle name="Normal 7 2 4" xfId="3168" xr:uid="{00000000-0005-0000-0000-000054800000}"/>
    <cellStyle name="Normal 7 2 4 2" xfId="8312" xr:uid="{00000000-0005-0000-0000-000055800000}"/>
    <cellStyle name="Normal 7 2 4 2 2" xfId="23530" xr:uid="{00000000-0005-0000-0000-000056800000}"/>
    <cellStyle name="Normal 7 2 4 3" xfId="6536" xr:uid="{00000000-0005-0000-0000-000057800000}"/>
    <cellStyle name="Normal 7 2 4 4" xfId="5472" xr:uid="{00000000-0005-0000-0000-000058800000}"/>
    <cellStyle name="Normal 7 2 5" xfId="3169" xr:uid="{00000000-0005-0000-0000-000059800000}"/>
    <cellStyle name="Normal 7 2 5 2" xfId="8521" xr:uid="{00000000-0005-0000-0000-00005A800000}"/>
    <cellStyle name="Normal 7 2 5 2 2" xfId="23768" xr:uid="{00000000-0005-0000-0000-00005B800000}"/>
    <cellStyle name="Normal 7 2 5 3" xfId="6537" xr:uid="{00000000-0005-0000-0000-00005C800000}"/>
    <cellStyle name="Normal 7 2 5 4" xfId="5473" xr:uid="{00000000-0005-0000-0000-00005D800000}"/>
    <cellStyle name="Normal 7 2 6" xfId="3170" xr:uid="{00000000-0005-0000-0000-00005E800000}"/>
    <cellStyle name="Normal 7 2 6 2" xfId="6538" xr:uid="{00000000-0005-0000-0000-00005F800000}"/>
    <cellStyle name="Normal 7 2 6 3" xfId="5474" xr:uid="{00000000-0005-0000-0000-000060800000}"/>
    <cellStyle name="Normal 7 2 7" xfId="3171" xr:uid="{00000000-0005-0000-0000-000061800000}"/>
    <cellStyle name="Normal 7 2 7 2" xfId="6539" xr:uid="{00000000-0005-0000-0000-000062800000}"/>
    <cellStyle name="Normal 7 2 7 3" xfId="5475" xr:uid="{00000000-0005-0000-0000-000063800000}"/>
    <cellStyle name="Normal 7 2 8" xfId="3172" xr:uid="{00000000-0005-0000-0000-000064800000}"/>
    <cellStyle name="Normal 7 2 8 2" xfId="6540" xr:uid="{00000000-0005-0000-0000-000065800000}"/>
    <cellStyle name="Normal 7 2 8 3" xfId="5476" xr:uid="{00000000-0005-0000-0000-000066800000}"/>
    <cellStyle name="Normal 7 2 9" xfId="3596" xr:uid="{00000000-0005-0000-0000-000067800000}"/>
    <cellStyle name="Normal 7 2 9 2" xfId="23298" xr:uid="{00000000-0005-0000-0000-000068800000}"/>
    <cellStyle name="Normal 7 2 9 3" xfId="8101" xr:uid="{00000000-0005-0000-0000-000069800000}"/>
    <cellStyle name="Normal 7 3" xfId="1350" xr:uid="{00000000-0005-0000-0000-00006A800000}"/>
    <cellStyle name="Normal 7 3 10" xfId="6541" xr:uid="{00000000-0005-0000-0000-00006B800000}"/>
    <cellStyle name="Normal 7 3 11" xfId="5477" xr:uid="{00000000-0005-0000-0000-00006C800000}"/>
    <cellStyle name="Normal 7 3 12" xfId="4500" xr:uid="{00000000-0005-0000-0000-00006D800000}"/>
    <cellStyle name="Normal 7 3 2" xfId="3174" xr:uid="{00000000-0005-0000-0000-00006E800000}"/>
    <cellStyle name="Normal 7 3 2 2" xfId="8315" xr:uid="{00000000-0005-0000-0000-00006F800000}"/>
    <cellStyle name="Normal 7 3 2 2 2" xfId="23533" xr:uid="{00000000-0005-0000-0000-000070800000}"/>
    <cellStyle name="Normal 7 3 2 3" xfId="6542" xr:uid="{00000000-0005-0000-0000-000071800000}"/>
    <cellStyle name="Normal 7 3 2 4" xfId="5478" xr:uid="{00000000-0005-0000-0000-000072800000}"/>
    <cellStyle name="Normal 7 3 3" xfId="3175" xr:uid="{00000000-0005-0000-0000-000073800000}"/>
    <cellStyle name="Normal 7 3 3 2" xfId="8524" xr:uid="{00000000-0005-0000-0000-000074800000}"/>
    <cellStyle name="Normal 7 3 3 2 2" xfId="23771" xr:uid="{00000000-0005-0000-0000-000075800000}"/>
    <cellStyle name="Normal 7 3 3 3" xfId="6543" xr:uid="{00000000-0005-0000-0000-000076800000}"/>
    <cellStyle name="Normal 7 3 3 4" xfId="5479" xr:uid="{00000000-0005-0000-0000-000077800000}"/>
    <cellStyle name="Normal 7 3 4" xfId="3176" xr:uid="{00000000-0005-0000-0000-000078800000}"/>
    <cellStyle name="Normal 7 3 4 2" xfId="6544" xr:uid="{00000000-0005-0000-0000-000079800000}"/>
    <cellStyle name="Normal 7 3 4 3" xfId="5480" xr:uid="{00000000-0005-0000-0000-00007A800000}"/>
    <cellStyle name="Normal 7 3 5" xfId="3177" xr:uid="{00000000-0005-0000-0000-00007B800000}"/>
    <cellStyle name="Normal 7 3 5 2" xfId="6545" xr:uid="{00000000-0005-0000-0000-00007C800000}"/>
    <cellStyle name="Normal 7 3 5 3" xfId="5481" xr:uid="{00000000-0005-0000-0000-00007D800000}"/>
    <cellStyle name="Normal 7 3 6" xfId="3178" xr:uid="{00000000-0005-0000-0000-00007E800000}"/>
    <cellStyle name="Normal 7 3 6 2" xfId="6546" xr:uid="{00000000-0005-0000-0000-00007F800000}"/>
    <cellStyle name="Normal 7 3 6 3" xfId="5482" xr:uid="{00000000-0005-0000-0000-000080800000}"/>
    <cellStyle name="Normal 7 3 7" xfId="3179" xr:uid="{00000000-0005-0000-0000-000081800000}"/>
    <cellStyle name="Normal 7 3 7 2" xfId="6547" xr:uid="{00000000-0005-0000-0000-000082800000}"/>
    <cellStyle name="Normal 7 3 7 3" xfId="5483" xr:uid="{00000000-0005-0000-0000-000083800000}"/>
    <cellStyle name="Normal 7 3 8" xfId="3180" xr:uid="{00000000-0005-0000-0000-000084800000}"/>
    <cellStyle name="Normal 7 3 8 2" xfId="6548" xr:uid="{00000000-0005-0000-0000-000085800000}"/>
    <cellStyle name="Normal 7 3 8 3" xfId="5484" xr:uid="{00000000-0005-0000-0000-000086800000}"/>
    <cellStyle name="Normal 7 3 9" xfId="3173" xr:uid="{00000000-0005-0000-0000-000087800000}"/>
    <cellStyle name="Normal 7 3 9 2" xfId="23301" xr:uid="{00000000-0005-0000-0000-000088800000}"/>
    <cellStyle name="Normal 7 3 9 3" xfId="8104" xr:uid="{00000000-0005-0000-0000-000089800000}"/>
    <cellStyle name="Normal 7 4" xfId="1113" xr:uid="{00000000-0005-0000-0000-00008A800000}"/>
    <cellStyle name="Normal 7 4 10" xfId="6549" xr:uid="{00000000-0005-0000-0000-00008B800000}"/>
    <cellStyle name="Normal 7 4 11" xfId="5485" xr:uid="{00000000-0005-0000-0000-00008C800000}"/>
    <cellStyle name="Normal 7 4 2" xfId="3182" xr:uid="{00000000-0005-0000-0000-00008D800000}"/>
    <cellStyle name="Normal 7 4 2 2" xfId="8520" xr:uid="{00000000-0005-0000-0000-00008E800000}"/>
    <cellStyle name="Normal 7 4 2 2 2" xfId="23767" xr:uid="{00000000-0005-0000-0000-00008F800000}"/>
    <cellStyle name="Normal 7 4 2 3" xfId="6550" xr:uid="{00000000-0005-0000-0000-000090800000}"/>
    <cellStyle name="Normal 7 4 2 4" xfId="5486" xr:uid="{00000000-0005-0000-0000-000091800000}"/>
    <cellStyle name="Normal 7 4 3" xfId="3183" xr:uid="{00000000-0005-0000-0000-000092800000}"/>
    <cellStyle name="Normal 7 4 3 2" xfId="6551" xr:uid="{00000000-0005-0000-0000-000093800000}"/>
    <cellStyle name="Normal 7 4 3 3" xfId="5487" xr:uid="{00000000-0005-0000-0000-000094800000}"/>
    <cellStyle name="Normal 7 4 4" xfId="3184" xr:uid="{00000000-0005-0000-0000-000095800000}"/>
    <cellStyle name="Normal 7 4 4 2" xfId="6552" xr:uid="{00000000-0005-0000-0000-000096800000}"/>
    <cellStyle name="Normal 7 4 4 3" xfId="5488" xr:uid="{00000000-0005-0000-0000-000097800000}"/>
    <cellStyle name="Normal 7 4 5" xfId="3185" xr:uid="{00000000-0005-0000-0000-000098800000}"/>
    <cellStyle name="Normal 7 4 5 2" xfId="6553" xr:uid="{00000000-0005-0000-0000-000099800000}"/>
    <cellStyle name="Normal 7 4 5 3" xfId="5489" xr:uid="{00000000-0005-0000-0000-00009A800000}"/>
    <cellStyle name="Normal 7 4 6" xfId="3186" xr:uid="{00000000-0005-0000-0000-00009B800000}"/>
    <cellStyle name="Normal 7 4 6 2" xfId="6554" xr:uid="{00000000-0005-0000-0000-00009C800000}"/>
    <cellStyle name="Normal 7 4 6 3" xfId="5490" xr:uid="{00000000-0005-0000-0000-00009D800000}"/>
    <cellStyle name="Normal 7 4 7" xfId="3187" xr:uid="{00000000-0005-0000-0000-00009E800000}"/>
    <cellStyle name="Normal 7 4 7 2" xfId="6555" xr:uid="{00000000-0005-0000-0000-00009F800000}"/>
    <cellStyle name="Normal 7 4 7 3" xfId="5491" xr:uid="{00000000-0005-0000-0000-0000A0800000}"/>
    <cellStyle name="Normal 7 4 8" xfId="3188" xr:uid="{00000000-0005-0000-0000-0000A1800000}"/>
    <cellStyle name="Normal 7 4 8 2" xfId="6556" xr:uid="{00000000-0005-0000-0000-0000A2800000}"/>
    <cellStyle name="Normal 7 4 8 3" xfId="5492" xr:uid="{00000000-0005-0000-0000-0000A3800000}"/>
    <cellStyle name="Normal 7 4 9" xfId="3181" xr:uid="{00000000-0005-0000-0000-0000A4800000}"/>
    <cellStyle name="Normal 7 4 9 2" xfId="23529" xr:uid="{00000000-0005-0000-0000-0000A5800000}"/>
    <cellStyle name="Normal 7 4 9 3" xfId="8311" xr:uid="{00000000-0005-0000-0000-0000A6800000}"/>
    <cellStyle name="Normal 7 5" xfId="1405" xr:uid="{00000000-0005-0000-0000-0000A7800000}"/>
    <cellStyle name="Normal 7 5 10" xfId="6557" xr:uid="{00000000-0005-0000-0000-0000A8800000}"/>
    <cellStyle name="Normal 7 5 11" xfId="5493" xr:uid="{00000000-0005-0000-0000-0000A9800000}"/>
    <cellStyle name="Normal 7 5 2" xfId="3190" xr:uid="{00000000-0005-0000-0000-0000AA800000}"/>
    <cellStyle name="Normal 7 5 2 2" xfId="6558" xr:uid="{00000000-0005-0000-0000-0000AB800000}"/>
    <cellStyle name="Normal 7 5 2 3" xfId="5494" xr:uid="{00000000-0005-0000-0000-0000AC800000}"/>
    <cellStyle name="Normal 7 5 3" xfId="3191" xr:uid="{00000000-0005-0000-0000-0000AD800000}"/>
    <cellStyle name="Normal 7 5 3 2" xfId="6559" xr:uid="{00000000-0005-0000-0000-0000AE800000}"/>
    <cellStyle name="Normal 7 5 3 3" xfId="5495" xr:uid="{00000000-0005-0000-0000-0000AF800000}"/>
    <cellStyle name="Normal 7 5 4" xfId="3192" xr:uid="{00000000-0005-0000-0000-0000B0800000}"/>
    <cellStyle name="Normal 7 5 4 2" xfId="6560" xr:uid="{00000000-0005-0000-0000-0000B1800000}"/>
    <cellStyle name="Normal 7 5 4 3" xfId="5496" xr:uid="{00000000-0005-0000-0000-0000B2800000}"/>
    <cellStyle name="Normal 7 5 5" xfId="3193" xr:uid="{00000000-0005-0000-0000-0000B3800000}"/>
    <cellStyle name="Normal 7 5 5 2" xfId="6561" xr:uid="{00000000-0005-0000-0000-0000B4800000}"/>
    <cellStyle name="Normal 7 5 5 3" xfId="5497" xr:uid="{00000000-0005-0000-0000-0000B5800000}"/>
    <cellStyle name="Normal 7 5 6" xfId="3194" xr:uid="{00000000-0005-0000-0000-0000B6800000}"/>
    <cellStyle name="Normal 7 5 6 2" xfId="6562" xr:uid="{00000000-0005-0000-0000-0000B7800000}"/>
    <cellStyle name="Normal 7 5 6 3" xfId="5498" xr:uid="{00000000-0005-0000-0000-0000B8800000}"/>
    <cellStyle name="Normal 7 5 7" xfId="3195" xr:uid="{00000000-0005-0000-0000-0000B9800000}"/>
    <cellStyle name="Normal 7 5 7 2" xfId="6563" xr:uid="{00000000-0005-0000-0000-0000BA800000}"/>
    <cellStyle name="Normal 7 5 7 3" xfId="5499" xr:uid="{00000000-0005-0000-0000-0000BB800000}"/>
    <cellStyle name="Normal 7 5 8" xfId="3196" xr:uid="{00000000-0005-0000-0000-0000BC800000}"/>
    <cellStyle name="Normal 7 5 8 2" xfId="6564" xr:uid="{00000000-0005-0000-0000-0000BD800000}"/>
    <cellStyle name="Normal 7 5 8 3" xfId="5500" xr:uid="{00000000-0005-0000-0000-0000BE800000}"/>
    <cellStyle name="Normal 7 5 9" xfId="3189" xr:uid="{00000000-0005-0000-0000-0000BF800000}"/>
    <cellStyle name="Normal 7 5 9 2" xfId="23584" xr:uid="{00000000-0005-0000-0000-0000C0800000}"/>
    <cellStyle name="Normal 7 5 9 3" xfId="8361" xr:uid="{00000000-0005-0000-0000-0000C1800000}"/>
    <cellStyle name="Normal 7 6" xfId="3197" xr:uid="{00000000-0005-0000-0000-0000C2800000}"/>
    <cellStyle name="Normal 7 6 10" xfId="5501" xr:uid="{00000000-0005-0000-0000-0000C3800000}"/>
    <cellStyle name="Normal 7 6 2" xfId="3198" xr:uid="{00000000-0005-0000-0000-0000C4800000}"/>
    <cellStyle name="Normal 7 6 2 2" xfId="6566" xr:uid="{00000000-0005-0000-0000-0000C5800000}"/>
    <cellStyle name="Normal 7 6 2 3" xfId="5502" xr:uid="{00000000-0005-0000-0000-0000C6800000}"/>
    <cellStyle name="Normal 7 6 3" xfId="3199" xr:uid="{00000000-0005-0000-0000-0000C7800000}"/>
    <cellStyle name="Normal 7 6 3 2" xfId="6567" xr:uid="{00000000-0005-0000-0000-0000C8800000}"/>
    <cellStyle name="Normal 7 6 3 3" xfId="5503" xr:uid="{00000000-0005-0000-0000-0000C9800000}"/>
    <cellStyle name="Normal 7 6 4" xfId="3200" xr:uid="{00000000-0005-0000-0000-0000CA800000}"/>
    <cellStyle name="Normal 7 6 4 2" xfId="6568" xr:uid="{00000000-0005-0000-0000-0000CB800000}"/>
    <cellStyle name="Normal 7 6 4 3" xfId="5504" xr:uid="{00000000-0005-0000-0000-0000CC800000}"/>
    <cellStyle name="Normal 7 6 5" xfId="3201" xr:uid="{00000000-0005-0000-0000-0000CD800000}"/>
    <cellStyle name="Normal 7 6 5 2" xfId="6569" xr:uid="{00000000-0005-0000-0000-0000CE800000}"/>
    <cellStyle name="Normal 7 6 5 3" xfId="5505" xr:uid="{00000000-0005-0000-0000-0000CF800000}"/>
    <cellStyle name="Normal 7 6 6" xfId="3202" xr:uid="{00000000-0005-0000-0000-0000D0800000}"/>
    <cellStyle name="Normal 7 6 6 2" xfId="6570" xr:uid="{00000000-0005-0000-0000-0000D1800000}"/>
    <cellStyle name="Normal 7 6 6 3" xfId="5506" xr:uid="{00000000-0005-0000-0000-0000D2800000}"/>
    <cellStyle name="Normal 7 6 7" xfId="3203" xr:uid="{00000000-0005-0000-0000-0000D3800000}"/>
    <cellStyle name="Normal 7 6 7 2" xfId="6571" xr:uid="{00000000-0005-0000-0000-0000D4800000}"/>
    <cellStyle name="Normal 7 6 7 3" xfId="5507" xr:uid="{00000000-0005-0000-0000-0000D5800000}"/>
    <cellStyle name="Normal 7 6 8" xfId="3204" xr:uid="{00000000-0005-0000-0000-0000D6800000}"/>
    <cellStyle name="Normal 7 6 8 2" xfId="6572" xr:uid="{00000000-0005-0000-0000-0000D7800000}"/>
    <cellStyle name="Normal 7 6 8 3" xfId="5508" xr:uid="{00000000-0005-0000-0000-0000D8800000}"/>
    <cellStyle name="Normal 7 6 9" xfId="6565" xr:uid="{00000000-0005-0000-0000-0000D9800000}"/>
    <cellStyle name="Normal 7 7" xfId="3205" xr:uid="{00000000-0005-0000-0000-0000DA800000}"/>
    <cellStyle name="Normal 7 7 10" xfId="5509" xr:uid="{00000000-0005-0000-0000-0000DB800000}"/>
    <cellStyle name="Normal 7 7 2" xfId="3206" xr:uid="{00000000-0005-0000-0000-0000DC800000}"/>
    <cellStyle name="Normal 7 7 2 2" xfId="6574" xr:uid="{00000000-0005-0000-0000-0000DD800000}"/>
    <cellStyle name="Normal 7 7 2 3" xfId="5510" xr:uid="{00000000-0005-0000-0000-0000DE800000}"/>
    <cellStyle name="Normal 7 7 3" xfId="3207" xr:uid="{00000000-0005-0000-0000-0000DF800000}"/>
    <cellStyle name="Normal 7 7 3 2" xfId="6575" xr:uid="{00000000-0005-0000-0000-0000E0800000}"/>
    <cellStyle name="Normal 7 7 3 3" xfId="5511" xr:uid="{00000000-0005-0000-0000-0000E1800000}"/>
    <cellStyle name="Normal 7 7 4" xfId="3208" xr:uid="{00000000-0005-0000-0000-0000E2800000}"/>
    <cellStyle name="Normal 7 7 4 2" xfId="6576" xr:uid="{00000000-0005-0000-0000-0000E3800000}"/>
    <cellStyle name="Normal 7 7 4 3" xfId="5512" xr:uid="{00000000-0005-0000-0000-0000E4800000}"/>
    <cellStyle name="Normal 7 7 5" xfId="3209" xr:uid="{00000000-0005-0000-0000-0000E5800000}"/>
    <cellStyle name="Normal 7 7 5 2" xfId="6577" xr:uid="{00000000-0005-0000-0000-0000E6800000}"/>
    <cellStyle name="Normal 7 7 5 3" xfId="5513" xr:uid="{00000000-0005-0000-0000-0000E7800000}"/>
    <cellStyle name="Normal 7 7 6" xfId="3210" xr:uid="{00000000-0005-0000-0000-0000E8800000}"/>
    <cellStyle name="Normal 7 7 6 2" xfId="6578" xr:uid="{00000000-0005-0000-0000-0000E9800000}"/>
    <cellStyle name="Normal 7 7 6 3" xfId="5514" xr:uid="{00000000-0005-0000-0000-0000EA800000}"/>
    <cellStyle name="Normal 7 7 7" xfId="3211" xr:uid="{00000000-0005-0000-0000-0000EB800000}"/>
    <cellStyle name="Normal 7 7 7 2" xfId="6579" xr:uid="{00000000-0005-0000-0000-0000EC800000}"/>
    <cellStyle name="Normal 7 7 7 3" xfId="5515" xr:uid="{00000000-0005-0000-0000-0000ED800000}"/>
    <cellStyle name="Normal 7 7 8" xfId="3212" xr:uid="{00000000-0005-0000-0000-0000EE800000}"/>
    <cellStyle name="Normal 7 7 8 2" xfId="6580" xr:uid="{00000000-0005-0000-0000-0000EF800000}"/>
    <cellStyle name="Normal 7 7 8 3" xfId="5516" xr:uid="{00000000-0005-0000-0000-0000F0800000}"/>
    <cellStyle name="Normal 7 7 9" xfId="6573" xr:uid="{00000000-0005-0000-0000-0000F1800000}"/>
    <cellStyle name="Normal 7 8" xfId="3213" xr:uid="{00000000-0005-0000-0000-0000F2800000}"/>
    <cellStyle name="Normal 7 8 2" xfId="3214" xr:uid="{00000000-0005-0000-0000-0000F3800000}"/>
    <cellStyle name="Normal 7 8 2 2" xfId="6582" xr:uid="{00000000-0005-0000-0000-0000F4800000}"/>
    <cellStyle name="Normal 7 8 2 3" xfId="5518" xr:uid="{00000000-0005-0000-0000-0000F5800000}"/>
    <cellStyle name="Normal 7 8 3" xfId="3215" xr:uid="{00000000-0005-0000-0000-0000F6800000}"/>
    <cellStyle name="Normal 7 8 3 2" xfId="6583" xr:uid="{00000000-0005-0000-0000-0000F7800000}"/>
    <cellStyle name="Normal 7 8 3 3" xfId="5519" xr:uid="{00000000-0005-0000-0000-0000F8800000}"/>
    <cellStyle name="Normal 7 8 4" xfId="3216" xr:uid="{00000000-0005-0000-0000-0000F9800000}"/>
    <cellStyle name="Normal 7 8 4 2" xfId="6584" xr:uid="{00000000-0005-0000-0000-0000FA800000}"/>
    <cellStyle name="Normal 7 8 4 3" xfId="5520" xr:uid="{00000000-0005-0000-0000-0000FB800000}"/>
    <cellStyle name="Normal 7 8 5" xfId="6581" xr:uid="{00000000-0005-0000-0000-0000FC800000}"/>
    <cellStyle name="Normal 7 8 6" xfId="5517" xr:uid="{00000000-0005-0000-0000-0000FD800000}"/>
    <cellStyle name="Normal 7 9" xfId="3217" xr:uid="{00000000-0005-0000-0000-0000FE800000}"/>
    <cellStyle name="Normal 7 9 2" xfId="6585" xr:uid="{00000000-0005-0000-0000-0000FF800000}"/>
    <cellStyle name="Normal 7 9 3" xfId="5521" xr:uid="{00000000-0005-0000-0000-000000810000}"/>
    <cellStyle name="Normal 70" xfId="970" xr:uid="{00000000-0005-0000-0000-000001810000}"/>
    <cellStyle name="Normal 70 2" xfId="8316" xr:uid="{00000000-0005-0000-0000-000002810000}"/>
    <cellStyle name="Normal 70 2 2" xfId="23534" xr:uid="{00000000-0005-0000-0000-000003810000}"/>
    <cellStyle name="Normal 70 3" xfId="8525" xr:uid="{00000000-0005-0000-0000-000004810000}"/>
    <cellStyle name="Normal 70 3 2" xfId="23772" xr:uid="{00000000-0005-0000-0000-000005810000}"/>
    <cellStyle name="Normal 70 4" xfId="23302" xr:uid="{00000000-0005-0000-0000-000006810000}"/>
    <cellStyle name="Normal 70 5" xfId="8105" xr:uid="{00000000-0005-0000-0000-000007810000}"/>
    <cellStyle name="Normal 71" xfId="1393" xr:uid="{00000000-0005-0000-0000-000008810000}"/>
    <cellStyle name="Normal 71 2" xfId="8317" xr:uid="{00000000-0005-0000-0000-000009810000}"/>
    <cellStyle name="Normal 71 2 2" xfId="23535" xr:uid="{00000000-0005-0000-0000-00000A810000}"/>
    <cellStyle name="Normal 71 3" xfId="8526" xr:uid="{00000000-0005-0000-0000-00000B810000}"/>
    <cellStyle name="Normal 71 3 2" xfId="23773" xr:uid="{00000000-0005-0000-0000-00000C810000}"/>
    <cellStyle name="Normal 71 4" xfId="23303" xr:uid="{00000000-0005-0000-0000-00000D810000}"/>
    <cellStyle name="Normal 71 5" xfId="8106" xr:uid="{00000000-0005-0000-0000-00000E810000}"/>
    <cellStyle name="Normal 713" xfId="539" xr:uid="{00000000-0005-0000-0000-00000F810000}"/>
    <cellStyle name="Normal 714" xfId="540" xr:uid="{00000000-0005-0000-0000-000010810000}"/>
    <cellStyle name="Normal 715" xfId="541" xr:uid="{00000000-0005-0000-0000-000011810000}"/>
    <cellStyle name="Normal 72" xfId="978" xr:uid="{00000000-0005-0000-0000-000012810000}"/>
    <cellStyle name="Normal 72 2" xfId="8318" xr:uid="{00000000-0005-0000-0000-000013810000}"/>
    <cellStyle name="Normal 72 2 2" xfId="23536" xr:uid="{00000000-0005-0000-0000-000014810000}"/>
    <cellStyle name="Normal 72 3" xfId="8527" xr:uid="{00000000-0005-0000-0000-000015810000}"/>
    <cellStyle name="Normal 72 3 2" xfId="23774" xr:uid="{00000000-0005-0000-0000-000016810000}"/>
    <cellStyle name="Normal 72 4" xfId="23304" xr:uid="{00000000-0005-0000-0000-000017810000}"/>
    <cellStyle name="Normal 72 5" xfId="8107" xr:uid="{00000000-0005-0000-0000-000018810000}"/>
    <cellStyle name="Normal 73" xfId="1433" xr:uid="{00000000-0005-0000-0000-000019810000}"/>
    <cellStyle name="Normal 73 2" xfId="8319" xr:uid="{00000000-0005-0000-0000-00001A810000}"/>
    <cellStyle name="Normal 73 2 2" xfId="23537" xr:uid="{00000000-0005-0000-0000-00001B810000}"/>
    <cellStyle name="Normal 73 3" xfId="8528" xr:uid="{00000000-0005-0000-0000-00001C810000}"/>
    <cellStyle name="Normal 73 3 2" xfId="23775" xr:uid="{00000000-0005-0000-0000-00001D810000}"/>
    <cellStyle name="Normal 73 4" xfId="23305" xr:uid="{00000000-0005-0000-0000-00001E810000}"/>
    <cellStyle name="Normal 73 5" xfId="8108" xr:uid="{00000000-0005-0000-0000-00001F810000}"/>
    <cellStyle name="Normal 74" xfId="1413" xr:uid="{00000000-0005-0000-0000-000020810000}"/>
    <cellStyle name="Normal 74 2" xfId="8320" xr:uid="{00000000-0005-0000-0000-000021810000}"/>
    <cellStyle name="Normal 74 2 2" xfId="23538" xr:uid="{00000000-0005-0000-0000-000022810000}"/>
    <cellStyle name="Normal 74 3" xfId="8529" xr:uid="{00000000-0005-0000-0000-000023810000}"/>
    <cellStyle name="Normal 74 3 2" xfId="23776" xr:uid="{00000000-0005-0000-0000-000024810000}"/>
    <cellStyle name="Normal 74 4" xfId="23306" xr:uid="{00000000-0005-0000-0000-000025810000}"/>
    <cellStyle name="Normal 74 5" xfId="8109" xr:uid="{00000000-0005-0000-0000-000026810000}"/>
    <cellStyle name="Normal 744" xfId="559" xr:uid="{00000000-0005-0000-0000-000027810000}"/>
    <cellStyle name="Normal 75" xfId="980" xr:uid="{00000000-0005-0000-0000-000028810000}"/>
    <cellStyle name="Normal 75 2" xfId="8321" xr:uid="{00000000-0005-0000-0000-000029810000}"/>
    <cellStyle name="Normal 75 2 2" xfId="23539" xr:uid="{00000000-0005-0000-0000-00002A810000}"/>
    <cellStyle name="Normal 75 3" xfId="8530" xr:uid="{00000000-0005-0000-0000-00002B810000}"/>
    <cellStyle name="Normal 75 3 2" xfId="23777" xr:uid="{00000000-0005-0000-0000-00002C810000}"/>
    <cellStyle name="Normal 75 4" xfId="23307" xr:uid="{00000000-0005-0000-0000-00002D810000}"/>
    <cellStyle name="Normal 75 5" xfId="8110" xr:uid="{00000000-0005-0000-0000-00002E810000}"/>
    <cellStyle name="Normal 76" xfId="1392" xr:uid="{00000000-0005-0000-0000-00002F810000}"/>
    <cellStyle name="Normal 76 2" xfId="3539" xr:uid="{00000000-0005-0000-0000-000030810000}"/>
    <cellStyle name="Normal 76 2 2" xfId="23540" xr:uid="{00000000-0005-0000-0000-000031810000}"/>
    <cellStyle name="Normal 76 3" xfId="8531" xr:uid="{00000000-0005-0000-0000-000032810000}"/>
    <cellStyle name="Normal 76 3 2" xfId="23778" xr:uid="{00000000-0005-0000-0000-000033810000}"/>
    <cellStyle name="Normal 76 4" xfId="23308" xr:uid="{00000000-0005-0000-0000-000034810000}"/>
    <cellStyle name="Normal 77" xfId="1453" xr:uid="{00000000-0005-0000-0000-000035810000}"/>
    <cellStyle name="Normal 77 2" xfId="8322" xr:uid="{00000000-0005-0000-0000-000036810000}"/>
    <cellStyle name="Normal 77 2 2" xfId="23541" xr:uid="{00000000-0005-0000-0000-000037810000}"/>
    <cellStyle name="Normal 77 3" xfId="8532" xr:uid="{00000000-0005-0000-0000-000038810000}"/>
    <cellStyle name="Normal 77 3 2" xfId="23779" xr:uid="{00000000-0005-0000-0000-000039810000}"/>
    <cellStyle name="Normal 77 4" xfId="23309" xr:uid="{00000000-0005-0000-0000-00003A810000}"/>
    <cellStyle name="Normal 77 5" xfId="8111" xr:uid="{00000000-0005-0000-0000-00003B810000}"/>
    <cellStyle name="Normal 78" xfId="1399" xr:uid="{00000000-0005-0000-0000-00003C810000}"/>
    <cellStyle name="Normal 78 2" xfId="3538" xr:uid="{00000000-0005-0000-0000-00003D810000}"/>
    <cellStyle name="Normal 78 2 2" xfId="23542" xr:uid="{00000000-0005-0000-0000-00003E810000}"/>
    <cellStyle name="Normal 78 3" xfId="8533" xr:uid="{00000000-0005-0000-0000-00003F810000}"/>
    <cellStyle name="Normal 78 3 2" xfId="23780" xr:uid="{00000000-0005-0000-0000-000040810000}"/>
    <cellStyle name="Normal 78 4" xfId="23310" xr:uid="{00000000-0005-0000-0000-000041810000}"/>
    <cellStyle name="Normal 79" xfId="1425" xr:uid="{00000000-0005-0000-0000-000042810000}"/>
    <cellStyle name="Normal 79 2" xfId="3540" xr:uid="{00000000-0005-0000-0000-000043810000}"/>
    <cellStyle name="Normal 79 2 2" xfId="23543" xr:uid="{00000000-0005-0000-0000-000044810000}"/>
    <cellStyle name="Normal 79 3" xfId="8534" xr:uid="{00000000-0005-0000-0000-000045810000}"/>
    <cellStyle name="Normal 79 3 2" xfId="23781" xr:uid="{00000000-0005-0000-0000-000046810000}"/>
    <cellStyle name="Normal 79 4" xfId="23311" xr:uid="{00000000-0005-0000-0000-000047810000}"/>
    <cellStyle name="Normal 8" xfId="15" xr:uid="{00000000-0005-0000-0000-000048810000}"/>
    <cellStyle name="Normal 8 10" xfId="3219" xr:uid="{00000000-0005-0000-0000-000049810000}"/>
    <cellStyle name="Normal 8 10 2" xfId="14640" xr:uid="{00000000-0005-0000-0000-00004A810000}"/>
    <cellStyle name="Normal 8 10 2 2" xfId="21424" xr:uid="{00000000-0005-0000-0000-00004B810000}"/>
    <cellStyle name="Normal 8 10 2 2 2" xfId="36537" xr:uid="{00000000-0005-0000-0000-00004C810000}"/>
    <cellStyle name="Normal 8 10 2 3" xfId="29769" xr:uid="{00000000-0005-0000-0000-00004D810000}"/>
    <cellStyle name="Normal 8 10 3" xfId="18040" xr:uid="{00000000-0005-0000-0000-00004E810000}"/>
    <cellStyle name="Normal 8 10 3 2" xfId="33153" xr:uid="{00000000-0005-0000-0000-00004F810000}"/>
    <cellStyle name="Normal 8 10 4" xfId="11255" xr:uid="{00000000-0005-0000-0000-000050810000}"/>
    <cellStyle name="Normal 8 10 4 2" xfId="26385" xr:uid="{00000000-0005-0000-0000-000051810000}"/>
    <cellStyle name="Normal 8 10 5" xfId="6586" xr:uid="{00000000-0005-0000-0000-000052810000}"/>
    <cellStyle name="Normal 8 10 6" xfId="5522" xr:uid="{00000000-0005-0000-0000-000053810000}"/>
    <cellStyle name="Normal 8 11" xfId="3220" xr:uid="{00000000-0005-0000-0000-000054810000}"/>
    <cellStyle name="Normal 8 11 2" xfId="13759" xr:uid="{00000000-0005-0000-0000-000055810000}"/>
    <cellStyle name="Normal 8 11 2 2" xfId="20543" xr:uid="{00000000-0005-0000-0000-000056810000}"/>
    <cellStyle name="Normal 8 11 2 2 2" xfId="35656" xr:uid="{00000000-0005-0000-0000-000057810000}"/>
    <cellStyle name="Normal 8 11 2 3" xfId="28888" xr:uid="{00000000-0005-0000-0000-000058810000}"/>
    <cellStyle name="Normal 8 11 3" xfId="17160" xr:uid="{00000000-0005-0000-0000-000059810000}"/>
    <cellStyle name="Normal 8 11 3 2" xfId="32275" xr:uid="{00000000-0005-0000-0000-00005A810000}"/>
    <cellStyle name="Normal 8 11 4" xfId="10356" xr:uid="{00000000-0005-0000-0000-00005B810000}"/>
    <cellStyle name="Normal 8 11 4 2" xfId="25504" xr:uid="{00000000-0005-0000-0000-00005C810000}"/>
    <cellStyle name="Normal 8 11 5" xfId="6587" xr:uid="{00000000-0005-0000-0000-00005D810000}"/>
    <cellStyle name="Normal 8 11 6" xfId="5523" xr:uid="{00000000-0005-0000-0000-00005E810000}"/>
    <cellStyle name="Normal 8 12" xfId="3221" xr:uid="{00000000-0005-0000-0000-00005F810000}"/>
    <cellStyle name="Normal 8 12 2" xfId="18869" xr:uid="{00000000-0005-0000-0000-000060810000}"/>
    <cellStyle name="Normal 8 12 2 2" xfId="33982" xr:uid="{00000000-0005-0000-0000-000061810000}"/>
    <cellStyle name="Normal 8 12 3" xfId="12086" xr:uid="{00000000-0005-0000-0000-000062810000}"/>
    <cellStyle name="Normal 8 12 3 2" xfId="27214" xr:uid="{00000000-0005-0000-0000-000063810000}"/>
    <cellStyle name="Normal 8 12 4" xfId="6588" xr:uid="{00000000-0005-0000-0000-000064810000}"/>
    <cellStyle name="Normal 8 12 5" xfId="5524" xr:uid="{00000000-0005-0000-0000-000065810000}"/>
    <cellStyle name="Normal 8 13" xfId="3573" xr:uid="{00000000-0005-0000-0000-000066810000}"/>
    <cellStyle name="Normal 8 13 2" xfId="15478" xr:uid="{00000000-0005-0000-0000-000067810000}"/>
    <cellStyle name="Normal 8 13 2 2" xfId="30598" xr:uid="{00000000-0005-0000-0000-000068810000}"/>
    <cellStyle name="Normal 8 13 3" xfId="8639" xr:uid="{00000000-0005-0000-0000-000069810000}"/>
    <cellStyle name="Normal 8 13 4" xfId="6706" xr:uid="{00000000-0005-0000-0000-00006A810000}"/>
    <cellStyle name="Normal 8 13 5" xfId="5648" xr:uid="{00000000-0005-0000-0000-00006B810000}"/>
    <cellStyle name="Normal 8 14" xfId="3218" xr:uid="{00000000-0005-0000-0000-00006C810000}"/>
    <cellStyle name="Normal 8 14 2" xfId="23312" xr:uid="{00000000-0005-0000-0000-00006D810000}"/>
    <cellStyle name="Normal 8 14 3" xfId="8112" xr:uid="{00000000-0005-0000-0000-00006E810000}"/>
    <cellStyle name="Normal 8 15" xfId="8675" xr:uid="{00000000-0005-0000-0000-00006F810000}"/>
    <cellStyle name="Normal 8 15 2" xfId="23830" xr:uid="{00000000-0005-0000-0000-000070810000}"/>
    <cellStyle name="Normal 8 16" xfId="22277" xr:uid="{00000000-0005-0000-0000-000071810000}"/>
    <cellStyle name="Normal 8 17" xfId="6791" xr:uid="{00000000-0005-0000-0000-000072810000}"/>
    <cellStyle name="Normal 8 18" xfId="5663" xr:uid="{00000000-0005-0000-0000-000073810000}"/>
    <cellStyle name="Normal 8 2" xfId="58" xr:uid="{00000000-0005-0000-0000-000074810000}"/>
    <cellStyle name="Normal 8 2 10" xfId="7852" xr:uid="{00000000-0005-0000-0000-000075810000}"/>
    <cellStyle name="Normal 8 2 10 2" xfId="18879" xr:uid="{00000000-0005-0000-0000-000076810000}"/>
    <cellStyle name="Normal 8 2 10 2 2" xfId="33992" xr:uid="{00000000-0005-0000-0000-000077810000}"/>
    <cellStyle name="Normal 8 2 10 3" xfId="12096" xr:uid="{00000000-0005-0000-0000-000078810000}"/>
    <cellStyle name="Normal 8 2 10 3 2" xfId="27224" xr:uid="{00000000-0005-0000-0000-000079810000}"/>
    <cellStyle name="Normal 8 2 11" xfId="15487" xr:uid="{00000000-0005-0000-0000-00007A810000}"/>
    <cellStyle name="Normal 8 2 11 2" xfId="30608" xr:uid="{00000000-0005-0000-0000-00007B810000}"/>
    <cellStyle name="Normal 8 2 12" xfId="8685" xr:uid="{00000000-0005-0000-0000-00007C810000}"/>
    <cellStyle name="Normal 8 2 12 2" xfId="23840" xr:uid="{00000000-0005-0000-0000-00007D810000}"/>
    <cellStyle name="Normal 8 2 13" xfId="22287" xr:uid="{00000000-0005-0000-0000-00007E810000}"/>
    <cellStyle name="Normal 8 2 14" xfId="6802" xr:uid="{00000000-0005-0000-0000-00007F810000}"/>
    <cellStyle name="Normal 8 2 15" xfId="6589" xr:uid="{00000000-0005-0000-0000-000080810000}"/>
    <cellStyle name="Normal 8 2 16" xfId="5525" xr:uid="{00000000-0005-0000-0000-000081810000}"/>
    <cellStyle name="Normal 8 2 17" xfId="4436" xr:uid="{00000000-0005-0000-0000-000082810000}"/>
    <cellStyle name="Normal 8 2 2" xfId="886" xr:uid="{00000000-0005-0000-0000-000083810000}"/>
    <cellStyle name="Normal 8 2 2 10" xfId="8709" xr:uid="{00000000-0005-0000-0000-000084810000}"/>
    <cellStyle name="Normal 8 2 2 10 2" xfId="23864" xr:uid="{00000000-0005-0000-0000-000085810000}"/>
    <cellStyle name="Normal 8 2 2 11" xfId="22311" xr:uid="{00000000-0005-0000-0000-000086810000}"/>
    <cellStyle name="Normal 8 2 2 12" xfId="6823" xr:uid="{00000000-0005-0000-0000-000087810000}"/>
    <cellStyle name="Normal 8 2 2 13" xfId="6590" xr:uid="{00000000-0005-0000-0000-000088810000}"/>
    <cellStyle name="Normal 8 2 2 14" xfId="5526" xr:uid="{00000000-0005-0000-0000-000089810000}"/>
    <cellStyle name="Normal 8 2 2 2" xfId="3223" xr:uid="{00000000-0005-0000-0000-00008A810000}"/>
    <cellStyle name="Normal 8 2 2 2 10" xfId="22359" xr:uid="{00000000-0005-0000-0000-00008B810000}"/>
    <cellStyle name="Normal 8 2 2 2 11" xfId="6869" xr:uid="{00000000-0005-0000-0000-00008C810000}"/>
    <cellStyle name="Normal 8 2 2 2 2" xfId="6973" xr:uid="{00000000-0005-0000-0000-00008D810000}"/>
    <cellStyle name="Normal 8 2 2 2 2 2" xfId="7183" xr:uid="{00000000-0005-0000-0000-00008E810000}"/>
    <cellStyle name="Normal 8 2 2 2 2 2 2" xfId="7600" xr:uid="{00000000-0005-0000-0000-00008F810000}"/>
    <cellStyle name="Normal 8 2 2 2 2 2 2 2" xfId="10322" xr:uid="{00000000-0005-0000-0000-000090810000}"/>
    <cellStyle name="Normal 8 2 2 2 2 2 2 2 2" xfId="12059" xr:uid="{00000000-0005-0000-0000-000091810000}"/>
    <cellStyle name="Normal 8 2 2 2 2 2 2 2 2 2" xfId="15444" xr:uid="{00000000-0005-0000-0000-000092810000}"/>
    <cellStyle name="Normal 8 2 2 2 2 2 2 2 2 2 2" xfId="22228" xr:uid="{00000000-0005-0000-0000-000093810000}"/>
    <cellStyle name="Normal 8 2 2 2 2 2 2 2 2 2 2 2" xfId="37341" xr:uid="{00000000-0005-0000-0000-000094810000}"/>
    <cellStyle name="Normal 8 2 2 2 2 2 2 2 2 2 3" xfId="30573" xr:uid="{00000000-0005-0000-0000-000095810000}"/>
    <cellStyle name="Normal 8 2 2 2 2 2 2 2 2 3" xfId="18844" xr:uid="{00000000-0005-0000-0000-000096810000}"/>
    <cellStyle name="Normal 8 2 2 2 2 2 2 2 2 3 2" xfId="33957" xr:uid="{00000000-0005-0000-0000-000097810000}"/>
    <cellStyle name="Normal 8 2 2 2 2 2 2 2 2 4" xfId="27189" xr:uid="{00000000-0005-0000-0000-000098810000}"/>
    <cellStyle name="Normal 8 2 2 2 2 2 2 2 3" xfId="13731" xr:uid="{00000000-0005-0000-0000-000099810000}"/>
    <cellStyle name="Normal 8 2 2 2 2 2 2 2 3 2" xfId="20515" xr:uid="{00000000-0005-0000-0000-00009A810000}"/>
    <cellStyle name="Normal 8 2 2 2 2 2 2 2 3 2 2" xfId="35628" xr:uid="{00000000-0005-0000-0000-00009B810000}"/>
    <cellStyle name="Normal 8 2 2 2 2 2 2 2 3 3" xfId="28860" xr:uid="{00000000-0005-0000-0000-00009C810000}"/>
    <cellStyle name="Normal 8 2 2 2 2 2 2 2 4" xfId="17118" xr:uid="{00000000-0005-0000-0000-00009D810000}"/>
    <cellStyle name="Normal 8 2 2 2 2 2 2 2 4 2" xfId="32241" xr:uid="{00000000-0005-0000-0000-00009E810000}"/>
    <cellStyle name="Normal 8 2 2 2 2 2 2 2 5" xfId="25476" xr:uid="{00000000-0005-0000-0000-00009F810000}"/>
    <cellStyle name="Normal 8 2 2 2 2 2 2 3" xfId="11225" xr:uid="{00000000-0005-0000-0000-0000A0810000}"/>
    <cellStyle name="Normal 8 2 2 2 2 2 2 3 2" xfId="14610" xr:uid="{00000000-0005-0000-0000-0000A1810000}"/>
    <cellStyle name="Normal 8 2 2 2 2 2 2 3 2 2" xfId="21394" xr:uid="{00000000-0005-0000-0000-0000A2810000}"/>
    <cellStyle name="Normal 8 2 2 2 2 2 2 3 2 2 2" xfId="36507" xr:uid="{00000000-0005-0000-0000-0000A3810000}"/>
    <cellStyle name="Normal 8 2 2 2 2 2 2 3 2 3" xfId="29739" xr:uid="{00000000-0005-0000-0000-0000A4810000}"/>
    <cellStyle name="Normal 8 2 2 2 2 2 2 3 3" xfId="18010" xr:uid="{00000000-0005-0000-0000-0000A5810000}"/>
    <cellStyle name="Normal 8 2 2 2 2 2 2 3 3 2" xfId="33123" xr:uid="{00000000-0005-0000-0000-0000A6810000}"/>
    <cellStyle name="Normal 8 2 2 2 2 2 2 3 4" xfId="26355" xr:uid="{00000000-0005-0000-0000-0000A7810000}"/>
    <cellStyle name="Normal 8 2 2 2 2 2 2 4" xfId="12895" xr:uid="{00000000-0005-0000-0000-0000A8810000}"/>
    <cellStyle name="Normal 8 2 2 2 2 2 2 4 2" xfId="19678" xr:uid="{00000000-0005-0000-0000-0000A9810000}"/>
    <cellStyle name="Normal 8 2 2 2 2 2 2 4 2 2" xfId="34791" xr:uid="{00000000-0005-0000-0000-0000AA810000}"/>
    <cellStyle name="Normal 8 2 2 2 2 2 2 4 3" xfId="28023" xr:uid="{00000000-0005-0000-0000-0000AB810000}"/>
    <cellStyle name="Normal 8 2 2 2 2 2 2 5" xfId="16283" xr:uid="{00000000-0005-0000-0000-0000AC810000}"/>
    <cellStyle name="Normal 8 2 2 2 2 2 2 5 2" xfId="31407" xr:uid="{00000000-0005-0000-0000-0000AD810000}"/>
    <cellStyle name="Normal 8 2 2 2 2 2 2 6" xfId="9485" xr:uid="{00000000-0005-0000-0000-0000AE810000}"/>
    <cellStyle name="Normal 8 2 2 2 2 2 2 6 2" xfId="24639" xr:uid="{00000000-0005-0000-0000-0000AF810000}"/>
    <cellStyle name="Normal 8 2 2 2 2 2 2 7" xfId="23086" xr:uid="{00000000-0005-0000-0000-0000B0810000}"/>
    <cellStyle name="Normal 8 2 2 2 2 2 3" xfId="9907" xr:uid="{00000000-0005-0000-0000-0000B1810000}"/>
    <cellStyle name="Normal 8 2 2 2 2 2 3 2" xfId="11643" xr:uid="{00000000-0005-0000-0000-0000B2810000}"/>
    <cellStyle name="Normal 8 2 2 2 2 2 3 2 2" xfId="15028" xr:uid="{00000000-0005-0000-0000-0000B3810000}"/>
    <cellStyle name="Normal 8 2 2 2 2 2 3 2 2 2" xfId="21812" xr:uid="{00000000-0005-0000-0000-0000B4810000}"/>
    <cellStyle name="Normal 8 2 2 2 2 2 3 2 2 2 2" xfId="36925" xr:uid="{00000000-0005-0000-0000-0000B5810000}"/>
    <cellStyle name="Normal 8 2 2 2 2 2 3 2 2 3" xfId="30157" xr:uid="{00000000-0005-0000-0000-0000B6810000}"/>
    <cellStyle name="Normal 8 2 2 2 2 2 3 2 3" xfId="18428" xr:uid="{00000000-0005-0000-0000-0000B7810000}"/>
    <cellStyle name="Normal 8 2 2 2 2 2 3 2 3 2" xfId="33541" xr:uid="{00000000-0005-0000-0000-0000B8810000}"/>
    <cellStyle name="Normal 8 2 2 2 2 2 3 2 4" xfId="26773" xr:uid="{00000000-0005-0000-0000-0000B9810000}"/>
    <cellStyle name="Normal 8 2 2 2 2 2 3 3" xfId="13315" xr:uid="{00000000-0005-0000-0000-0000BA810000}"/>
    <cellStyle name="Normal 8 2 2 2 2 2 3 3 2" xfId="20099" xr:uid="{00000000-0005-0000-0000-0000BB810000}"/>
    <cellStyle name="Normal 8 2 2 2 2 2 3 3 2 2" xfId="35212" xr:uid="{00000000-0005-0000-0000-0000BC810000}"/>
    <cellStyle name="Normal 8 2 2 2 2 2 3 3 3" xfId="28444" xr:uid="{00000000-0005-0000-0000-0000BD810000}"/>
    <cellStyle name="Normal 8 2 2 2 2 2 3 4" xfId="16701" xr:uid="{00000000-0005-0000-0000-0000BE810000}"/>
    <cellStyle name="Normal 8 2 2 2 2 2 3 4 2" xfId="31825" xr:uid="{00000000-0005-0000-0000-0000BF810000}"/>
    <cellStyle name="Normal 8 2 2 2 2 2 3 5" xfId="25060" xr:uid="{00000000-0005-0000-0000-0000C0810000}"/>
    <cellStyle name="Normal 8 2 2 2 2 2 4" xfId="10810" xr:uid="{00000000-0005-0000-0000-0000C1810000}"/>
    <cellStyle name="Normal 8 2 2 2 2 2 4 2" xfId="14194" xr:uid="{00000000-0005-0000-0000-0000C2810000}"/>
    <cellStyle name="Normal 8 2 2 2 2 2 4 2 2" xfId="20978" xr:uid="{00000000-0005-0000-0000-0000C3810000}"/>
    <cellStyle name="Normal 8 2 2 2 2 2 4 2 2 2" xfId="36091" xr:uid="{00000000-0005-0000-0000-0000C4810000}"/>
    <cellStyle name="Normal 8 2 2 2 2 2 4 2 3" xfId="29323" xr:uid="{00000000-0005-0000-0000-0000C5810000}"/>
    <cellStyle name="Normal 8 2 2 2 2 2 4 3" xfId="17594" xr:uid="{00000000-0005-0000-0000-0000C6810000}"/>
    <cellStyle name="Normal 8 2 2 2 2 2 4 3 2" xfId="32707" xr:uid="{00000000-0005-0000-0000-0000C7810000}"/>
    <cellStyle name="Normal 8 2 2 2 2 2 4 4" xfId="25939" xr:uid="{00000000-0005-0000-0000-0000C8810000}"/>
    <cellStyle name="Normal 8 2 2 2 2 2 5" xfId="12479" xr:uid="{00000000-0005-0000-0000-0000C9810000}"/>
    <cellStyle name="Normal 8 2 2 2 2 2 5 2" xfId="19262" xr:uid="{00000000-0005-0000-0000-0000CA810000}"/>
    <cellStyle name="Normal 8 2 2 2 2 2 5 2 2" xfId="34375" xr:uid="{00000000-0005-0000-0000-0000CB810000}"/>
    <cellStyle name="Normal 8 2 2 2 2 2 5 3" xfId="27607" xr:uid="{00000000-0005-0000-0000-0000CC810000}"/>
    <cellStyle name="Normal 8 2 2 2 2 2 6" xfId="15867" xr:uid="{00000000-0005-0000-0000-0000CD810000}"/>
    <cellStyle name="Normal 8 2 2 2 2 2 6 2" xfId="30991" xr:uid="{00000000-0005-0000-0000-0000CE810000}"/>
    <cellStyle name="Normal 8 2 2 2 2 2 7" xfId="9069" xr:uid="{00000000-0005-0000-0000-0000CF810000}"/>
    <cellStyle name="Normal 8 2 2 2 2 2 7 2" xfId="24223" xr:uid="{00000000-0005-0000-0000-0000D0810000}"/>
    <cellStyle name="Normal 8 2 2 2 2 2 8" xfId="22670" xr:uid="{00000000-0005-0000-0000-0000D1810000}"/>
    <cellStyle name="Normal 8 2 2 2 2 3" xfId="7392" xr:uid="{00000000-0005-0000-0000-0000D2810000}"/>
    <cellStyle name="Normal 8 2 2 2 2 3 2" xfId="10114" xr:uid="{00000000-0005-0000-0000-0000D3810000}"/>
    <cellStyle name="Normal 8 2 2 2 2 3 2 2" xfId="11851" xr:uid="{00000000-0005-0000-0000-0000D4810000}"/>
    <cellStyle name="Normal 8 2 2 2 2 3 2 2 2" xfId="15236" xr:uid="{00000000-0005-0000-0000-0000D5810000}"/>
    <cellStyle name="Normal 8 2 2 2 2 3 2 2 2 2" xfId="22020" xr:uid="{00000000-0005-0000-0000-0000D6810000}"/>
    <cellStyle name="Normal 8 2 2 2 2 3 2 2 2 2 2" xfId="37133" xr:uid="{00000000-0005-0000-0000-0000D7810000}"/>
    <cellStyle name="Normal 8 2 2 2 2 3 2 2 2 3" xfId="30365" xr:uid="{00000000-0005-0000-0000-0000D8810000}"/>
    <cellStyle name="Normal 8 2 2 2 2 3 2 2 3" xfId="18636" xr:uid="{00000000-0005-0000-0000-0000D9810000}"/>
    <cellStyle name="Normal 8 2 2 2 2 3 2 2 3 2" xfId="33749" xr:uid="{00000000-0005-0000-0000-0000DA810000}"/>
    <cellStyle name="Normal 8 2 2 2 2 3 2 2 4" xfId="26981" xr:uid="{00000000-0005-0000-0000-0000DB810000}"/>
    <cellStyle name="Normal 8 2 2 2 2 3 2 3" xfId="13523" xr:uid="{00000000-0005-0000-0000-0000DC810000}"/>
    <cellStyle name="Normal 8 2 2 2 2 3 2 3 2" xfId="20307" xr:uid="{00000000-0005-0000-0000-0000DD810000}"/>
    <cellStyle name="Normal 8 2 2 2 2 3 2 3 2 2" xfId="35420" xr:uid="{00000000-0005-0000-0000-0000DE810000}"/>
    <cellStyle name="Normal 8 2 2 2 2 3 2 3 3" xfId="28652" xr:uid="{00000000-0005-0000-0000-0000DF810000}"/>
    <cellStyle name="Normal 8 2 2 2 2 3 2 4" xfId="16910" xr:uid="{00000000-0005-0000-0000-0000E0810000}"/>
    <cellStyle name="Normal 8 2 2 2 2 3 2 4 2" xfId="32033" xr:uid="{00000000-0005-0000-0000-0000E1810000}"/>
    <cellStyle name="Normal 8 2 2 2 2 3 2 5" xfId="25268" xr:uid="{00000000-0005-0000-0000-0000E2810000}"/>
    <cellStyle name="Normal 8 2 2 2 2 3 3" xfId="11017" xr:uid="{00000000-0005-0000-0000-0000E3810000}"/>
    <cellStyle name="Normal 8 2 2 2 2 3 3 2" xfId="14402" xr:uid="{00000000-0005-0000-0000-0000E4810000}"/>
    <cellStyle name="Normal 8 2 2 2 2 3 3 2 2" xfId="21186" xr:uid="{00000000-0005-0000-0000-0000E5810000}"/>
    <cellStyle name="Normal 8 2 2 2 2 3 3 2 2 2" xfId="36299" xr:uid="{00000000-0005-0000-0000-0000E6810000}"/>
    <cellStyle name="Normal 8 2 2 2 2 3 3 2 3" xfId="29531" xr:uid="{00000000-0005-0000-0000-0000E7810000}"/>
    <cellStyle name="Normal 8 2 2 2 2 3 3 3" xfId="17802" xr:uid="{00000000-0005-0000-0000-0000E8810000}"/>
    <cellStyle name="Normal 8 2 2 2 2 3 3 3 2" xfId="32915" xr:uid="{00000000-0005-0000-0000-0000E9810000}"/>
    <cellStyle name="Normal 8 2 2 2 2 3 3 4" xfId="26147" xr:uid="{00000000-0005-0000-0000-0000EA810000}"/>
    <cellStyle name="Normal 8 2 2 2 2 3 4" xfId="12687" xr:uid="{00000000-0005-0000-0000-0000EB810000}"/>
    <cellStyle name="Normal 8 2 2 2 2 3 4 2" xfId="19470" xr:uid="{00000000-0005-0000-0000-0000EC810000}"/>
    <cellStyle name="Normal 8 2 2 2 2 3 4 2 2" xfId="34583" xr:uid="{00000000-0005-0000-0000-0000ED810000}"/>
    <cellStyle name="Normal 8 2 2 2 2 3 4 3" xfId="27815" xr:uid="{00000000-0005-0000-0000-0000EE810000}"/>
    <cellStyle name="Normal 8 2 2 2 2 3 5" xfId="16075" xr:uid="{00000000-0005-0000-0000-0000EF810000}"/>
    <cellStyle name="Normal 8 2 2 2 2 3 5 2" xfId="31199" xr:uid="{00000000-0005-0000-0000-0000F0810000}"/>
    <cellStyle name="Normal 8 2 2 2 2 3 6" xfId="9277" xr:uid="{00000000-0005-0000-0000-0000F1810000}"/>
    <cellStyle name="Normal 8 2 2 2 2 3 6 2" xfId="24431" xr:uid="{00000000-0005-0000-0000-0000F2810000}"/>
    <cellStyle name="Normal 8 2 2 2 2 3 7" xfId="22878" xr:uid="{00000000-0005-0000-0000-0000F3810000}"/>
    <cellStyle name="Normal 8 2 2 2 2 4" xfId="9699" xr:uid="{00000000-0005-0000-0000-0000F4810000}"/>
    <cellStyle name="Normal 8 2 2 2 2 4 2" xfId="11435" xr:uid="{00000000-0005-0000-0000-0000F5810000}"/>
    <cellStyle name="Normal 8 2 2 2 2 4 2 2" xfId="14820" xr:uid="{00000000-0005-0000-0000-0000F6810000}"/>
    <cellStyle name="Normal 8 2 2 2 2 4 2 2 2" xfId="21604" xr:uid="{00000000-0005-0000-0000-0000F7810000}"/>
    <cellStyle name="Normal 8 2 2 2 2 4 2 2 2 2" xfId="36717" xr:uid="{00000000-0005-0000-0000-0000F8810000}"/>
    <cellStyle name="Normal 8 2 2 2 2 4 2 2 3" xfId="29949" xr:uid="{00000000-0005-0000-0000-0000F9810000}"/>
    <cellStyle name="Normal 8 2 2 2 2 4 2 3" xfId="18220" xr:uid="{00000000-0005-0000-0000-0000FA810000}"/>
    <cellStyle name="Normal 8 2 2 2 2 4 2 3 2" xfId="33333" xr:uid="{00000000-0005-0000-0000-0000FB810000}"/>
    <cellStyle name="Normal 8 2 2 2 2 4 2 4" xfId="26565" xr:uid="{00000000-0005-0000-0000-0000FC810000}"/>
    <cellStyle name="Normal 8 2 2 2 2 4 3" xfId="13107" xr:uid="{00000000-0005-0000-0000-0000FD810000}"/>
    <cellStyle name="Normal 8 2 2 2 2 4 3 2" xfId="19891" xr:uid="{00000000-0005-0000-0000-0000FE810000}"/>
    <cellStyle name="Normal 8 2 2 2 2 4 3 2 2" xfId="35004" xr:uid="{00000000-0005-0000-0000-0000FF810000}"/>
    <cellStyle name="Normal 8 2 2 2 2 4 3 3" xfId="28236" xr:uid="{00000000-0005-0000-0000-000000820000}"/>
    <cellStyle name="Normal 8 2 2 2 2 4 4" xfId="16493" xr:uid="{00000000-0005-0000-0000-000001820000}"/>
    <cellStyle name="Normal 8 2 2 2 2 4 4 2" xfId="31617" xr:uid="{00000000-0005-0000-0000-000002820000}"/>
    <cellStyle name="Normal 8 2 2 2 2 4 5" xfId="24852" xr:uid="{00000000-0005-0000-0000-000003820000}"/>
    <cellStyle name="Normal 8 2 2 2 2 5" xfId="10602" xr:uid="{00000000-0005-0000-0000-000004820000}"/>
    <cellStyle name="Normal 8 2 2 2 2 5 2" xfId="13986" xr:uid="{00000000-0005-0000-0000-000005820000}"/>
    <cellStyle name="Normal 8 2 2 2 2 5 2 2" xfId="20770" xr:uid="{00000000-0005-0000-0000-000006820000}"/>
    <cellStyle name="Normal 8 2 2 2 2 5 2 2 2" xfId="35883" xr:uid="{00000000-0005-0000-0000-000007820000}"/>
    <cellStyle name="Normal 8 2 2 2 2 5 2 3" xfId="29115" xr:uid="{00000000-0005-0000-0000-000008820000}"/>
    <cellStyle name="Normal 8 2 2 2 2 5 3" xfId="17386" xr:uid="{00000000-0005-0000-0000-000009820000}"/>
    <cellStyle name="Normal 8 2 2 2 2 5 3 2" xfId="32499" xr:uid="{00000000-0005-0000-0000-00000A820000}"/>
    <cellStyle name="Normal 8 2 2 2 2 5 4" xfId="25731" xr:uid="{00000000-0005-0000-0000-00000B820000}"/>
    <cellStyle name="Normal 8 2 2 2 2 6" xfId="12271" xr:uid="{00000000-0005-0000-0000-00000C820000}"/>
    <cellStyle name="Normal 8 2 2 2 2 6 2" xfId="19054" xr:uid="{00000000-0005-0000-0000-00000D820000}"/>
    <cellStyle name="Normal 8 2 2 2 2 6 2 2" xfId="34167" xr:uid="{00000000-0005-0000-0000-00000E820000}"/>
    <cellStyle name="Normal 8 2 2 2 2 6 3" xfId="27399" xr:uid="{00000000-0005-0000-0000-00000F820000}"/>
    <cellStyle name="Normal 8 2 2 2 2 7" xfId="15659" xr:uid="{00000000-0005-0000-0000-000010820000}"/>
    <cellStyle name="Normal 8 2 2 2 2 7 2" xfId="30783" xr:uid="{00000000-0005-0000-0000-000011820000}"/>
    <cellStyle name="Normal 8 2 2 2 2 8" xfId="8860" xr:uid="{00000000-0005-0000-0000-000012820000}"/>
    <cellStyle name="Normal 8 2 2 2 2 8 2" xfId="24015" xr:uid="{00000000-0005-0000-0000-000013820000}"/>
    <cellStyle name="Normal 8 2 2 2 2 9" xfId="22462" xr:uid="{00000000-0005-0000-0000-000014820000}"/>
    <cellStyle name="Normal 8 2 2 2 3" xfId="7080" xr:uid="{00000000-0005-0000-0000-000015820000}"/>
    <cellStyle name="Normal 8 2 2 2 3 2" xfId="7497" xr:uid="{00000000-0005-0000-0000-000016820000}"/>
    <cellStyle name="Normal 8 2 2 2 3 2 2" xfId="10219" xr:uid="{00000000-0005-0000-0000-000017820000}"/>
    <cellStyle name="Normal 8 2 2 2 3 2 2 2" xfId="11956" xr:uid="{00000000-0005-0000-0000-000018820000}"/>
    <cellStyle name="Normal 8 2 2 2 3 2 2 2 2" xfId="15341" xr:uid="{00000000-0005-0000-0000-000019820000}"/>
    <cellStyle name="Normal 8 2 2 2 3 2 2 2 2 2" xfId="22125" xr:uid="{00000000-0005-0000-0000-00001A820000}"/>
    <cellStyle name="Normal 8 2 2 2 3 2 2 2 2 2 2" xfId="37238" xr:uid="{00000000-0005-0000-0000-00001B820000}"/>
    <cellStyle name="Normal 8 2 2 2 3 2 2 2 2 3" xfId="30470" xr:uid="{00000000-0005-0000-0000-00001C820000}"/>
    <cellStyle name="Normal 8 2 2 2 3 2 2 2 3" xfId="18741" xr:uid="{00000000-0005-0000-0000-00001D820000}"/>
    <cellStyle name="Normal 8 2 2 2 3 2 2 2 3 2" xfId="33854" xr:uid="{00000000-0005-0000-0000-00001E820000}"/>
    <cellStyle name="Normal 8 2 2 2 3 2 2 2 4" xfId="27086" xr:uid="{00000000-0005-0000-0000-00001F820000}"/>
    <cellStyle name="Normal 8 2 2 2 3 2 2 3" xfId="13628" xr:uid="{00000000-0005-0000-0000-000020820000}"/>
    <cellStyle name="Normal 8 2 2 2 3 2 2 3 2" xfId="20412" xr:uid="{00000000-0005-0000-0000-000021820000}"/>
    <cellStyle name="Normal 8 2 2 2 3 2 2 3 2 2" xfId="35525" xr:uid="{00000000-0005-0000-0000-000022820000}"/>
    <cellStyle name="Normal 8 2 2 2 3 2 2 3 3" xfId="28757" xr:uid="{00000000-0005-0000-0000-000023820000}"/>
    <cellStyle name="Normal 8 2 2 2 3 2 2 4" xfId="17015" xr:uid="{00000000-0005-0000-0000-000024820000}"/>
    <cellStyle name="Normal 8 2 2 2 3 2 2 4 2" xfId="32138" xr:uid="{00000000-0005-0000-0000-000025820000}"/>
    <cellStyle name="Normal 8 2 2 2 3 2 2 5" xfId="25373" xr:uid="{00000000-0005-0000-0000-000026820000}"/>
    <cellStyle name="Normal 8 2 2 2 3 2 3" xfId="11122" xr:uid="{00000000-0005-0000-0000-000027820000}"/>
    <cellStyle name="Normal 8 2 2 2 3 2 3 2" xfId="14507" xr:uid="{00000000-0005-0000-0000-000028820000}"/>
    <cellStyle name="Normal 8 2 2 2 3 2 3 2 2" xfId="21291" xr:uid="{00000000-0005-0000-0000-000029820000}"/>
    <cellStyle name="Normal 8 2 2 2 3 2 3 2 2 2" xfId="36404" xr:uid="{00000000-0005-0000-0000-00002A820000}"/>
    <cellStyle name="Normal 8 2 2 2 3 2 3 2 3" xfId="29636" xr:uid="{00000000-0005-0000-0000-00002B820000}"/>
    <cellStyle name="Normal 8 2 2 2 3 2 3 3" xfId="17907" xr:uid="{00000000-0005-0000-0000-00002C820000}"/>
    <cellStyle name="Normal 8 2 2 2 3 2 3 3 2" xfId="33020" xr:uid="{00000000-0005-0000-0000-00002D820000}"/>
    <cellStyle name="Normal 8 2 2 2 3 2 3 4" xfId="26252" xr:uid="{00000000-0005-0000-0000-00002E820000}"/>
    <cellStyle name="Normal 8 2 2 2 3 2 4" xfId="12792" xr:uid="{00000000-0005-0000-0000-00002F820000}"/>
    <cellStyle name="Normal 8 2 2 2 3 2 4 2" xfId="19575" xr:uid="{00000000-0005-0000-0000-000030820000}"/>
    <cellStyle name="Normal 8 2 2 2 3 2 4 2 2" xfId="34688" xr:uid="{00000000-0005-0000-0000-000031820000}"/>
    <cellStyle name="Normal 8 2 2 2 3 2 4 3" xfId="27920" xr:uid="{00000000-0005-0000-0000-000032820000}"/>
    <cellStyle name="Normal 8 2 2 2 3 2 5" xfId="16180" xr:uid="{00000000-0005-0000-0000-000033820000}"/>
    <cellStyle name="Normal 8 2 2 2 3 2 5 2" xfId="31304" xr:uid="{00000000-0005-0000-0000-000034820000}"/>
    <cellStyle name="Normal 8 2 2 2 3 2 6" xfId="9382" xr:uid="{00000000-0005-0000-0000-000035820000}"/>
    <cellStyle name="Normal 8 2 2 2 3 2 6 2" xfId="24536" xr:uid="{00000000-0005-0000-0000-000036820000}"/>
    <cellStyle name="Normal 8 2 2 2 3 2 7" xfId="22983" xr:uid="{00000000-0005-0000-0000-000037820000}"/>
    <cellStyle name="Normal 8 2 2 2 3 3" xfId="9804" xr:uid="{00000000-0005-0000-0000-000038820000}"/>
    <cellStyle name="Normal 8 2 2 2 3 3 2" xfId="11540" xr:uid="{00000000-0005-0000-0000-000039820000}"/>
    <cellStyle name="Normal 8 2 2 2 3 3 2 2" xfId="14925" xr:uid="{00000000-0005-0000-0000-00003A820000}"/>
    <cellStyle name="Normal 8 2 2 2 3 3 2 2 2" xfId="21709" xr:uid="{00000000-0005-0000-0000-00003B820000}"/>
    <cellStyle name="Normal 8 2 2 2 3 3 2 2 2 2" xfId="36822" xr:uid="{00000000-0005-0000-0000-00003C820000}"/>
    <cellStyle name="Normal 8 2 2 2 3 3 2 2 3" xfId="30054" xr:uid="{00000000-0005-0000-0000-00003D820000}"/>
    <cellStyle name="Normal 8 2 2 2 3 3 2 3" xfId="18325" xr:uid="{00000000-0005-0000-0000-00003E820000}"/>
    <cellStyle name="Normal 8 2 2 2 3 3 2 3 2" xfId="33438" xr:uid="{00000000-0005-0000-0000-00003F820000}"/>
    <cellStyle name="Normal 8 2 2 2 3 3 2 4" xfId="26670" xr:uid="{00000000-0005-0000-0000-000040820000}"/>
    <cellStyle name="Normal 8 2 2 2 3 3 3" xfId="13212" xr:uid="{00000000-0005-0000-0000-000041820000}"/>
    <cellStyle name="Normal 8 2 2 2 3 3 3 2" xfId="19996" xr:uid="{00000000-0005-0000-0000-000042820000}"/>
    <cellStyle name="Normal 8 2 2 2 3 3 3 2 2" xfId="35109" xr:uid="{00000000-0005-0000-0000-000043820000}"/>
    <cellStyle name="Normal 8 2 2 2 3 3 3 3" xfId="28341" xr:uid="{00000000-0005-0000-0000-000044820000}"/>
    <cellStyle name="Normal 8 2 2 2 3 3 4" xfId="16598" xr:uid="{00000000-0005-0000-0000-000045820000}"/>
    <cellStyle name="Normal 8 2 2 2 3 3 4 2" xfId="31722" xr:uid="{00000000-0005-0000-0000-000046820000}"/>
    <cellStyle name="Normal 8 2 2 2 3 3 5" xfId="24957" xr:uid="{00000000-0005-0000-0000-000047820000}"/>
    <cellStyle name="Normal 8 2 2 2 3 4" xfId="10707" xr:uid="{00000000-0005-0000-0000-000048820000}"/>
    <cellStyle name="Normal 8 2 2 2 3 4 2" xfId="14091" xr:uid="{00000000-0005-0000-0000-000049820000}"/>
    <cellStyle name="Normal 8 2 2 2 3 4 2 2" xfId="20875" xr:uid="{00000000-0005-0000-0000-00004A820000}"/>
    <cellStyle name="Normal 8 2 2 2 3 4 2 2 2" xfId="35988" xr:uid="{00000000-0005-0000-0000-00004B820000}"/>
    <cellStyle name="Normal 8 2 2 2 3 4 2 3" xfId="29220" xr:uid="{00000000-0005-0000-0000-00004C820000}"/>
    <cellStyle name="Normal 8 2 2 2 3 4 3" xfId="17491" xr:uid="{00000000-0005-0000-0000-00004D820000}"/>
    <cellStyle name="Normal 8 2 2 2 3 4 3 2" xfId="32604" xr:uid="{00000000-0005-0000-0000-00004E820000}"/>
    <cellStyle name="Normal 8 2 2 2 3 4 4" xfId="25836" xr:uid="{00000000-0005-0000-0000-00004F820000}"/>
    <cellStyle name="Normal 8 2 2 2 3 5" xfId="12376" xr:uid="{00000000-0005-0000-0000-000050820000}"/>
    <cellStyle name="Normal 8 2 2 2 3 5 2" xfId="19159" xr:uid="{00000000-0005-0000-0000-000051820000}"/>
    <cellStyle name="Normal 8 2 2 2 3 5 2 2" xfId="34272" xr:uid="{00000000-0005-0000-0000-000052820000}"/>
    <cellStyle name="Normal 8 2 2 2 3 5 3" xfId="27504" xr:uid="{00000000-0005-0000-0000-000053820000}"/>
    <cellStyle name="Normal 8 2 2 2 3 6" xfId="15764" xr:uid="{00000000-0005-0000-0000-000054820000}"/>
    <cellStyle name="Normal 8 2 2 2 3 6 2" xfId="30888" xr:uid="{00000000-0005-0000-0000-000055820000}"/>
    <cellStyle name="Normal 8 2 2 2 3 7" xfId="8966" xr:uid="{00000000-0005-0000-0000-000056820000}"/>
    <cellStyle name="Normal 8 2 2 2 3 7 2" xfId="24120" xr:uid="{00000000-0005-0000-0000-000057820000}"/>
    <cellStyle name="Normal 8 2 2 2 3 8" xfId="22567" xr:uid="{00000000-0005-0000-0000-000058820000}"/>
    <cellStyle name="Normal 8 2 2 2 4" xfId="7290" xr:uid="{00000000-0005-0000-0000-000059820000}"/>
    <cellStyle name="Normal 8 2 2 2 4 2" xfId="10011" xr:uid="{00000000-0005-0000-0000-00005A820000}"/>
    <cellStyle name="Normal 8 2 2 2 4 2 2" xfId="11748" xr:uid="{00000000-0005-0000-0000-00005B820000}"/>
    <cellStyle name="Normal 8 2 2 2 4 2 2 2" xfId="15133" xr:uid="{00000000-0005-0000-0000-00005C820000}"/>
    <cellStyle name="Normal 8 2 2 2 4 2 2 2 2" xfId="21917" xr:uid="{00000000-0005-0000-0000-00005D820000}"/>
    <cellStyle name="Normal 8 2 2 2 4 2 2 2 2 2" xfId="37030" xr:uid="{00000000-0005-0000-0000-00005E820000}"/>
    <cellStyle name="Normal 8 2 2 2 4 2 2 2 3" xfId="30262" xr:uid="{00000000-0005-0000-0000-00005F820000}"/>
    <cellStyle name="Normal 8 2 2 2 4 2 2 3" xfId="18533" xr:uid="{00000000-0005-0000-0000-000060820000}"/>
    <cellStyle name="Normal 8 2 2 2 4 2 2 3 2" xfId="33646" xr:uid="{00000000-0005-0000-0000-000061820000}"/>
    <cellStyle name="Normal 8 2 2 2 4 2 2 4" xfId="26878" xr:uid="{00000000-0005-0000-0000-000062820000}"/>
    <cellStyle name="Normal 8 2 2 2 4 2 3" xfId="13420" xr:uid="{00000000-0005-0000-0000-000063820000}"/>
    <cellStyle name="Normal 8 2 2 2 4 2 3 2" xfId="20204" xr:uid="{00000000-0005-0000-0000-000064820000}"/>
    <cellStyle name="Normal 8 2 2 2 4 2 3 2 2" xfId="35317" xr:uid="{00000000-0005-0000-0000-000065820000}"/>
    <cellStyle name="Normal 8 2 2 2 4 2 3 3" xfId="28549" xr:uid="{00000000-0005-0000-0000-000066820000}"/>
    <cellStyle name="Normal 8 2 2 2 4 2 4" xfId="16807" xr:uid="{00000000-0005-0000-0000-000067820000}"/>
    <cellStyle name="Normal 8 2 2 2 4 2 4 2" xfId="31930" xr:uid="{00000000-0005-0000-0000-000068820000}"/>
    <cellStyle name="Normal 8 2 2 2 4 2 5" xfId="25165" xr:uid="{00000000-0005-0000-0000-000069820000}"/>
    <cellStyle name="Normal 8 2 2 2 4 3" xfId="10914" xr:uid="{00000000-0005-0000-0000-00006A820000}"/>
    <cellStyle name="Normal 8 2 2 2 4 3 2" xfId="14299" xr:uid="{00000000-0005-0000-0000-00006B820000}"/>
    <cellStyle name="Normal 8 2 2 2 4 3 2 2" xfId="21083" xr:uid="{00000000-0005-0000-0000-00006C820000}"/>
    <cellStyle name="Normal 8 2 2 2 4 3 2 2 2" xfId="36196" xr:uid="{00000000-0005-0000-0000-00006D820000}"/>
    <cellStyle name="Normal 8 2 2 2 4 3 2 3" xfId="29428" xr:uid="{00000000-0005-0000-0000-00006E820000}"/>
    <cellStyle name="Normal 8 2 2 2 4 3 3" xfId="17699" xr:uid="{00000000-0005-0000-0000-00006F820000}"/>
    <cellStyle name="Normal 8 2 2 2 4 3 3 2" xfId="32812" xr:uid="{00000000-0005-0000-0000-000070820000}"/>
    <cellStyle name="Normal 8 2 2 2 4 3 4" xfId="26044" xr:uid="{00000000-0005-0000-0000-000071820000}"/>
    <cellStyle name="Normal 8 2 2 2 4 4" xfId="12584" xr:uid="{00000000-0005-0000-0000-000072820000}"/>
    <cellStyle name="Normal 8 2 2 2 4 4 2" xfId="19367" xr:uid="{00000000-0005-0000-0000-000073820000}"/>
    <cellStyle name="Normal 8 2 2 2 4 4 2 2" xfId="34480" xr:uid="{00000000-0005-0000-0000-000074820000}"/>
    <cellStyle name="Normal 8 2 2 2 4 4 3" xfId="27712" xr:uid="{00000000-0005-0000-0000-000075820000}"/>
    <cellStyle name="Normal 8 2 2 2 4 5" xfId="15972" xr:uid="{00000000-0005-0000-0000-000076820000}"/>
    <cellStyle name="Normal 8 2 2 2 4 5 2" xfId="31096" xr:uid="{00000000-0005-0000-0000-000077820000}"/>
    <cellStyle name="Normal 8 2 2 2 4 6" xfId="9174" xr:uid="{00000000-0005-0000-0000-000078820000}"/>
    <cellStyle name="Normal 8 2 2 2 4 6 2" xfId="24328" xr:uid="{00000000-0005-0000-0000-000079820000}"/>
    <cellStyle name="Normal 8 2 2 2 4 7" xfId="22775" xr:uid="{00000000-0005-0000-0000-00007A820000}"/>
    <cellStyle name="Normal 8 2 2 2 5" xfId="9596" xr:uid="{00000000-0005-0000-0000-00007B820000}"/>
    <cellStyle name="Normal 8 2 2 2 5 2" xfId="11332" xr:uid="{00000000-0005-0000-0000-00007C820000}"/>
    <cellStyle name="Normal 8 2 2 2 5 2 2" xfId="14717" xr:uid="{00000000-0005-0000-0000-00007D820000}"/>
    <cellStyle name="Normal 8 2 2 2 5 2 2 2" xfId="21501" xr:uid="{00000000-0005-0000-0000-00007E820000}"/>
    <cellStyle name="Normal 8 2 2 2 5 2 2 2 2" xfId="36614" xr:uid="{00000000-0005-0000-0000-00007F820000}"/>
    <cellStyle name="Normal 8 2 2 2 5 2 2 3" xfId="29846" xr:uid="{00000000-0005-0000-0000-000080820000}"/>
    <cellStyle name="Normal 8 2 2 2 5 2 3" xfId="18117" xr:uid="{00000000-0005-0000-0000-000081820000}"/>
    <cellStyle name="Normal 8 2 2 2 5 2 3 2" xfId="33230" xr:uid="{00000000-0005-0000-0000-000082820000}"/>
    <cellStyle name="Normal 8 2 2 2 5 2 4" xfId="26462" xr:uid="{00000000-0005-0000-0000-000083820000}"/>
    <cellStyle name="Normal 8 2 2 2 5 3" xfId="13004" xr:uid="{00000000-0005-0000-0000-000084820000}"/>
    <cellStyle name="Normal 8 2 2 2 5 3 2" xfId="19788" xr:uid="{00000000-0005-0000-0000-000085820000}"/>
    <cellStyle name="Normal 8 2 2 2 5 3 2 2" xfId="34901" xr:uid="{00000000-0005-0000-0000-000086820000}"/>
    <cellStyle name="Normal 8 2 2 2 5 3 3" xfId="28133" xr:uid="{00000000-0005-0000-0000-000087820000}"/>
    <cellStyle name="Normal 8 2 2 2 5 4" xfId="16390" xr:uid="{00000000-0005-0000-0000-000088820000}"/>
    <cellStyle name="Normal 8 2 2 2 5 4 2" xfId="31514" xr:uid="{00000000-0005-0000-0000-000089820000}"/>
    <cellStyle name="Normal 8 2 2 2 5 5" xfId="24749" xr:uid="{00000000-0005-0000-0000-00008A820000}"/>
    <cellStyle name="Normal 8 2 2 2 6" xfId="10498" xr:uid="{00000000-0005-0000-0000-00008B820000}"/>
    <cellStyle name="Normal 8 2 2 2 6 2" xfId="13883" xr:uid="{00000000-0005-0000-0000-00008C820000}"/>
    <cellStyle name="Normal 8 2 2 2 6 2 2" xfId="20667" xr:uid="{00000000-0005-0000-0000-00008D820000}"/>
    <cellStyle name="Normal 8 2 2 2 6 2 2 2" xfId="35780" xr:uid="{00000000-0005-0000-0000-00008E820000}"/>
    <cellStyle name="Normal 8 2 2 2 6 2 3" xfId="29012" xr:uid="{00000000-0005-0000-0000-00008F820000}"/>
    <cellStyle name="Normal 8 2 2 2 6 3" xfId="17283" xr:uid="{00000000-0005-0000-0000-000090820000}"/>
    <cellStyle name="Normal 8 2 2 2 6 3 2" xfId="32396" xr:uid="{00000000-0005-0000-0000-000091820000}"/>
    <cellStyle name="Normal 8 2 2 2 6 4" xfId="25628" xr:uid="{00000000-0005-0000-0000-000092820000}"/>
    <cellStyle name="Normal 8 2 2 2 7" xfId="12168" xr:uid="{00000000-0005-0000-0000-000093820000}"/>
    <cellStyle name="Normal 8 2 2 2 7 2" xfId="18951" xr:uid="{00000000-0005-0000-0000-000094820000}"/>
    <cellStyle name="Normal 8 2 2 2 7 2 2" xfId="34064" xr:uid="{00000000-0005-0000-0000-000095820000}"/>
    <cellStyle name="Normal 8 2 2 2 7 3" xfId="27296" xr:uid="{00000000-0005-0000-0000-000096820000}"/>
    <cellStyle name="Normal 8 2 2 2 8" xfId="15557" xr:uid="{00000000-0005-0000-0000-000097820000}"/>
    <cellStyle name="Normal 8 2 2 2 8 2" xfId="30680" xr:uid="{00000000-0005-0000-0000-000098820000}"/>
    <cellStyle name="Normal 8 2 2 2 9" xfId="8757" xr:uid="{00000000-0005-0000-0000-000099820000}"/>
    <cellStyle name="Normal 8 2 2 2 9 2" xfId="23912" xr:uid="{00000000-0005-0000-0000-00009A820000}"/>
    <cellStyle name="Normal 8 2 2 3" xfId="6925" xr:uid="{00000000-0005-0000-0000-00009B820000}"/>
    <cellStyle name="Normal 8 2 2 3 2" xfId="7135" xr:uid="{00000000-0005-0000-0000-00009C820000}"/>
    <cellStyle name="Normal 8 2 2 3 2 2" xfId="7552" xr:uid="{00000000-0005-0000-0000-00009D820000}"/>
    <cellStyle name="Normal 8 2 2 3 2 2 2" xfId="10274" xr:uid="{00000000-0005-0000-0000-00009E820000}"/>
    <cellStyle name="Normal 8 2 2 3 2 2 2 2" xfId="12011" xr:uid="{00000000-0005-0000-0000-00009F820000}"/>
    <cellStyle name="Normal 8 2 2 3 2 2 2 2 2" xfId="15396" xr:uid="{00000000-0005-0000-0000-0000A0820000}"/>
    <cellStyle name="Normal 8 2 2 3 2 2 2 2 2 2" xfId="22180" xr:uid="{00000000-0005-0000-0000-0000A1820000}"/>
    <cellStyle name="Normal 8 2 2 3 2 2 2 2 2 2 2" xfId="37293" xr:uid="{00000000-0005-0000-0000-0000A2820000}"/>
    <cellStyle name="Normal 8 2 2 3 2 2 2 2 2 3" xfId="30525" xr:uid="{00000000-0005-0000-0000-0000A3820000}"/>
    <cellStyle name="Normal 8 2 2 3 2 2 2 2 3" xfId="18796" xr:uid="{00000000-0005-0000-0000-0000A4820000}"/>
    <cellStyle name="Normal 8 2 2 3 2 2 2 2 3 2" xfId="33909" xr:uid="{00000000-0005-0000-0000-0000A5820000}"/>
    <cellStyle name="Normal 8 2 2 3 2 2 2 2 4" xfId="27141" xr:uid="{00000000-0005-0000-0000-0000A6820000}"/>
    <cellStyle name="Normal 8 2 2 3 2 2 2 3" xfId="13683" xr:uid="{00000000-0005-0000-0000-0000A7820000}"/>
    <cellStyle name="Normal 8 2 2 3 2 2 2 3 2" xfId="20467" xr:uid="{00000000-0005-0000-0000-0000A8820000}"/>
    <cellStyle name="Normal 8 2 2 3 2 2 2 3 2 2" xfId="35580" xr:uid="{00000000-0005-0000-0000-0000A9820000}"/>
    <cellStyle name="Normal 8 2 2 3 2 2 2 3 3" xfId="28812" xr:uid="{00000000-0005-0000-0000-0000AA820000}"/>
    <cellStyle name="Normal 8 2 2 3 2 2 2 4" xfId="17070" xr:uid="{00000000-0005-0000-0000-0000AB820000}"/>
    <cellStyle name="Normal 8 2 2 3 2 2 2 4 2" xfId="32193" xr:uid="{00000000-0005-0000-0000-0000AC820000}"/>
    <cellStyle name="Normal 8 2 2 3 2 2 2 5" xfId="25428" xr:uid="{00000000-0005-0000-0000-0000AD820000}"/>
    <cellStyle name="Normal 8 2 2 3 2 2 3" xfId="11177" xr:uid="{00000000-0005-0000-0000-0000AE820000}"/>
    <cellStyle name="Normal 8 2 2 3 2 2 3 2" xfId="14562" xr:uid="{00000000-0005-0000-0000-0000AF820000}"/>
    <cellStyle name="Normal 8 2 2 3 2 2 3 2 2" xfId="21346" xr:uid="{00000000-0005-0000-0000-0000B0820000}"/>
    <cellStyle name="Normal 8 2 2 3 2 2 3 2 2 2" xfId="36459" xr:uid="{00000000-0005-0000-0000-0000B1820000}"/>
    <cellStyle name="Normal 8 2 2 3 2 2 3 2 3" xfId="29691" xr:uid="{00000000-0005-0000-0000-0000B2820000}"/>
    <cellStyle name="Normal 8 2 2 3 2 2 3 3" xfId="17962" xr:uid="{00000000-0005-0000-0000-0000B3820000}"/>
    <cellStyle name="Normal 8 2 2 3 2 2 3 3 2" xfId="33075" xr:uid="{00000000-0005-0000-0000-0000B4820000}"/>
    <cellStyle name="Normal 8 2 2 3 2 2 3 4" xfId="26307" xr:uid="{00000000-0005-0000-0000-0000B5820000}"/>
    <cellStyle name="Normal 8 2 2 3 2 2 4" xfId="12847" xr:uid="{00000000-0005-0000-0000-0000B6820000}"/>
    <cellStyle name="Normal 8 2 2 3 2 2 4 2" xfId="19630" xr:uid="{00000000-0005-0000-0000-0000B7820000}"/>
    <cellStyle name="Normal 8 2 2 3 2 2 4 2 2" xfId="34743" xr:uid="{00000000-0005-0000-0000-0000B8820000}"/>
    <cellStyle name="Normal 8 2 2 3 2 2 4 3" xfId="27975" xr:uid="{00000000-0005-0000-0000-0000B9820000}"/>
    <cellStyle name="Normal 8 2 2 3 2 2 5" xfId="16235" xr:uid="{00000000-0005-0000-0000-0000BA820000}"/>
    <cellStyle name="Normal 8 2 2 3 2 2 5 2" xfId="31359" xr:uid="{00000000-0005-0000-0000-0000BB820000}"/>
    <cellStyle name="Normal 8 2 2 3 2 2 6" xfId="9437" xr:uid="{00000000-0005-0000-0000-0000BC820000}"/>
    <cellStyle name="Normal 8 2 2 3 2 2 6 2" xfId="24591" xr:uid="{00000000-0005-0000-0000-0000BD820000}"/>
    <cellStyle name="Normal 8 2 2 3 2 2 7" xfId="23038" xr:uid="{00000000-0005-0000-0000-0000BE820000}"/>
    <cellStyle name="Normal 8 2 2 3 2 3" xfId="9859" xr:uid="{00000000-0005-0000-0000-0000BF820000}"/>
    <cellStyle name="Normal 8 2 2 3 2 3 2" xfId="11595" xr:uid="{00000000-0005-0000-0000-0000C0820000}"/>
    <cellStyle name="Normal 8 2 2 3 2 3 2 2" xfId="14980" xr:uid="{00000000-0005-0000-0000-0000C1820000}"/>
    <cellStyle name="Normal 8 2 2 3 2 3 2 2 2" xfId="21764" xr:uid="{00000000-0005-0000-0000-0000C2820000}"/>
    <cellStyle name="Normal 8 2 2 3 2 3 2 2 2 2" xfId="36877" xr:uid="{00000000-0005-0000-0000-0000C3820000}"/>
    <cellStyle name="Normal 8 2 2 3 2 3 2 2 3" xfId="30109" xr:uid="{00000000-0005-0000-0000-0000C4820000}"/>
    <cellStyle name="Normal 8 2 2 3 2 3 2 3" xfId="18380" xr:uid="{00000000-0005-0000-0000-0000C5820000}"/>
    <cellStyle name="Normal 8 2 2 3 2 3 2 3 2" xfId="33493" xr:uid="{00000000-0005-0000-0000-0000C6820000}"/>
    <cellStyle name="Normal 8 2 2 3 2 3 2 4" xfId="26725" xr:uid="{00000000-0005-0000-0000-0000C7820000}"/>
    <cellStyle name="Normal 8 2 2 3 2 3 3" xfId="13267" xr:uid="{00000000-0005-0000-0000-0000C8820000}"/>
    <cellStyle name="Normal 8 2 2 3 2 3 3 2" xfId="20051" xr:uid="{00000000-0005-0000-0000-0000C9820000}"/>
    <cellStyle name="Normal 8 2 2 3 2 3 3 2 2" xfId="35164" xr:uid="{00000000-0005-0000-0000-0000CA820000}"/>
    <cellStyle name="Normal 8 2 2 3 2 3 3 3" xfId="28396" xr:uid="{00000000-0005-0000-0000-0000CB820000}"/>
    <cellStyle name="Normal 8 2 2 3 2 3 4" xfId="16653" xr:uid="{00000000-0005-0000-0000-0000CC820000}"/>
    <cellStyle name="Normal 8 2 2 3 2 3 4 2" xfId="31777" xr:uid="{00000000-0005-0000-0000-0000CD820000}"/>
    <cellStyle name="Normal 8 2 2 3 2 3 5" xfId="25012" xr:uid="{00000000-0005-0000-0000-0000CE820000}"/>
    <cellStyle name="Normal 8 2 2 3 2 4" xfId="10762" xr:uid="{00000000-0005-0000-0000-0000CF820000}"/>
    <cellStyle name="Normal 8 2 2 3 2 4 2" xfId="14146" xr:uid="{00000000-0005-0000-0000-0000D0820000}"/>
    <cellStyle name="Normal 8 2 2 3 2 4 2 2" xfId="20930" xr:uid="{00000000-0005-0000-0000-0000D1820000}"/>
    <cellStyle name="Normal 8 2 2 3 2 4 2 2 2" xfId="36043" xr:uid="{00000000-0005-0000-0000-0000D2820000}"/>
    <cellStyle name="Normal 8 2 2 3 2 4 2 3" xfId="29275" xr:uid="{00000000-0005-0000-0000-0000D3820000}"/>
    <cellStyle name="Normal 8 2 2 3 2 4 3" xfId="17546" xr:uid="{00000000-0005-0000-0000-0000D4820000}"/>
    <cellStyle name="Normal 8 2 2 3 2 4 3 2" xfId="32659" xr:uid="{00000000-0005-0000-0000-0000D5820000}"/>
    <cellStyle name="Normal 8 2 2 3 2 4 4" xfId="25891" xr:uid="{00000000-0005-0000-0000-0000D6820000}"/>
    <cellStyle name="Normal 8 2 2 3 2 5" xfId="12431" xr:uid="{00000000-0005-0000-0000-0000D7820000}"/>
    <cellStyle name="Normal 8 2 2 3 2 5 2" xfId="19214" xr:uid="{00000000-0005-0000-0000-0000D8820000}"/>
    <cellStyle name="Normal 8 2 2 3 2 5 2 2" xfId="34327" xr:uid="{00000000-0005-0000-0000-0000D9820000}"/>
    <cellStyle name="Normal 8 2 2 3 2 5 3" xfId="27559" xr:uid="{00000000-0005-0000-0000-0000DA820000}"/>
    <cellStyle name="Normal 8 2 2 3 2 6" xfId="15819" xr:uid="{00000000-0005-0000-0000-0000DB820000}"/>
    <cellStyle name="Normal 8 2 2 3 2 6 2" xfId="30943" xr:uid="{00000000-0005-0000-0000-0000DC820000}"/>
    <cellStyle name="Normal 8 2 2 3 2 7" xfId="9021" xr:uid="{00000000-0005-0000-0000-0000DD820000}"/>
    <cellStyle name="Normal 8 2 2 3 2 7 2" xfId="24175" xr:uid="{00000000-0005-0000-0000-0000DE820000}"/>
    <cellStyle name="Normal 8 2 2 3 2 8" xfId="22622" xr:uid="{00000000-0005-0000-0000-0000DF820000}"/>
    <cellStyle name="Normal 8 2 2 3 3" xfId="7344" xr:uid="{00000000-0005-0000-0000-0000E0820000}"/>
    <cellStyle name="Normal 8 2 2 3 3 2" xfId="10066" xr:uid="{00000000-0005-0000-0000-0000E1820000}"/>
    <cellStyle name="Normal 8 2 2 3 3 2 2" xfId="11803" xr:uid="{00000000-0005-0000-0000-0000E2820000}"/>
    <cellStyle name="Normal 8 2 2 3 3 2 2 2" xfId="15188" xr:uid="{00000000-0005-0000-0000-0000E3820000}"/>
    <cellStyle name="Normal 8 2 2 3 3 2 2 2 2" xfId="21972" xr:uid="{00000000-0005-0000-0000-0000E4820000}"/>
    <cellStyle name="Normal 8 2 2 3 3 2 2 2 2 2" xfId="37085" xr:uid="{00000000-0005-0000-0000-0000E5820000}"/>
    <cellStyle name="Normal 8 2 2 3 3 2 2 2 3" xfId="30317" xr:uid="{00000000-0005-0000-0000-0000E6820000}"/>
    <cellStyle name="Normal 8 2 2 3 3 2 2 3" xfId="18588" xr:uid="{00000000-0005-0000-0000-0000E7820000}"/>
    <cellStyle name="Normal 8 2 2 3 3 2 2 3 2" xfId="33701" xr:uid="{00000000-0005-0000-0000-0000E8820000}"/>
    <cellStyle name="Normal 8 2 2 3 3 2 2 4" xfId="26933" xr:uid="{00000000-0005-0000-0000-0000E9820000}"/>
    <cellStyle name="Normal 8 2 2 3 3 2 3" xfId="13475" xr:uid="{00000000-0005-0000-0000-0000EA820000}"/>
    <cellStyle name="Normal 8 2 2 3 3 2 3 2" xfId="20259" xr:uid="{00000000-0005-0000-0000-0000EB820000}"/>
    <cellStyle name="Normal 8 2 2 3 3 2 3 2 2" xfId="35372" xr:uid="{00000000-0005-0000-0000-0000EC820000}"/>
    <cellStyle name="Normal 8 2 2 3 3 2 3 3" xfId="28604" xr:uid="{00000000-0005-0000-0000-0000ED820000}"/>
    <cellStyle name="Normal 8 2 2 3 3 2 4" xfId="16862" xr:uid="{00000000-0005-0000-0000-0000EE820000}"/>
    <cellStyle name="Normal 8 2 2 3 3 2 4 2" xfId="31985" xr:uid="{00000000-0005-0000-0000-0000EF820000}"/>
    <cellStyle name="Normal 8 2 2 3 3 2 5" xfId="25220" xr:uid="{00000000-0005-0000-0000-0000F0820000}"/>
    <cellStyle name="Normal 8 2 2 3 3 3" xfId="10969" xr:uid="{00000000-0005-0000-0000-0000F1820000}"/>
    <cellStyle name="Normal 8 2 2 3 3 3 2" xfId="14354" xr:uid="{00000000-0005-0000-0000-0000F2820000}"/>
    <cellStyle name="Normal 8 2 2 3 3 3 2 2" xfId="21138" xr:uid="{00000000-0005-0000-0000-0000F3820000}"/>
    <cellStyle name="Normal 8 2 2 3 3 3 2 2 2" xfId="36251" xr:uid="{00000000-0005-0000-0000-0000F4820000}"/>
    <cellStyle name="Normal 8 2 2 3 3 3 2 3" xfId="29483" xr:uid="{00000000-0005-0000-0000-0000F5820000}"/>
    <cellStyle name="Normal 8 2 2 3 3 3 3" xfId="17754" xr:uid="{00000000-0005-0000-0000-0000F6820000}"/>
    <cellStyle name="Normal 8 2 2 3 3 3 3 2" xfId="32867" xr:uid="{00000000-0005-0000-0000-0000F7820000}"/>
    <cellStyle name="Normal 8 2 2 3 3 3 4" xfId="26099" xr:uid="{00000000-0005-0000-0000-0000F8820000}"/>
    <cellStyle name="Normal 8 2 2 3 3 4" xfId="12639" xr:uid="{00000000-0005-0000-0000-0000F9820000}"/>
    <cellStyle name="Normal 8 2 2 3 3 4 2" xfId="19422" xr:uid="{00000000-0005-0000-0000-0000FA820000}"/>
    <cellStyle name="Normal 8 2 2 3 3 4 2 2" xfId="34535" xr:uid="{00000000-0005-0000-0000-0000FB820000}"/>
    <cellStyle name="Normal 8 2 2 3 3 4 3" xfId="27767" xr:uid="{00000000-0005-0000-0000-0000FC820000}"/>
    <cellStyle name="Normal 8 2 2 3 3 5" xfId="16027" xr:uid="{00000000-0005-0000-0000-0000FD820000}"/>
    <cellStyle name="Normal 8 2 2 3 3 5 2" xfId="31151" xr:uid="{00000000-0005-0000-0000-0000FE820000}"/>
    <cellStyle name="Normal 8 2 2 3 3 6" xfId="9229" xr:uid="{00000000-0005-0000-0000-0000FF820000}"/>
    <cellStyle name="Normal 8 2 2 3 3 6 2" xfId="24383" xr:uid="{00000000-0005-0000-0000-000000830000}"/>
    <cellStyle name="Normal 8 2 2 3 3 7" xfId="22830" xr:uid="{00000000-0005-0000-0000-000001830000}"/>
    <cellStyle name="Normal 8 2 2 3 4" xfId="9651" xr:uid="{00000000-0005-0000-0000-000002830000}"/>
    <cellStyle name="Normal 8 2 2 3 4 2" xfId="11387" xr:uid="{00000000-0005-0000-0000-000003830000}"/>
    <cellStyle name="Normal 8 2 2 3 4 2 2" xfId="14772" xr:uid="{00000000-0005-0000-0000-000004830000}"/>
    <cellStyle name="Normal 8 2 2 3 4 2 2 2" xfId="21556" xr:uid="{00000000-0005-0000-0000-000005830000}"/>
    <cellStyle name="Normal 8 2 2 3 4 2 2 2 2" xfId="36669" xr:uid="{00000000-0005-0000-0000-000006830000}"/>
    <cellStyle name="Normal 8 2 2 3 4 2 2 3" xfId="29901" xr:uid="{00000000-0005-0000-0000-000007830000}"/>
    <cellStyle name="Normal 8 2 2 3 4 2 3" xfId="18172" xr:uid="{00000000-0005-0000-0000-000008830000}"/>
    <cellStyle name="Normal 8 2 2 3 4 2 3 2" xfId="33285" xr:uid="{00000000-0005-0000-0000-000009830000}"/>
    <cellStyle name="Normal 8 2 2 3 4 2 4" xfId="26517" xr:uid="{00000000-0005-0000-0000-00000A830000}"/>
    <cellStyle name="Normal 8 2 2 3 4 3" xfId="13059" xr:uid="{00000000-0005-0000-0000-00000B830000}"/>
    <cellStyle name="Normal 8 2 2 3 4 3 2" xfId="19843" xr:uid="{00000000-0005-0000-0000-00000C830000}"/>
    <cellStyle name="Normal 8 2 2 3 4 3 2 2" xfId="34956" xr:uid="{00000000-0005-0000-0000-00000D830000}"/>
    <cellStyle name="Normal 8 2 2 3 4 3 3" xfId="28188" xr:uid="{00000000-0005-0000-0000-00000E830000}"/>
    <cellStyle name="Normal 8 2 2 3 4 4" xfId="16445" xr:uid="{00000000-0005-0000-0000-00000F830000}"/>
    <cellStyle name="Normal 8 2 2 3 4 4 2" xfId="31569" xr:uid="{00000000-0005-0000-0000-000010830000}"/>
    <cellStyle name="Normal 8 2 2 3 4 5" xfId="24804" xr:uid="{00000000-0005-0000-0000-000011830000}"/>
    <cellStyle name="Normal 8 2 2 3 5" xfId="10554" xr:uid="{00000000-0005-0000-0000-000012830000}"/>
    <cellStyle name="Normal 8 2 2 3 5 2" xfId="13938" xr:uid="{00000000-0005-0000-0000-000013830000}"/>
    <cellStyle name="Normal 8 2 2 3 5 2 2" xfId="20722" xr:uid="{00000000-0005-0000-0000-000014830000}"/>
    <cellStyle name="Normal 8 2 2 3 5 2 2 2" xfId="35835" xr:uid="{00000000-0005-0000-0000-000015830000}"/>
    <cellStyle name="Normal 8 2 2 3 5 2 3" xfId="29067" xr:uid="{00000000-0005-0000-0000-000016830000}"/>
    <cellStyle name="Normal 8 2 2 3 5 3" xfId="17338" xr:uid="{00000000-0005-0000-0000-000017830000}"/>
    <cellStyle name="Normal 8 2 2 3 5 3 2" xfId="32451" xr:uid="{00000000-0005-0000-0000-000018830000}"/>
    <cellStyle name="Normal 8 2 2 3 5 4" xfId="25683" xr:uid="{00000000-0005-0000-0000-000019830000}"/>
    <cellStyle name="Normal 8 2 2 3 6" xfId="12223" xr:uid="{00000000-0005-0000-0000-00001A830000}"/>
    <cellStyle name="Normal 8 2 2 3 6 2" xfId="19006" xr:uid="{00000000-0005-0000-0000-00001B830000}"/>
    <cellStyle name="Normal 8 2 2 3 6 2 2" xfId="34119" xr:uid="{00000000-0005-0000-0000-00001C830000}"/>
    <cellStyle name="Normal 8 2 2 3 6 3" xfId="27351" xr:uid="{00000000-0005-0000-0000-00001D830000}"/>
    <cellStyle name="Normal 8 2 2 3 7" xfId="15611" xr:uid="{00000000-0005-0000-0000-00001E830000}"/>
    <cellStyle name="Normal 8 2 2 3 7 2" xfId="30735" xr:uid="{00000000-0005-0000-0000-00001F830000}"/>
    <cellStyle name="Normal 8 2 2 3 8" xfId="8812" xr:uid="{00000000-0005-0000-0000-000020830000}"/>
    <cellStyle name="Normal 8 2 2 3 8 2" xfId="23967" xr:uid="{00000000-0005-0000-0000-000021830000}"/>
    <cellStyle name="Normal 8 2 2 3 9" xfId="22414" xr:uid="{00000000-0005-0000-0000-000022830000}"/>
    <cellStyle name="Normal 8 2 2 4" xfId="7032" xr:uid="{00000000-0005-0000-0000-000023830000}"/>
    <cellStyle name="Normal 8 2 2 4 2" xfId="7449" xr:uid="{00000000-0005-0000-0000-000024830000}"/>
    <cellStyle name="Normal 8 2 2 4 2 2" xfId="10171" xr:uid="{00000000-0005-0000-0000-000025830000}"/>
    <cellStyle name="Normal 8 2 2 4 2 2 2" xfId="11908" xr:uid="{00000000-0005-0000-0000-000026830000}"/>
    <cellStyle name="Normal 8 2 2 4 2 2 2 2" xfId="15293" xr:uid="{00000000-0005-0000-0000-000027830000}"/>
    <cellStyle name="Normal 8 2 2 4 2 2 2 2 2" xfId="22077" xr:uid="{00000000-0005-0000-0000-000028830000}"/>
    <cellStyle name="Normal 8 2 2 4 2 2 2 2 2 2" xfId="37190" xr:uid="{00000000-0005-0000-0000-000029830000}"/>
    <cellStyle name="Normal 8 2 2 4 2 2 2 2 3" xfId="30422" xr:uid="{00000000-0005-0000-0000-00002A830000}"/>
    <cellStyle name="Normal 8 2 2 4 2 2 2 3" xfId="18693" xr:uid="{00000000-0005-0000-0000-00002B830000}"/>
    <cellStyle name="Normal 8 2 2 4 2 2 2 3 2" xfId="33806" xr:uid="{00000000-0005-0000-0000-00002C830000}"/>
    <cellStyle name="Normal 8 2 2 4 2 2 2 4" xfId="27038" xr:uid="{00000000-0005-0000-0000-00002D830000}"/>
    <cellStyle name="Normal 8 2 2 4 2 2 3" xfId="13580" xr:uid="{00000000-0005-0000-0000-00002E830000}"/>
    <cellStyle name="Normal 8 2 2 4 2 2 3 2" xfId="20364" xr:uid="{00000000-0005-0000-0000-00002F830000}"/>
    <cellStyle name="Normal 8 2 2 4 2 2 3 2 2" xfId="35477" xr:uid="{00000000-0005-0000-0000-000030830000}"/>
    <cellStyle name="Normal 8 2 2 4 2 2 3 3" xfId="28709" xr:uid="{00000000-0005-0000-0000-000031830000}"/>
    <cellStyle name="Normal 8 2 2 4 2 2 4" xfId="16967" xr:uid="{00000000-0005-0000-0000-000032830000}"/>
    <cellStyle name="Normal 8 2 2 4 2 2 4 2" xfId="32090" xr:uid="{00000000-0005-0000-0000-000033830000}"/>
    <cellStyle name="Normal 8 2 2 4 2 2 5" xfId="25325" xr:uid="{00000000-0005-0000-0000-000034830000}"/>
    <cellStyle name="Normal 8 2 2 4 2 3" xfId="11074" xr:uid="{00000000-0005-0000-0000-000035830000}"/>
    <cellStyle name="Normal 8 2 2 4 2 3 2" xfId="14459" xr:uid="{00000000-0005-0000-0000-000036830000}"/>
    <cellStyle name="Normal 8 2 2 4 2 3 2 2" xfId="21243" xr:uid="{00000000-0005-0000-0000-000037830000}"/>
    <cellStyle name="Normal 8 2 2 4 2 3 2 2 2" xfId="36356" xr:uid="{00000000-0005-0000-0000-000038830000}"/>
    <cellStyle name="Normal 8 2 2 4 2 3 2 3" xfId="29588" xr:uid="{00000000-0005-0000-0000-000039830000}"/>
    <cellStyle name="Normal 8 2 2 4 2 3 3" xfId="17859" xr:uid="{00000000-0005-0000-0000-00003A830000}"/>
    <cellStyle name="Normal 8 2 2 4 2 3 3 2" xfId="32972" xr:uid="{00000000-0005-0000-0000-00003B830000}"/>
    <cellStyle name="Normal 8 2 2 4 2 3 4" xfId="26204" xr:uid="{00000000-0005-0000-0000-00003C830000}"/>
    <cellStyle name="Normal 8 2 2 4 2 4" xfId="12744" xr:uid="{00000000-0005-0000-0000-00003D830000}"/>
    <cellStyle name="Normal 8 2 2 4 2 4 2" xfId="19527" xr:uid="{00000000-0005-0000-0000-00003E830000}"/>
    <cellStyle name="Normal 8 2 2 4 2 4 2 2" xfId="34640" xr:uid="{00000000-0005-0000-0000-00003F830000}"/>
    <cellStyle name="Normal 8 2 2 4 2 4 3" xfId="27872" xr:uid="{00000000-0005-0000-0000-000040830000}"/>
    <cellStyle name="Normal 8 2 2 4 2 5" xfId="16132" xr:uid="{00000000-0005-0000-0000-000041830000}"/>
    <cellStyle name="Normal 8 2 2 4 2 5 2" xfId="31256" xr:uid="{00000000-0005-0000-0000-000042830000}"/>
    <cellStyle name="Normal 8 2 2 4 2 6" xfId="9334" xr:uid="{00000000-0005-0000-0000-000043830000}"/>
    <cellStyle name="Normal 8 2 2 4 2 6 2" xfId="24488" xr:uid="{00000000-0005-0000-0000-000044830000}"/>
    <cellStyle name="Normal 8 2 2 4 2 7" xfId="22935" xr:uid="{00000000-0005-0000-0000-000045830000}"/>
    <cellStyle name="Normal 8 2 2 4 3" xfId="9756" xr:uid="{00000000-0005-0000-0000-000046830000}"/>
    <cellStyle name="Normal 8 2 2 4 3 2" xfId="11492" xr:uid="{00000000-0005-0000-0000-000047830000}"/>
    <cellStyle name="Normal 8 2 2 4 3 2 2" xfId="14877" xr:uid="{00000000-0005-0000-0000-000048830000}"/>
    <cellStyle name="Normal 8 2 2 4 3 2 2 2" xfId="21661" xr:uid="{00000000-0005-0000-0000-000049830000}"/>
    <cellStyle name="Normal 8 2 2 4 3 2 2 2 2" xfId="36774" xr:uid="{00000000-0005-0000-0000-00004A830000}"/>
    <cellStyle name="Normal 8 2 2 4 3 2 2 3" xfId="30006" xr:uid="{00000000-0005-0000-0000-00004B830000}"/>
    <cellStyle name="Normal 8 2 2 4 3 2 3" xfId="18277" xr:uid="{00000000-0005-0000-0000-00004C830000}"/>
    <cellStyle name="Normal 8 2 2 4 3 2 3 2" xfId="33390" xr:uid="{00000000-0005-0000-0000-00004D830000}"/>
    <cellStyle name="Normal 8 2 2 4 3 2 4" xfId="26622" xr:uid="{00000000-0005-0000-0000-00004E830000}"/>
    <cellStyle name="Normal 8 2 2 4 3 3" xfId="13164" xr:uid="{00000000-0005-0000-0000-00004F830000}"/>
    <cellStyle name="Normal 8 2 2 4 3 3 2" xfId="19948" xr:uid="{00000000-0005-0000-0000-000050830000}"/>
    <cellStyle name="Normal 8 2 2 4 3 3 2 2" xfId="35061" xr:uid="{00000000-0005-0000-0000-000051830000}"/>
    <cellStyle name="Normal 8 2 2 4 3 3 3" xfId="28293" xr:uid="{00000000-0005-0000-0000-000052830000}"/>
    <cellStyle name="Normal 8 2 2 4 3 4" xfId="16550" xr:uid="{00000000-0005-0000-0000-000053830000}"/>
    <cellStyle name="Normal 8 2 2 4 3 4 2" xfId="31674" xr:uid="{00000000-0005-0000-0000-000054830000}"/>
    <cellStyle name="Normal 8 2 2 4 3 5" xfId="24909" xr:uid="{00000000-0005-0000-0000-000055830000}"/>
    <cellStyle name="Normal 8 2 2 4 4" xfId="10659" xr:uid="{00000000-0005-0000-0000-000056830000}"/>
    <cellStyle name="Normal 8 2 2 4 4 2" xfId="14043" xr:uid="{00000000-0005-0000-0000-000057830000}"/>
    <cellStyle name="Normal 8 2 2 4 4 2 2" xfId="20827" xr:uid="{00000000-0005-0000-0000-000058830000}"/>
    <cellStyle name="Normal 8 2 2 4 4 2 2 2" xfId="35940" xr:uid="{00000000-0005-0000-0000-000059830000}"/>
    <cellStyle name="Normal 8 2 2 4 4 2 3" xfId="29172" xr:uid="{00000000-0005-0000-0000-00005A830000}"/>
    <cellStyle name="Normal 8 2 2 4 4 3" xfId="17443" xr:uid="{00000000-0005-0000-0000-00005B830000}"/>
    <cellStyle name="Normal 8 2 2 4 4 3 2" xfId="32556" xr:uid="{00000000-0005-0000-0000-00005C830000}"/>
    <cellStyle name="Normal 8 2 2 4 4 4" xfId="25788" xr:uid="{00000000-0005-0000-0000-00005D830000}"/>
    <cellStyle name="Normal 8 2 2 4 5" xfId="12328" xr:uid="{00000000-0005-0000-0000-00005E830000}"/>
    <cellStyle name="Normal 8 2 2 4 5 2" xfId="19111" xr:uid="{00000000-0005-0000-0000-00005F830000}"/>
    <cellStyle name="Normal 8 2 2 4 5 2 2" xfId="34224" xr:uid="{00000000-0005-0000-0000-000060830000}"/>
    <cellStyle name="Normal 8 2 2 4 5 3" xfId="27456" xr:uid="{00000000-0005-0000-0000-000061830000}"/>
    <cellStyle name="Normal 8 2 2 4 6" xfId="15716" xr:uid="{00000000-0005-0000-0000-000062830000}"/>
    <cellStyle name="Normal 8 2 2 4 6 2" xfId="30840" xr:uid="{00000000-0005-0000-0000-000063830000}"/>
    <cellStyle name="Normal 8 2 2 4 7" xfId="8918" xr:uid="{00000000-0005-0000-0000-000064830000}"/>
    <cellStyle name="Normal 8 2 2 4 7 2" xfId="24072" xr:uid="{00000000-0005-0000-0000-000065830000}"/>
    <cellStyle name="Normal 8 2 2 4 8" xfId="22519" xr:uid="{00000000-0005-0000-0000-000066830000}"/>
    <cellStyle name="Normal 8 2 2 5" xfId="7243" xr:uid="{00000000-0005-0000-0000-000067830000}"/>
    <cellStyle name="Normal 8 2 2 5 2" xfId="9964" xr:uid="{00000000-0005-0000-0000-000068830000}"/>
    <cellStyle name="Normal 8 2 2 5 2 2" xfId="11700" xr:uid="{00000000-0005-0000-0000-000069830000}"/>
    <cellStyle name="Normal 8 2 2 5 2 2 2" xfId="15085" xr:uid="{00000000-0005-0000-0000-00006A830000}"/>
    <cellStyle name="Normal 8 2 2 5 2 2 2 2" xfId="21869" xr:uid="{00000000-0005-0000-0000-00006B830000}"/>
    <cellStyle name="Normal 8 2 2 5 2 2 2 2 2" xfId="36982" xr:uid="{00000000-0005-0000-0000-00006C830000}"/>
    <cellStyle name="Normal 8 2 2 5 2 2 2 3" xfId="30214" xr:uid="{00000000-0005-0000-0000-00006D830000}"/>
    <cellStyle name="Normal 8 2 2 5 2 2 3" xfId="18485" xr:uid="{00000000-0005-0000-0000-00006E830000}"/>
    <cellStyle name="Normal 8 2 2 5 2 2 3 2" xfId="33598" xr:uid="{00000000-0005-0000-0000-00006F830000}"/>
    <cellStyle name="Normal 8 2 2 5 2 2 4" xfId="26830" xr:uid="{00000000-0005-0000-0000-000070830000}"/>
    <cellStyle name="Normal 8 2 2 5 2 3" xfId="13372" xr:uid="{00000000-0005-0000-0000-000071830000}"/>
    <cellStyle name="Normal 8 2 2 5 2 3 2" xfId="20156" xr:uid="{00000000-0005-0000-0000-000072830000}"/>
    <cellStyle name="Normal 8 2 2 5 2 3 2 2" xfId="35269" xr:uid="{00000000-0005-0000-0000-000073830000}"/>
    <cellStyle name="Normal 8 2 2 5 2 3 3" xfId="28501" xr:uid="{00000000-0005-0000-0000-000074830000}"/>
    <cellStyle name="Normal 8 2 2 5 2 4" xfId="16759" xr:uid="{00000000-0005-0000-0000-000075830000}"/>
    <cellStyle name="Normal 8 2 2 5 2 4 2" xfId="31882" xr:uid="{00000000-0005-0000-0000-000076830000}"/>
    <cellStyle name="Normal 8 2 2 5 2 5" xfId="25117" xr:uid="{00000000-0005-0000-0000-000077830000}"/>
    <cellStyle name="Normal 8 2 2 5 3" xfId="10867" xr:uid="{00000000-0005-0000-0000-000078830000}"/>
    <cellStyle name="Normal 8 2 2 5 3 2" xfId="14251" xr:uid="{00000000-0005-0000-0000-000079830000}"/>
    <cellStyle name="Normal 8 2 2 5 3 2 2" xfId="21035" xr:uid="{00000000-0005-0000-0000-00007A830000}"/>
    <cellStyle name="Normal 8 2 2 5 3 2 2 2" xfId="36148" xr:uid="{00000000-0005-0000-0000-00007B830000}"/>
    <cellStyle name="Normal 8 2 2 5 3 2 3" xfId="29380" xr:uid="{00000000-0005-0000-0000-00007C830000}"/>
    <cellStyle name="Normal 8 2 2 5 3 3" xfId="17651" xr:uid="{00000000-0005-0000-0000-00007D830000}"/>
    <cellStyle name="Normal 8 2 2 5 3 3 2" xfId="32764" xr:uid="{00000000-0005-0000-0000-00007E830000}"/>
    <cellStyle name="Normal 8 2 2 5 3 4" xfId="25996" xr:uid="{00000000-0005-0000-0000-00007F830000}"/>
    <cellStyle name="Normal 8 2 2 5 4" xfId="12536" xr:uid="{00000000-0005-0000-0000-000080830000}"/>
    <cellStyle name="Normal 8 2 2 5 4 2" xfId="19319" xr:uid="{00000000-0005-0000-0000-000081830000}"/>
    <cellStyle name="Normal 8 2 2 5 4 2 2" xfId="34432" xr:uid="{00000000-0005-0000-0000-000082830000}"/>
    <cellStyle name="Normal 8 2 2 5 4 3" xfId="27664" xr:uid="{00000000-0005-0000-0000-000083830000}"/>
    <cellStyle name="Normal 8 2 2 5 5" xfId="15924" xr:uid="{00000000-0005-0000-0000-000084830000}"/>
    <cellStyle name="Normal 8 2 2 5 5 2" xfId="31048" xr:uid="{00000000-0005-0000-0000-000085830000}"/>
    <cellStyle name="Normal 8 2 2 5 6" xfId="9126" xr:uid="{00000000-0005-0000-0000-000086830000}"/>
    <cellStyle name="Normal 8 2 2 5 6 2" xfId="24280" xr:uid="{00000000-0005-0000-0000-000087830000}"/>
    <cellStyle name="Normal 8 2 2 5 7" xfId="22727" xr:uid="{00000000-0005-0000-0000-000088830000}"/>
    <cellStyle name="Normal 8 2 2 6" xfId="7853" xr:uid="{00000000-0005-0000-0000-000089830000}"/>
    <cellStyle name="Normal 8 2 2 6 2" xfId="11284" xr:uid="{00000000-0005-0000-0000-00008A830000}"/>
    <cellStyle name="Normal 8 2 2 6 2 2" xfId="14669" xr:uid="{00000000-0005-0000-0000-00008B830000}"/>
    <cellStyle name="Normal 8 2 2 6 2 2 2" xfId="21453" xr:uid="{00000000-0005-0000-0000-00008C830000}"/>
    <cellStyle name="Normal 8 2 2 6 2 2 2 2" xfId="36566" xr:uid="{00000000-0005-0000-0000-00008D830000}"/>
    <cellStyle name="Normal 8 2 2 6 2 2 3" xfId="29798" xr:uid="{00000000-0005-0000-0000-00008E830000}"/>
    <cellStyle name="Normal 8 2 2 6 2 3" xfId="18069" xr:uid="{00000000-0005-0000-0000-00008F830000}"/>
    <cellStyle name="Normal 8 2 2 6 2 3 2" xfId="33182" xr:uid="{00000000-0005-0000-0000-000090830000}"/>
    <cellStyle name="Normal 8 2 2 6 2 4" xfId="26414" xr:uid="{00000000-0005-0000-0000-000091830000}"/>
    <cellStyle name="Normal 8 2 2 6 3" xfId="12956" xr:uid="{00000000-0005-0000-0000-000092830000}"/>
    <cellStyle name="Normal 8 2 2 6 3 2" xfId="19740" xr:uid="{00000000-0005-0000-0000-000093830000}"/>
    <cellStyle name="Normal 8 2 2 6 3 2 2" xfId="34853" xr:uid="{00000000-0005-0000-0000-000094830000}"/>
    <cellStyle name="Normal 8 2 2 6 3 3" xfId="28085" xr:uid="{00000000-0005-0000-0000-000095830000}"/>
    <cellStyle name="Normal 8 2 2 6 4" xfId="16342" xr:uid="{00000000-0005-0000-0000-000096830000}"/>
    <cellStyle name="Normal 8 2 2 6 4 2" xfId="31466" xr:uid="{00000000-0005-0000-0000-000097830000}"/>
    <cellStyle name="Normal 8 2 2 6 5" xfId="9548" xr:uid="{00000000-0005-0000-0000-000098830000}"/>
    <cellStyle name="Normal 8 2 2 6 5 2" xfId="24701" xr:uid="{00000000-0005-0000-0000-000099830000}"/>
    <cellStyle name="Normal 8 2 2 7" xfId="10449" xr:uid="{00000000-0005-0000-0000-00009A830000}"/>
    <cellStyle name="Normal 8 2 2 7 2" xfId="13835" xr:uid="{00000000-0005-0000-0000-00009B830000}"/>
    <cellStyle name="Normal 8 2 2 7 2 2" xfId="20619" xr:uid="{00000000-0005-0000-0000-00009C830000}"/>
    <cellStyle name="Normal 8 2 2 7 2 2 2" xfId="35732" xr:uid="{00000000-0005-0000-0000-00009D830000}"/>
    <cellStyle name="Normal 8 2 2 7 2 3" xfId="28964" xr:uid="{00000000-0005-0000-0000-00009E830000}"/>
    <cellStyle name="Normal 8 2 2 7 3" xfId="17235" xr:uid="{00000000-0005-0000-0000-00009F830000}"/>
    <cellStyle name="Normal 8 2 2 7 3 2" xfId="32348" xr:uid="{00000000-0005-0000-0000-0000A0830000}"/>
    <cellStyle name="Normal 8 2 2 7 4" xfId="25580" xr:uid="{00000000-0005-0000-0000-0000A1830000}"/>
    <cellStyle name="Normal 8 2 2 8" xfId="12120" xr:uid="{00000000-0005-0000-0000-0000A2830000}"/>
    <cellStyle name="Normal 8 2 2 8 2" xfId="18903" xr:uid="{00000000-0005-0000-0000-0000A3830000}"/>
    <cellStyle name="Normal 8 2 2 8 2 2" xfId="34016" xr:uid="{00000000-0005-0000-0000-0000A4830000}"/>
    <cellStyle name="Normal 8 2 2 8 3" xfId="27248" xr:uid="{00000000-0005-0000-0000-0000A5830000}"/>
    <cellStyle name="Normal 8 2 2 9" xfId="15510" xr:uid="{00000000-0005-0000-0000-0000A6830000}"/>
    <cellStyle name="Normal 8 2 2 9 2" xfId="30632" xr:uid="{00000000-0005-0000-0000-0000A7830000}"/>
    <cellStyle name="Normal 8 2 3" xfId="1272" xr:uid="{00000000-0005-0000-0000-0000A8830000}"/>
    <cellStyle name="Normal 8 2 3 10" xfId="22335" xr:uid="{00000000-0005-0000-0000-0000A9830000}"/>
    <cellStyle name="Normal 8 2 3 11" xfId="6848" xr:uid="{00000000-0005-0000-0000-0000AA830000}"/>
    <cellStyle name="Normal 8 2 3 12" xfId="6591" xr:uid="{00000000-0005-0000-0000-0000AB830000}"/>
    <cellStyle name="Normal 8 2 3 13" xfId="5527" xr:uid="{00000000-0005-0000-0000-0000AC830000}"/>
    <cellStyle name="Normal 8 2 3 2" xfId="3224" xr:uid="{00000000-0005-0000-0000-0000AD830000}"/>
    <cellStyle name="Normal 8 2 3 2 10" xfId="6949" xr:uid="{00000000-0005-0000-0000-0000AE830000}"/>
    <cellStyle name="Normal 8 2 3 2 2" xfId="7159" xr:uid="{00000000-0005-0000-0000-0000AF830000}"/>
    <cellStyle name="Normal 8 2 3 2 2 2" xfId="7576" xr:uid="{00000000-0005-0000-0000-0000B0830000}"/>
    <cellStyle name="Normal 8 2 3 2 2 2 2" xfId="10298" xr:uid="{00000000-0005-0000-0000-0000B1830000}"/>
    <cellStyle name="Normal 8 2 3 2 2 2 2 2" xfId="12035" xr:uid="{00000000-0005-0000-0000-0000B2830000}"/>
    <cellStyle name="Normal 8 2 3 2 2 2 2 2 2" xfId="15420" xr:uid="{00000000-0005-0000-0000-0000B3830000}"/>
    <cellStyle name="Normal 8 2 3 2 2 2 2 2 2 2" xfId="22204" xr:uid="{00000000-0005-0000-0000-0000B4830000}"/>
    <cellStyle name="Normal 8 2 3 2 2 2 2 2 2 2 2" xfId="37317" xr:uid="{00000000-0005-0000-0000-0000B5830000}"/>
    <cellStyle name="Normal 8 2 3 2 2 2 2 2 2 3" xfId="30549" xr:uid="{00000000-0005-0000-0000-0000B6830000}"/>
    <cellStyle name="Normal 8 2 3 2 2 2 2 2 3" xfId="18820" xr:uid="{00000000-0005-0000-0000-0000B7830000}"/>
    <cellStyle name="Normal 8 2 3 2 2 2 2 2 3 2" xfId="33933" xr:uid="{00000000-0005-0000-0000-0000B8830000}"/>
    <cellStyle name="Normal 8 2 3 2 2 2 2 2 4" xfId="27165" xr:uid="{00000000-0005-0000-0000-0000B9830000}"/>
    <cellStyle name="Normal 8 2 3 2 2 2 2 3" xfId="13707" xr:uid="{00000000-0005-0000-0000-0000BA830000}"/>
    <cellStyle name="Normal 8 2 3 2 2 2 2 3 2" xfId="20491" xr:uid="{00000000-0005-0000-0000-0000BB830000}"/>
    <cellStyle name="Normal 8 2 3 2 2 2 2 3 2 2" xfId="35604" xr:uid="{00000000-0005-0000-0000-0000BC830000}"/>
    <cellStyle name="Normal 8 2 3 2 2 2 2 3 3" xfId="28836" xr:uid="{00000000-0005-0000-0000-0000BD830000}"/>
    <cellStyle name="Normal 8 2 3 2 2 2 2 4" xfId="17094" xr:uid="{00000000-0005-0000-0000-0000BE830000}"/>
    <cellStyle name="Normal 8 2 3 2 2 2 2 4 2" xfId="32217" xr:uid="{00000000-0005-0000-0000-0000BF830000}"/>
    <cellStyle name="Normal 8 2 3 2 2 2 2 5" xfId="25452" xr:uid="{00000000-0005-0000-0000-0000C0830000}"/>
    <cellStyle name="Normal 8 2 3 2 2 2 3" xfId="11201" xr:uid="{00000000-0005-0000-0000-0000C1830000}"/>
    <cellStyle name="Normal 8 2 3 2 2 2 3 2" xfId="14586" xr:uid="{00000000-0005-0000-0000-0000C2830000}"/>
    <cellStyle name="Normal 8 2 3 2 2 2 3 2 2" xfId="21370" xr:uid="{00000000-0005-0000-0000-0000C3830000}"/>
    <cellStyle name="Normal 8 2 3 2 2 2 3 2 2 2" xfId="36483" xr:uid="{00000000-0005-0000-0000-0000C4830000}"/>
    <cellStyle name="Normal 8 2 3 2 2 2 3 2 3" xfId="29715" xr:uid="{00000000-0005-0000-0000-0000C5830000}"/>
    <cellStyle name="Normal 8 2 3 2 2 2 3 3" xfId="17986" xr:uid="{00000000-0005-0000-0000-0000C6830000}"/>
    <cellStyle name="Normal 8 2 3 2 2 2 3 3 2" xfId="33099" xr:uid="{00000000-0005-0000-0000-0000C7830000}"/>
    <cellStyle name="Normal 8 2 3 2 2 2 3 4" xfId="26331" xr:uid="{00000000-0005-0000-0000-0000C8830000}"/>
    <cellStyle name="Normal 8 2 3 2 2 2 4" xfId="12871" xr:uid="{00000000-0005-0000-0000-0000C9830000}"/>
    <cellStyle name="Normal 8 2 3 2 2 2 4 2" xfId="19654" xr:uid="{00000000-0005-0000-0000-0000CA830000}"/>
    <cellStyle name="Normal 8 2 3 2 2 2 4 2 2" xfId="34767" xr:uid="{00000000-0005-0000-0000-0000CB830000}"/>
    <cellStyle name="Normal 8 2 3 2 2 2 4 3" xfId="27999" xr:uid="{00000000-0005-0000-0000-0000CC830000}"/>
    <cellStyle name="Normal 8 2 3 2 2 2 5" xfId="16259" xr:uid="{00000000-0005-0000-0000-0000CD830000}"/>
    <cellStyle name="Normal 8 2 3 2 2 2 5 2" xfId="31383" xr:uid="{00000000-0005-0000-0000-0000CE830000}"/>
    <cellStyle name="Normal 8 2 3 2 2 2 6" xfId="9461" xr:uid="{00000000-0005-0000-0000-0000CF830000}"/>
    <cellStyle name="Normal 8 2 3 2 2 2 6 2" xfId="24615" xr:uid="{00000000-0005-0000-0000-0000D0830000}"/>
    <cellStyle name="Normal 8 2 3 2 2 2 7" xfId="23062" xr:uid="{00000000-0005-0000-0000-0000D1830000}"/>
    <cellStyle name="Normal 8 2 3 2 2 3" xfId="9883" xr:uid="{00000000-0005-0000-0000-0000D2830000}"/>
    <cellStyle name="Normal 8 2 3 2 2 3 2" xfId="11619" xr:uid="{00000000-0005-0000-0000-0000D3830000}"/>
    <cellStyle name="Normal 8 2 3 2 2 3 2 2" xfId="15004" xr:uid="{00000000-0005-0000-0000-0000D4830000}"/>
    <cellStyle name="Normal 8 2 3 2 2 3 2 2 2" xfId="21788" xr:uid="{00000000-0005-0000-0000-0000D5830000}"/>
    <cellStyle name="Normal 8 2 3 2 2 3 2 2 2 2" xfId="36901" xr:uid="{00000000-0005-0000-0000-0000D6830000}"/>
    <cellStyle name="Normal 8 2 3 2 2 3 2 2 3" xfId="30133" xr:uid="{00000000-0005-0000-0000-0000D7830000}"/>
    <cellStyle name="Normal 8 2 3 2 2 3 2 3" xfId="18404" xr:uid="{00000000-0005-0000-0000-0000D8830000}"/>
    <cellStyle name="Normal 8 2 3 2 2 3 2 3 2" xfId="33517" xr:uid="{00000000-0005-0000-0000-0000D9830000}"/>
    <cellStyle name="Normal 8 2 3 2 2 3 2 4" xfId="26749" xr:uid="{00000000-0005-0000-0000-0000DA830000}"/>
    <cellStyle name="Normal 8 2 3 2 2 3 3" xfId="13291" xr:uid="{00000000-0005-0000-0000-0000DB830000}"/>
    <cellStyle name="Normal 8 2 3 2 2 3 3 2" xfId="20075" xr:uid="{00000000-0005-0000-0000-0000DC830000}"/>
    <cellStyle name="Normal 8 2 3 2 2 3 3 2 2" xfId="35188" xr:uid="{00000000-0005-0000-0000-0000DD830000}"/>
    <cellStyle name="Normal 8 2 3 2 2 3 3 3" xfId="28420" xr:uid="{00000000-0005-0000-0000-0000DE830000}"/>
    <cellStyle name="Normal 8 2 3 2 2 3 4" xfId="16677" xr:uid="{00000000-0005-0000-0000-0000DF830000}"/>
    <cellStyle name="Normal 8 2 3 2 2 3 4 2" xfId="31801" xr:uid="{00000000-0005-0000-0000-0000E0830000}"/>
    <cellStyle name="Normal 8 2 3 2 2 3 5" xfId="25036" xr:uid="{00000000-0005-0000-0000-0000E1830000}"/>
    <cellStyle name="Normal 8 2 3 2 2 4" xfId="10786" xr:uid="{00000000-0005-0000-0000-0000E2830000}"/>
    <cellStyle name="Normal 8 2 3 2 2 4 2" xfId="14170" xr:uid="{00000000-0005-0000-0000-0000E3830000}"/>
    <cellStyle name="Normal 8 2 3 2 2 4 2 2" xfId="20954" xr:uid="{00000000-0005-0000-0000-0000E4830000}"/>
    <cellStyle name="Normal 8 2 3 2 2 4 2 2 2" xfId="36067" xr:uid="{00000000-0005-0000-0000-0000E5830000}"/>
    <cellStyle name="Normal 8 2 3 2 2 4 2 3" xfId="29299" xr:uid="{00000000-0005-0000-0000-0000E6830000}"/>
    <cellStyle name="Normal 8 2 3 2 2 4 3" xfId="17570" xr:uid="{00000000-0005-0000-0000-0000E7830000}"/>
    <cellStyle name="Normal 8 2 3 2 2 4 3 2" xfId="32683" xr:uid="{00000000-0005-0000-0000-0000E8830000}"/>
    <cellStyle name="Normal 8 2 3 2 2 4 4" xfId="25915" xr:uid="{00000000-0005-0000-0000-0000E9830000}"/>
    <cellStyle name="Normal 8 2 3 2 2 5" xfId="12455" xr:uid="{00000000-0005-0000-0000-0000EA830000}"/>
    <cellStyle name="Normal 8 2 3 2 2 5 2" xfId="19238" xr:uid="{00000000-0005-0000-0000-0000EB830000}"/>
    <cellStyle name="Normal 8 2 3 2 2 5 2 2" xfId="34351" xr:uid="{00000000-0005-0000-0000-0000EC830000}"/>
    <cellStyle name="Normal 8 2 3 2 2 5 3" xfId="27583" xr:uid="{00000000-0005-0000-0000-0000ED830000}"/>
    <cellStyle name="Normal 8 2 3 2 2 6" xfId="15843" xr:uid="{00000000-0005-0000-0000-0000EE830000}"/>
    <cellStyle name="Normal 8 2 3 2 2 6 2" xfId="30967" xr:uid="{00000000-0005-0000-0000-0000EF830000}"/>
    <cellStyle name="Normal 8 2 3 2 2 7" xfId="9045" xr:uid="{00000000-0005-0000-0000-0000F0830000}"/>
    <cellStyle name="Normal 8 2 3 2 2 7 2" xfId="24199" xr:uid="{00000000-0005-0000-0000-0000F1830000}"/>
    <cellStyle name="Normal 8 2 3 2 2 8" xfId="22646" xr:uid="{00000000-0005-0000-0000-0000F2830000}"/>
    <cellStyle name="Normal 8 2 3 2 3" xfId="7368" xr:uid="{00000000-0005-0000-0000-0000F3830000}"/>
    <cellStyle name="Normal 8 2 3 2 3 2" xfId="10090" xr:uid="{00000000-0005-0000-0000-0000F4830000}"/>
    <cellStyle name="Normal 8 2 3 2 3 2 2" xfId="11827" xr:uid="{00000000-0005-0000-0000-0000F5830000}"/>
    <cellStyle name="Normal 8 2 3 2 3 2 2 2" xfId="15212" xr:uid="{00000000-0005-0000-0000-0000F6830000}"/>
    <cellStyle name="Normal 8 2 3 2 3 2 2 2 2" xfId="21996" xr:uid="{00000000-0005-0000-0000-0000F7830000}"/>
    <cellStyle name="Normal 8 2 3 2 3 2 2 2 2 2" xfId="37109" xr:uid="{00000000-0005-0000-0000-0000F8830000}"/>
    <cellStyle name="Normal 8 2 3 2 3 2 2 2 3" xfId="30341" xr:uid="{00000000-0005-0000-0000-0000F9830000}"/>
    <cellStyle name="Normal 8 2 3 2 3 2 2 3" xfId="18612" xr:uid="{00000000-0005-0000-0000-0000FA830000}"/>
    <cellStyle name="Normal 8 2 3 2 3 2 2 3 2" xfId="33725" xr:uid="{00000000-0005-0000-0000-0000FB830000}"/>
    <cellStyle name="Normal 8 2 3 2 3 2 2 4" xfId="26957" xr:uid="{00000000-0005-0000-0000-0000FC830000}"/>
    <cellStyle name="Normal 8 2 3 2 3 2 3" xfId="13499" xr:uid="{00000000-0005-0000-0000-0000FD830000}"/>
    <cellStyle name="Normal 8 2 3 2 3 2 3 2" xfId="20283" xr:uid="{00000000-0005-0000-0000-0000FE830000}"/>
    <cellStyle name="Normal 8 2 3 2 3 2 3 2 2" xfId="35396" xr:uid="{00000000-0005-0000-0000-0000FF830000}"/>
    <cellStyle name="Normal 8 2 3 2 3 2 3 3" xfId="28628" xr:uid="{00000000-0005-0000-0000-000000840000}"/>
    <cellStyle name="Normal 8 2 3 2 3 2 4" xfId="16886" xr:uid="{00000000-0005-0000-0000-000001840000}"/>
    <cellStyle name="Normal 8 2 3 2 3 2 4 2" xfId="32009" xr:uid="{00000000-0005-0000-0000-000002840000}"/>
    <cellStyle name="Normal 8 2 3 2 3 2 5" xfId="25244" xr:uid="{00000000-0005-0000-0000-000003840000}"/>
    <cellStyle name="Normal 8 2 3 2 3 3" xfId="10993" xr:uid="{00000000-0005-0000-0000-000004840000}"/>
    <cellStyle name="Normal 8 2 3 2 3 3 2" xfId="14378" xr:uid="{00000000-0005-0000-0000-000005840000}"/>
    <cellStyle name="Normal 8 2 3 2 3 3 2 2" xfId="21162" xr:uid="{00000000-0005-0000-0000-000006840000}"/>
    <cellStyle name="Normal 8 2 3 2 3 3 2 2 2" xfId="36275" xr:uid="{00000000-0005-0000-0000-000007840000}"/>
    <cellStyle name="Normal 8 2 3 2 3 3 2 3" xfId="29507" xr:uid="{00000000-0005-0000-0000-000008840000}"/>
    <cellStyle name="Normal 8 2 3 2 3 3 3" xfId="17778" xr:uid="{00000000-0005-0000-0000-000009840000}"/>
    <cellStyle name="Normal 8 2 3 2 3 3 3 2" xfId="32891" xr:uid="{00000000-0005-0000-0000-00000A840000}"/>
    <cellStyle name="Normal 8 2 3 2 3 3 4" xfId="26123" xr:uid="{00000000-0005-0000-0000-00000B840000}"/>
    <cellStyle name="Normal 8 2 3 2 3 4" xfId="12663" xr:uid="{00000000-0005-0000-0000-00000C840000}"/>
    <cellStyle name="Normal 8 2 3 2 3 4 2" xfId="19446" xr:uid="{00000000-0005-0000-0000-00000D840000}"/>
    <cellStyle name="Normal 8 2 3 2 3 4 2 2" xfId="34559" xr:uid="{00000000-0005-0000-0000-00000E840000}"/>
    <cellStyle name="Normal 8 2 3 2 3 4 3" xfId="27791" xr:uid="{00000000-0005-0000-0000-00000F840000}"/>
    <cellStyle name="Normal 8 2 3 2 3 5" xfId="16051" xr:uid="{00000000-0005-0000-0000-000010840000}"/>
    <cellStyle name="Normal 8 2 3 2 3 5 2" xfId="31175" xr:uid="{00000000-0005-0000-0000-000011840000}"/>
    <cellStyle name="Normal 8 2 3 2 3 6" xfId="9253" xr:uid="{00000000-0005-0000-0000-000012840000}"/>
    <cellStyle name="Normal 8 2 3 2 3 6 2" xfId="24407" xr:uid="{00000000-0005-0000-0000-000013840000}"/>
    <cellStyle name="Normal 8 2 3 2 3 7" xfId="22854" xr:uid="{00000000-0005-0000-0000-000014840000}"/>
    <cellStyle name="Normal 8 2 3 2 4" xfId="9675" xr:uid="{00000000-0005-0000-0000-000015840000}"/>
    <cellStyle name="Normal 8 2 3 2 4 2" xfId="11411" xr:uid="{00000000-0005-0000-0000-000016840000}"/>
    <cellStyle name="Normal 8 2 3 2 4 2 2" xfId="14796" xr:uid="{00000000-0005-0000-0000-000017840000}"/>
    <cellStyle name="Normal 8 2 3 2 4 2 2 2" xfId="21580" xr:uid="{00000000-0005-0000-0000-000018840000}"/>
    <cellStyle name="Normal 8 2 3 2 4 2 2 2 2" xfId="36693" xr:uid="{00000000-0005-0000-0000-000019840000}"/>
    <cellStyle name="Normal 8 2 3 2 4 2 2 3" xfId="29925" xr:uid="{00000000-0005-0000-0000-00001A840000}"/>
    <cellStyle name="Normal 8 2 3 2 4 2 3" xfId="18196" xr:uid="{00000000-0005-0000-0000-00001B840000}"/>
    <cellStyle name="Normal 8 2 3 2 4 2 3 2" xfId="33309" xr:uid="{00000000-0005-0000-0000-00001C840000}"/>
    <cellStyle name="Normal 8 2 3 2 4 2 4" xfId="26541" xr:uid="{00000000-0005-0000-0000-00001D840000}"/>
    <cellStyle name="Normal 8 2 3 2 4 3" xfId="13083" xr:uid="{00000000-0005-0000-0000-00001E840000}"/>
    <cellStyle name="Normal 8 2 3 2 4 3 2" xfId="19867" xr:uid="{00000000-0005-0000-0000-00001F840000}"/>
    <cellStyle name="Normal 8 2 3 2 4 3 2 2" xfId="34980" xr:uid="{00000000-0005-0000-0000-000020840000}"/>
    <cellStyle name="Normal 8 2 3 2 4 3 3" xfId="28212" xr:uid="{00000000-0005-0000-0000-000021840000}"/>
    <cellStyle name="Normal 8 2 3 2 4 4" xfId="16469" xr:uid="{00000000-0005-0000-0000-000022840000}"/>
    <cellStyle name="Normal 8 2 3 2 4 4 2" xfId="31593" xr:uid="{00000000-0005-0000-0000-000023840000}"/>
    <cellStyle name="Normal 8 2 3 2 4 5" xfId="24828" xr:uid="{00000000-0005-0000-0000-000024840000}"/>
    <cellStyle name="Normal 8 2 3 2 5" xfId="10578" xr:uid="{00000000-0005-0000-0000-000025840000}"/>
    <cellStyle name="Normal 8 2 3 2 5 2" xfId="13962" xr:uid="{00000000-0005-0000-0000-000026840000}"/>
    <cellStyle name="Normal 8 2 3 2 5 2 2" xfId="20746" xr:uid="{00000000-0005-0000-0000-000027840000}"/>
    <cellStyle name="Normal 8 2 3 2 5 2 2 2" xfId="35859" xr:uid="{00000000-0005-0000-0000-000028840000}"/>
    <cellStyle name="Normal 8 2 3 2 5 2 3" xfId="29091" xr:uid="{00000000-0005-0000-0000-000029840000}"/>
    <cellStyle name="Normal 8 2 3 2 5 3" xfId="17362" xr:uid="{00000000-0005-0000-0000-00002A840000}"/>
    <cellStyle name="Normal 8 2 3 2 5 3 2" xfId="32475" xr:uid="{00000000-0005-0000-0000-00002B840000}"/>
    <cellStyle name="Normal 8 2 3 2 5 4" xfId="25707" xr:uid="{00000000-0005-0000-0000-00002C840000}"/>
    <cellStyle name="Normal 8 2 3 2 6" xfId="12247" xr:uid="{00000000-0005-0000-0000-00002D840000}"/>
    <cellStyle name="Normal 8 2 3 2 6 2" xfId="19030" xr:uid="{00000000-0005-0000-0000-00002E840000}"/>
    <cellStyle name="Normal 8 2 3 2 6 2 2" xfId="34143" xr:uid="{00000000-0005-0000-0000-00002F840000}"/>
    <cellStyle name="Normal 8 2 3 2 6 3" xfId="27375" xr:uid="{00000000-0005-0000-0000-000030840000}"/>
    <cellStyle name="Normal 8 2 3 2 7" xfId="15635" xr:uid="{00000000-0005-0000-0000-000031840000}"/>
    <cellStyle name="Normal 8 2 3 2 7 2" xfId="30759" xr:uid="{00000000-0005-0000-0000-000032840000}"/>
    <cellStyle name="Normal 8 2 3 2 8" xfId="8836" xr:uid="{00000000-0005-0000-0000-000033840000}"/>
    <cellStyle name="Normal 8 2 3 2 8 2" xfId="23991" xr:uid="{00000000-0005-0000-0000-000034840000}"/>
    <cellStyle name="Normal 8 2 3 2 9" xfId="22438" xr:uid="{00000000-0005-0000-0000-000035840000}"/>
    <cellStyle name="Normal 8 2 3 3" xfId="7056" xr:uid="{00000000-0005-0000-0000-000036840000}"/>
    <cellStyle name="Normal 8 2 3 3 2" xfId="7473" xr:uid="{00000000-0005-0000-0000-000037840000}"/>
    <cellStyle name="Normal 8 2 3 3 2 2" xfId="10195" xr:uid="{00000000-0005-0000-0000-000038840000}"/>
    <cellStyle name="Normal 8 2 3 3 2 2 2" xfId="11932" xr:uid="{00000000-0005-0000-0000-000039840000}"/>
    <cellStyle name="Normal 8 2 3 3 2 2 2 2" xfId="15317" xr:uid="{00000000-0005-0000-0000-00003A840000}"/>
    <cellStyle name="Normal 8 2 3 3 2 2 2 2 2" xfId="22101" xr:uid="{00000000-0005-0000-0000-00003B840000}"/>
    <cellStyle name="Normal 8 2 3 3 2 2 2 2 2 2" xfId="37214" xr:uid="{00000000-0005-0000-0000-00003C840000}"/>
    <cellStyle name="Normal 8 2 3 3 2 2 2 2 3" xfId="30446" xr:uid="{00000000-0005-0000-0000-00003D840000}"/>
    <cellStyle name="Normal 8 2 3 3 2 2 2 3" xfId="18717" xr:uid="{00000000-0005-0000-0000-00003E840000}"/>
    <cellStyle name="Normal 8 2 3 3 2 2 2 3 2" xfId="33830" xr:uid="{00000000-0005-0000-0000-00003F840000}"/>
    <cellStyle name="Normal 8 2 3 3 2 2 2 4" xfId="27062" xr:uid="{00000000-0005-0000-0000-000040840000}"/>
    <cellStyle name="Normal 8 2 3 3 2 2 3" xfId="13604" xr:uid="{00000000-0005-0000-0000-000041840000}"/>
    <cellStyle name="Normal 8 2 3 3 2 2 3 2" xfId="20388" xr:uid="{00000000-0005-0000-0000-000042840000}"/>
    <cellStyle name="Normal 8 2 3 3 2 2 3 2 2" xfId="35501" xr:uid="{00000000-0005-0000-0000-000043840000}"/>
    <cellStyle name="Normal 8 2 3 3 2 2 3 3" xfId="28733" xr:uid="{00000000-0005-0000-0000-000044840000}"/>
    <cellStyle name="Normal 8 2 3 3 2 2 4" xfId="16991" xr:uid="{00000000-0005-0000-0000-000045840000}"/>
    <cellStyle name="Normal 8 2 3 3 2 2 4 2" xfId="32114" xr:uid="{00000000-0005-0000-0000-000046840000}"/>
    <cellStyle name="Normal 8 2 3 3 2 2 5" xfId="25349" xr:uid="{00000000-0005-0000-0000-000047840000}"/>
    <cellStyle name="Normal 8 2 3 3 2 3" xfId="11098" xr:uid="{00000000-0005-0000-0000-000048840000}"/>
    <cellStyle name="Normal 8 2 3 3 2 3 2" xfId="14483" xr:uid="{00000000-0005-0000-0000-000049840000}"/>
    <cellStyle name="Normal 8 2 3 3 2 3 2 2" xfId="21267" xr:uid="{00000000-0005-0000-0000-00004A840000}"/>
    <cellStyle name="Normal 8 2 3 3 2 3 2 2 2" xfId="36380" xr:uid="{00000000-0005-0000-0000-00004B840000}"/>
    <cellStyle name="Normal 8 2 3 3 2 3 2 3" xfId="29612" xr:uid="{00000000-0005-0000-0000-00004C840000}"/>
    <cellStyle name="Normal 8 2 3 3 2 3 3" xfId="17883" xr:uid="{00000000-0005-0000-0000-00004D840000}"/>
    <cellStyle name="Normal 8 2 3 3 2 3 3 2" xfId="32996" xr:uid="{00000000-0005-0000-0000-00004E840000}"/>
    <cellStyle name="Normal 8 2 3 3 2 3 4" xfId="26228" xr:uid="{00000000-0005-0000-0000-00004F840000}"/>
    <cellStyle name="Normal 8 2 3 3 2 4" xfId="12768" xr:uid="{00000000-0005-0000-0000-000050840000}"/>
    <cellStyle name="Normal 8 2 3 3 2 4 2" xfId="19551" xr:uid="{00000000-0005-0000-0000-000051840000}"/>
    <cellStyle name="Normal 8 2 3 3 2 4 2 2" xfId="34664" xr:uid="{00000000-0005-0000-0000-000052840000}"/>
    <cellStyle name="Normal 8 2 3 3 2 4 3" xfId="27896" xr:uid="{00000000-0005-0000-0000-000053840000}"/>
    <cellStyle name="Normal 8 2 3 3 2 5" xfId="16156" xr:uid="{00000000-0005-0000-0000-000054840000}"/>
    <cellStyle name="Normal 8 2 3 3 2 5 2" xfId="31280" xr:uid="{00000000-0005-0000-0000-000055840000}"/>
    <cellStyle name="Normal 8 2 3 3 2 6" xfId="9358" xr:uid="{00000000-0005-0000-0000-000056840000}"/>
    <cellStyle name="Normal 8 2 3 3 2 6 2" xfId="24512" xr:uid="{00000000-0005-0000-0000-000057840000}"/>
    <cellStyle name="Normal 8 2 3 3 2 7" xfId="22959" xr:uid="{00000000-0005-0000-0000-000058840000}"/>
    <cellStyle name="Normal 8 2 3 3 3" xfId="9780" xr:uid="{00000000-0005-0000-0000-000059840000}"/>
    <cellStyle name="Normal 8 2 3 3 3 2" xfId="11516" xr:uid="{00000000-0005-0000-0000-00005A840000}"/>
    <cellStyle name="Normal 8 2 3 3 3 2 2" xfId="14901" xr:uid="{00000000-0005-0000-0000-00005B840000}"/>
    <cellStyle name="Normal 8 2 3 3 3 2 2 2" xfId="21685" xr:uid="{00000000-0005-0000-0000-00005C840000}"/>
    <cellStyle name="Normal 8 2 3 3 3 2 2 2 2" xfId="36798" xr:uid="{00000000-0005-0000-0000-00005D840000}"/>
    <cellStyle name="Normal 8 2 3 3 3 2 2 3" xfId="30030" xr:uid="{00000000-0005-0000-0000-00005E840000}"/>
    <cellStyle name="Normal 8 2 3 3 3 2 3" xfId="18301" xr:uid="{00000000-0005-0000-0000-00005F840000}"/>
    <cellStyle name="Normal 8 2 3 3 3 2 3 2" xfId="33414" xr:uid="{00000000-0005-0000-0000-000060840000}"/>
    <cellStyle name="Normal 8 2 3 3 3 2 4" xfId="26646" xr:uid="{00000000-0005-0000-0000-000061840000}"/>
    <cellStyle name="Normal 8 2 3 3 3 3" xfId="13188" xr:uid="{00000000-0005-0000-0000-000062840000}"/>
    <cellStyle name="Normal 8 2 3 3 3 3 2" xfId="19972" xr:uid="{00000000-0005-0000-0000-000063840000}"/>
    <cellStyle name="Normal 8 2 3 3 3 3 2 2" xfId="35085" xr:uid="{00000000-0005-0000-0000-000064840000}"/>
    <cellStyle name="Normal 8 2 3 3 3 3 3" xfId="28317" xr:uid="{00000000-0005-0000-0000-000065840000}"/>
    <cellStyle name="Normal 8 2 3 3 3 4" xfId="16574" xr:uid="{00000000-0005-0000-0000-000066840000}"/>
    <cellStyle name="Normal 8 2 3 3 3 4 2" xfId="31698" xr:uid="{00000000-0005-0000-0000-000067840000}"/>
    <cellStyle name="Normal 8 2 3 3 3 5" xfId="24933" xr:uid="{00000000-0005-0000-0000-000068840000}"/>
    <cellStyle name="Normal 8 2 3 3 4" xfId="10683" xr:uid="{00000000-0005-0000-0000-000069840000}"/>
    <cellStyle name="Normal 8 2 3 3 4 2" xfId="14067" xr:uid="{00000000-0005-0000-0000-00006A840000}"/>
    <cellStyle name="Normal 8 2 3 3 4 2 2" xfId="20851" xr:uid="{00000000-0005-0000-0000-00006B840000}"/>
    <cellStyle name="Normal 8 2 3 3 4 2 2 2" xfId="35964" xr:uid="{00000000-0005-0000-0000-00006C840000}"/>
    <cellStyle name="Normal 8 2 3 3 4 2 3" xfId="29196" xr:uid="{00000000-0005-0000-0000-00006D840000}"/>
    <cellStyle name="Normal 8 2 3 3 4 3" xfId="17467" xr:uid="{00000000-0005-0000-0000-00006E840000}"/>
    <cellStyle name="Normal 8 2 3 3 4 3 2" xfId="32580" xr:uid="{00000000-0005-0000-0000-00006F840000}"/>
    <cellStyle name="Normal 8 2 3 3 4 4" xfId="25812" xr:uid="{00000000-0005-0000-0000-000070840000}"/>
    <cellStyle name="Normal 8 2 3 3 5" xfId="12352" xr:uid="{00000000-0005-0000-0000-000071840000}"/>
    <cellStyle name="Normal 8 2 3 3 5 2" xfId="19135" xr:uid="{00000000-0005-0000-0000-000072840000}"/>
    <cellStyle name="Normal 8 2 3 3 5 2 2" xfId="34248" xr:uid="{00000000-0005-0000-0000-000073840000}"/>
    <cellStyle name="Normal 8 2 3 3 5 3" xfId="27480" xr:uid="{00000000-0005-0000-0000-000074840000}"/>
    <cellStyle name="Normal 8 2 3 3 6" xfId="15740" xr:uid="{00000000-0005-0000-0000-000075840000}"/>
    <cellStyle name="Normal 8 2 3 3 6 2" xfId="30864" xr:uid="{00000000-0005-0000-0000-000076840000}"/>
    <cellStyle name="Normal 8 2 3 3 7" xfId="8942" xr:uid="{00000000-0005-0000-0000-000077840000}"/>
    <cellStyle name="Normal 8 2 3 3 7 2" xfId="24096" xr:uid="{00000000-0005-0000-0000-000078840000}"/>
    <cellStyle name="Normal 8 2 3 3 8" xfId="22543" xr:uid="{00000000-0005-0000-0000-000079840000}"/>
    <cellStyle name="Normal 8 2 3 4" xfId="7267" xr:uid="{00000000-0005-0000-0000-00007A840000}"/>
    <cellStyle name="Normal 8 2 3 4 2" xfId="9988" xr:uid="{00000000-0005-0000-0000-00007B840000}"/>
    <cellStyle name="Normal 8 2 3 4 2 2" xfId="11724" xr:uid="{00000000-0005-0000-0000-00007C840000}"/>
    <cellStyle name="Normal 8 2 3 4 2 2 2" xfId="15109" xr:uid="{00000000-0005-0000-0000-00007D840000}"/>
    <cellStyle name="Normal 8 2 3 4 2 2 2 2" xfId="21893" xr:uid="{00000000-0005-0000-0000-00007E840000}"/>
    <cellStyle name="Normal 8 2 3 4 2 2 2 2 2" xfId="37006" xr:uid="{00000000-0005-0000-0000-00007F840000}"/>
    <cellStyle name="Normal 8 2 3 4 2 2 2 3" xfId="30238" xr:uid="{00000000-0005-0000-0000-000080840000}"/>
    <cellStyle name="Normal 8 2 3 4 2 2 3" xfId="18509" xr:uid="{00000000-0005-0000-0000-000081840000}"/>
    <cellStyle name="Normal 8 2 3 4 2 2 3 2" xfId="33622" xr:uid="{00000000-0005-0000-0000-000082840000}"/>
    <cellStyle name="Normal 8 2 3 4 2 2 4" xfId="26854" xr:uid="{00000000-0005-0000-0000-000083840000}"/>
    <cellStyle name="Normal 8 2 3 4 2 3" xfId="13396" xr:uid="{00000000-0005-0000-0000-000084840000}"/>
    <cellStyle name="Normal 8 2 3 4 2 3 2" xfId="20180" xr:uid="{00000000-0005-0000-0000-000085840000}"/>
    <cellStyle name="Normal 8 2 3 4 2 3 2 2" xfId="35293" xr:uid="{00000000-0005-0000-0000-000086840000}"/>
    <cellStyle name="Normal 8 2 3 4 2 3 3" xfId="28525" xr:uid="{00000000-0005-0000-0000-000087840000}"/>
    <cellStyle name="Normal 8 2 3 4 2 4" xfId="16783" xr:uid="{00000000-0005-0000-0000-000088840000}"/>
    <cellStyle name="Normal 8 2 3 4 2 4 2" xfId="31906" xr:uid="{00000000-0005-0000-0000-000089840000}"/>
    <cellStyle name="Normal 8 2 3 4 2 5" xfId="25141" xr:uid="{00000000-0005-0000-0000-00008A840000}"/>
    <cellStyle name="Normal 8 2 3 4 3" xfId="10891" xr:uid="{00000000-0005-0000-0000-00008B840000}"/>
    <cellStyle name="Normal 8 2 3 4 3 2" xfId="14275" xr:uid="{00000000-0005-0000-0000-00008C840000}"/>
    <cellStyle name="Normal 8 2 3 4 3 2 2" xfId="21059" xr:uid="{00000000-0005-0000-0000-00008D840000}"/>
    <cellStyle name="Normal 8 2 3 4 3 2 2 2" xfId="36172" xr:uid="{00000000-0005-0000-0000-00008E840000}"/>
    <cellStyle name="Normal 8 2 3 4 3 2 3" xfId="29404" xr:uid="{00000000-0005-0000-0000-00008F840000}"/>
    <cellStyle name="Normal 8 2 3 4 3 3" xfId="17675" xr:uid="{00000000-0005-0000-0000-000090840000}"/>
    <cellStyle name="Normal 8 2 3 4 3 3 2" xfId="32788" xr:uid="{00000000-0005-0000-0000-000091840000}"/>
    <cellStyle name="Normal 8 2 3 4 3 4" xfId="26020" xr:uid="{00000000-0005-0000-0000-000092840000}"/>
    <cellStyle name="Normal 8 2 3 4 4" xfId="12560" xr:uid="{00000000-0005-0000-0000-000093840000}"/>
    <cellStyle name="Normal 8 2 3 4 4 2" xfId="19343" xr:uid="{00000000-0005-0000-0000-000094840000}"/>
    <cellStyle name="Normal 8 2 3 4 4 2 2" xfId="34456" xr:uid="{00000000-0005-0000-0000-000095840000}"/>
    <cellStyle name="Normal 8 2 3 4 4 3" xfId="27688" xr:uid="{00000000-0005-0000-0000-000096840000}"/>
    <cellStyle name="Normal 8 2 3 4 5" xfId="15948" xr:uid="{00000000-0005-0000-0000-000097840000}"/>
    <cellStyle name="Normal 8 2 3 4 5 2" xfId="31072" xr:uid="{00000000-0005-0000-0000-000098840000}"/>
    <cellStyle name="Normal 8 2 3 4 6" xfId="9150" xr:uid="{00000000-0005-0000-0000-000099840000}"/>
    <cellStyle name="Normal 8 2 3 4 6 2" xfId="24304" xr:uid="{00000000-0005-0000-0000-00009A840000}"/>
    <cellStyle name="Normal 8 2 3 4 7" xfId="22751" xr:uid="{00000000-0005-0000-0000-00009B840000}"/>
    <cellStyle name="Normal 8 2 3 5" xfId="7854" xr:uid="{00000000-0005-0000-0000-00009C840000}"/>
    <cellStyle name="Normal 8 2 3 5 2" xfId="11308" xr:uid="{00000000-0005-0000-0000-00009D840000}"/>
    <cellStyle name="Normal 8 2 3 5 2 2" xfId="14693" xr:uid="{00000000-0005-0000-0000-00009E840000}"/>
    <cellStyle name="Normal 8 2 3 5 2 2 2" xfId="21477" xr:uid="{00000000-0005-0000-0000-00009F840000}"/>
    <cellStyle name="Normal 8 2 3 5 2 2 2 2" xfId="36590" xr:uid="{00000000-0005-0000-0000-0000A0840000}"/>
    <cellStyle name="Normal 8 2 3 5 2 2 3" xfId="29822" xr:uid="{00000000-0005-0000-0000-0000A1840000}"/>
    <cellStyle name="Normal 8 2 3 5 2 3" xfId="18093" xr:uid="{00000000-0005-0000-0000-0000A2840000}"/>
    <cellStyle name="Normal 8 2 3 5 2 3 2" xfId="33206" xr:uid="{00000000-0005-0000-0000-0000A3840000}"/>
    <cellStyle name="Normal 8 2 3 5 2 4" xfId="26438" xr:uid="{00000000-0005-0000-0000-0000A4840000}"/>
    <cellStyle name="Normal 8 2 3 5 3" xfId="12980" xr:uid="{00000000-0005-0000-0000-0000A5840000}"/>
    <cellStyle name="Normal 8 2 3 5 3 2" xfId="19764" xr:uid="{00000000-0005-0000-0000-0000A6840000}"/>
    <cellStyle name="Normal 8 2 3 5 3 2 2" xfId="34877" xr:uid="{00000000-0005-0000-0000-0000A7840000}"/>
    <cellStyle name="Normal 8 2 3 5 3 3" xfId="28109" xr:uid="{00000000-0005-0000-0000-0000A8840000}"/>
    <cellStyle name="Normal 8 2 3 5 4" xfId="16366" xr:uid="{00000000-0005-0000-0000-0000A9840000}"/>
    <cellStyle name="Normal 8 2 3 5 4 2" xfId="31490" xr:uid="{00000000-0005-0000-0000-0000AA840000}"/>
    <cellStyle name="Normal 8 2 3 5 5" xfId="9572" xr:uid="{00000000-0005-0000-0000-0000AB840000}"/>
    <cellStyle name="Normal 8 2 3 5 5 2" xfId="24725" xr:uid="{00000000-0005-0000-0000-0000AC840000}"/>
    <cellStyle name="Normal 8 2 3 6" xfId="10474" xr:uid="{00000000-0005-0000-0000-0000AD840000}"/>
    <cellStyle name="Normal 8 2 3 6 2" xfId="13859" xr:uid="{00000000-0005-0000-0000-0000AE840000}"/>
    <cellStyle name="Normal 8 2 3 6 2 2" xfId="20643" xr:uid="{00000000-0005-0000-0000-0000AF840000}"/>
    <cellStyle name="Normal 8 2 3 6 2 2 2" xfId="35756" xr:uid="{00000000-0005-0000-0000-0000B0840000}"/>
    <cellStyle name="Normal 8 2 3 6 2 3" xfId="28988" xr:uid="{00000000-0005-0000-0000-0000B1840000}"/>
    <cellStyle name="Normal 8 2 3 6 3" xfId="17259" xr:uid="{00000000-0005-0000-0000-0000B2840000}"/>
    <cellStyle name="Normal 8 2 3 6 3 2" xfId="32372" xr:uid="{00000000-0005-0000-0000-0000B3840000}"/>
    <cellStyle name="Normal 8 2 3 6 4" xfId="25604" xr:uid="{00000000-0005-0000-0000-0000B4840000}"/>
    <cellStyle name="Normal 8 2 3 7" xfId="12144" xr:uid="{00000000-0005-0000-0000-0000B5840000}"/>
    <cellStyle name="Normal 8 2 3 7 2" xfId="18927" xr:uid="{00000000-0005-0000-0000-0000B6840000}"/>
    <cellStyle name="Normal 8 2 3 7 2 2" xfId="34040" xr:uid="{00000000-0005-0000-0000-0000B7840000}"/>
    <cellStyle name="Normal 8 2 3 7 3" xfId="27272" xr:uid="{00000000-0005-0000-0000-0000B8840000}"/>
    <cellStyle name="Normal 8 2 3 8" xfId="15533" xr:uid="{00000000-0005-0000-0000-0000B9840000}"/>
    <cellStyle name="Normal 8 2 3 8 2" xfId="30656" xr:uid="{00000000-0005-0000-0000-0000BA840000}"/>
    <cellStyle name="Normal 8 2 3 9" xfId="8733" xr:uid="{00000000-0005-0000-0000-0000BB840000}"/>
    <cellStyle name="Normal 8 2 3 9 2" xfId="23888" xr:uid="{00000000-0005-0000-0000-0000BC840000}"/>
    <cellStyle name="Normal 8 2 4" xfId="3225" xr:uid="{00000000-0005-0000-0000-0000BD840000}"/>
    <cellStyle name="Normal 8 2 4 10" xfId="6902" xr:uid="{00000000-0005-0000-0000-0000BE840000}"/>
    <cellStyle name="Normal 8 2 4 11" xfId="6592" xr:uid="{00000000-0005-0000-0000-0000BF840000}"/>
    <cellStyle name="Normal 8 2 4 12" xfId="5528" xr:uid="{00000000-0005-0000-0000-0000C0840000}"/>
    <cellStyle name="Normal 8 2 4 2" xfId="7111" xr:uid="{00000000-0005-0000-0000-0000C1840000}"/>
    <cellStyle name="Normal 8 2 4 2 2" xfId="7528" xr:uid="{00000000-0005-0000-0000-0000C2840000}"/>
    <cellStyle name="Normal 8 2 4 2 2 2" xfId="10250" xr:uid="{00000000-0005-0000-0000-0000C3840000}"/>
    <cellStyle name="Normal 8 2 4 2 2 2 2" xfId="11987" xr:uid="{00000000-0005-0000-0000-0000C4840000}"/>
    <cellStyle name="Normal 8 2 4 2 2 2 2 2" xfId="15372" xr:uid="{00000000-0005-0000-0000-0000C5840000}"/>
    <cellStyle name="Normal 8 2 4 2 2 2 2 2 2" xfId="22156" xr:uid="{00000000-0005-0000-0000-0000C6840000}"/>
    <cellStyle name="Normal 8 2 4 2 2 2 2 2 2 2" xfId="37269" xr:uid="{00000000-0005-0000-0000-0000C7840000}"/>
    <cellStyle name="Normal 8 2 4 2 2 2 2 2 3" xfId="30501" xr:uid="{00000000-0005-0000-0000-0000C8840000}"/>
    <cellStyle name="Normal 8 2 4 2 2 2 2 3" xfId="18772" xr:uid="{00000000-0005-0000-0000-0000C9840000}"/>
    <cellStyle name="Normal 8 2 4 2 2 2 2 3 2" xfId="33885" xr:uid="{00000000-0005-0000-0000-0000CA840000}"/>
    <cellStyle name="Normal 8 2 4 2 2 2 2 4" xfId="27117" xr:uid="{00000000-0005-0000-0000-0000CB840000}"/>
    <cellStyle name="Normal 8 2 4 2 2 2 3" xfId="13659" xr:uid="{00000000-0005-0000-0000-0000CC840000}"/>
    <cellStyle name="Normal 8 2 4 2 2 2 3 2" xfId="20443" xr:uid="{00000000-0005-0000-0000-0000CD840000}"/>
    <cellStyle name="Normal 8 2 4 2 2 2 3 2 2" xfId="35556" xr:uid="{00000000-0005-0000-0000-0000CE840000}"/>
    <cellStyle name="Normal 8 2 4 2 2 2 3 3" xfId="28788" xr:uid="{00000000-0005-0000-0000-0000CF840000}"/>
    <cellStyle name="Normal 8 2 4 2 2 2 4" xfId="17046" xr:uid="{00000000-0005-0000-0000-0000D0840000}"/>
    <cellStyle name="Normal 8 2 4 2 2 2 4 2" xfId="32169" xr:uid="{00000000-0005-0000-0000-0000D1840000}"/>
    <cellStyle name="Normal 8 2 4 2 2 2 5" xfId="25404" xr:uid="{00000000-0005-0000-0000-0000D2840000}"/>
    <cellStyle name="Normal 8 2 4 2 2 3" xfId="11153" xr:uid="{00000000-0005-0000-0000-0000D3840000}"/>
    <cellStyle name="Normal 8 2 4 2 2 3 2" xfId="14538" xr:uid="{00000000-0005-0000-0000-0000D4840000}"/>
    <cellStyle name="Normal 8 2 4 2 2 3 2 2" xfId="21322" xr:uid="{00000000-0005-0000-0000-0000D5840000}"/>
    <cellStyle name="Normal 8 2 4 2 2 3 2 2 2" xfId="36435" xr:uid="{00000000-0005-0000-0000-0000D6840000}"/>
    <cellStyle name="Normal 8 2 4 2 2 3 2 3" xfId="29667" xr:uid="{00000000-0005-0000-0000-0000D7840000}"/>
    <cellStyle name="Normal 8 2 4 2 2 3 3" xfId="17938" xr:uid="{00000000-0005-0000-0000-0000D8840000}"/>
    <cellStyle name="Normal 8 2 4 2 2 3 3 2" xfId="33051" xr:uid="{00000000-0005-0000-0000-0000D9840000}"/>
    <cellStyle name="Normal 8 2 4 2 2 3 4" xfId="26283" xr:uid="{00000000-0005-0000-0000-0000DA840000}"/>
    <cellStyle name="Normal 8 2 4 2 2 4" xfId="12823" xr:uid="{00000000-0005-0000-0000-0000DB840000}"/>
    <cellStyle name="Normal 8 2 4 2 2 4 2" xfId="19606" xr:uid="{00000000-0005-0000-0000-0000DC840000}"/>
    <cellStyle name="Normal 8 2 4 2 2 4 2 2" xfId="34719" xr:uid="{00000000-0005-0000-0000-0000DD840000}"/>
    <cellStyle name="Normal 8 2 4 2 2 4 3" xfId="27951" xr:uid="{00000000-0005-0000-0000-0000DE840000}"/>
    <cellStyle name="Normal 8 2 4 2 2 5" xfId="16211" xr:uid="{00000000-0005-0000-0000-0000DF840000}"/>
    <cellStyle name="Normal 8 2 4 2 2 5 2" xfId="31335" xr:uid="{00000000-0005-0000-0000-0000E0840000}"/>
    <cellStyle name="Normal 8 2 4 2 2 6" xfId="9413" xr:uid="{00000000-0005-0000-0000-0000E1840000}"/>
    <cellStyle name="Normal 8 2 4 2 2 6 2" xfId="24567" xr:uid="{00000000-0005-0000-0000-0000E2840000}"/>
    <cellStyle name="Normal 8 2 4 2 2 7" xfId="23014" xr:uid="{00000000-0005-0000-0000-0000E3840000}"/>
    <cellStyle name="Normal 8 2 4 2 3" xfId="9835" xr:uid="{00000000-0005-0000-0000-0000E4840000}"/>
    <cellStyle name="Normal 8 2 4 2 3 2" xfId="11571" xr:uid="{00000000-0005-0000-0000-0000E5840000}"/>
    <cellStyle name="Normal 8 2 4 2 3 2 2" xfId="14956" xr:uid="{00000000-0005-0000-0000-0000E6840000}"/>
    <cellStyle name="Normal 8 2 4 2 3 2 2 2" xfId="21740" xr:uid="{00000000-0005-0000-0000-0000E7840000}"/>
    <cellStyle name="Normal 8 2 4 2 3 2 2 2 2" xfId="36853" xr:uid="{00000000-0005-0000-0000-0000E8840000}"/>
    <cellStyle name="Normal 8 2 4 2 3 2 2 3" xfId="30085" xr:uid="{00000000-0005-0000-0000-0000E9840000}"/>
    <cellStyle name="Normal 8 2 4 2 3 2 3" xfId="18356" xr:uid="{00000000-0005-0000-0000-0000EA840000}"/>
    <cellStyle name="Normal 8 2 4 2 3 2 3 2" xfId="33469" xr:uid="{00000000-0005-0000-0000-0000EB840000}"/>
    <cellStyle name="Normal 8 2 4 2 3 2 4" xfId="26701" xr:uid="{00000000-0005-0000-0000-0000EC840000}"/>
    <cellStyle name="Normal 8 2 4 2 3 3" xfId="13243" xr:uid="{00000000-0005-0000-0000-0000ED840000}"/>
    <cellStyle name="Normal 8 2 4 2 3 3 2" xfId="20027" xr:uid="{00000000-0005-0000-0000-0000EE840000}"/>
    <cellStyle name="Normal 8 2 4 2 3 3 2 2" xfId="35140" xr:uid="{00000000-0005-0000-0000-0000EF840000}"/>
    <cellStyle name="Normal 8 2 4 2 3 3 3" xfId="28372" xr:uid="{00000000-0005-0000-0000-0000F0840000}"/>
    <cellStyle name="Normal 8 2 4 2 3 4" xfId="16629" xr:uid="{00000000-0005-0000-0000-0000F1840000}"/>
    <cellStyle name="Normal 8 2 4 2 3 4 2" xfId="31753" xr:uid="{00000000-0005-0000-0000-0000F2840000}"/>
    <cellStyle name="Normal 8 2 4 2 3 5" xfId="24988" xr:uid="{00000000-0005-0000-0000-0000F3840000}"/>
    <cellStyle name="Normal 8 2 4 2 4" xfId="10738" xr:uid="{00000000-0005-0000-0000-0000F4840000}"/>
    <cellStyle name="Normal 8 2 4 2 4 2" xfId="14122" xr:uid="{00000000-0005-0000-0000-0000F5840000}"/>
    <cellStyle name="Normal 8 2 4 2 4 2 2" xfId="20906" xr:uid="{00000000-0005-0000-0000-0000F6840000}"/>
    <cellStyle name="Normal 8 2 4 2 4 2 2 2" xfId="36019" xr:uid="{00000000-0005-0000-0000-0000F7840000}"/>
    <cellStyle name="Normal 8 2 4 2 4 2 3" xfId="29251" xr:uid="{00000000-0005-0000-0000-0000F8840000}"/>
    <cellStyle name="Normal 8 2 4 2 4 3" xfId="17522" xr:uid="{00000000-0005-0000-0000-0000F9840000}"/>
    <cellStyle name="Normal 8 2 4 2 4 3 2" xfId="32635" xr:uid="{00000000-0005-0000-0000-0000FA840000}"/>
    <cellStyle name="Normal 8 2 4 2 4 4" xfId="25867" xr:uid="{00000000-0005-0000-0000-0000FB840000}"/>
    <cellStyle name="Normal 8 2 4 2 5" xfId="12407" xr:uid="{00000000-0005-0000-0000-0000FC840000}"/>
    <cellStyle name="Normal 8 2 4 2 5 2" xfId="19190" xr:uid="{00000000-0005-0000-0000-0000FD840000}"/>
    <cellStyle name="Normal 8 2 4 2 5 2 2" xfId="34303" xr:uid="{00000000-0005-0000-0000-0000FE840000}"/>
    <cellStyle name="Normal 8 2 4 2 5 3" xfId="27535" xr:uid="{00000000-0005-0000-0000-0000FF840000}"/>
    <cellStyle name="Normal 8 2 4 2 6" xfId="15795" xr:uid="{00000000-0005-0000-0000-000000850000}"/>
    <cellStyle name="Normal 8 2 4 2 6 2" xfId="30919" xr:uid="{00000000-0005-0000-0000-000001850000}"/>
    <cellStyle name="Normal 8 2 4 2 7" xfId="8997" xr:uid="{00000000-0005-0000-0000-000002850000}"/>
    <cellStyle name="Normal 8 2 4 2 7 2" xfId="24151" xr:uid="{00000000-0005-0000-0000-000003850000}"/>
    <cellStyle name="Normal 8 2 4 2 8" xfId="22598" xr:uid="{00000000-0005-0000-0000-000004850000}"/>
    <cellStyle name="Normal 8 2 4 3" xfId="7320" xr:uid="{00000000-0005-0000-0000-000005850000}"/>
    <cellStyle name="Normal 8 2 4 3 2" xfId="10042" xr:uid="{00000000-0005-0000-0000-000006850000}"/>
    <cellStyle name="Normal 8 2 4 3 2 2" xfId="11779" xr:uid="{00000000-0005-0000-0000-000007850000}"/>
    <cellStyle name="Normal 8 2 4 3 2 2 2" xfId="15164" xr:uid="{00000000-0005-0000-0000-000008850000}"/>
    <cellStyle name="Normal 8 2 4 3 2 2 2 2" xfId="21948" xr:uid="{00000000-0005-0000-0000-000009850000}"/>
    <cellStyle name="Normal 8 2 4 3 2 2 2 2 2" xfId="37061" xr:uid="{00000000-0005-0000-0000-00000A850000}"/>
    <cellStyle name="Normal 8 2 4 3 2 2 2 3" xfId="30293" xr:uid="{00000000-0005-0000-0000-00000B850000}"/>
    <cellStyle name="Normal 8 2 4 3 2 2 3" xfId="18564" xr:uid="{00000000-0005-0000-0000-00000C850000}"/>
    <cellStyle name="Normal 8 2 4 3 2 2 3 2" xfId="33677" xr:uid="{00000000-0005-0000-0000-00000D850000}"/>
    <cellStyle name="Normal 8 2 4 3 2 2 4" xfId="26909" xr:uid="{00000000-0005-0000-0000-00000E850000}"/>
    <cellStyle name="Normal 8 2 4 3 2 3" xfId="13451" xr:uid="{00000000-0005-0000-0000-00000F850000}"/>
    <cellStyle name="Normal 8 2 4 3 2 3 2" xfId="20235" xr:uid="{00000000-0005-0000-0000-000010850000}"/>
    <cellStyle name="Normal 8 2 4 3 2 3 2 2" xfId="35348" xr:uid="{00000000-0005-0000-0000-000011850000}"/>
    <cellStyle name="Normal 8 2 4 3 2 3 3" xfId="28580" xr:uid="{00000000-0005-0000-0000-000012850000}"/>
    <cellStyle name="Normal 8 2 4 3 2 4" xfId="16838" xr:uid="{00000000-0005-0000-0000-000013850000}"/>
    <cellStyle name="Normal 8 2 4 3 2 4 2" xfId="31961" xr:uid="{00000000-0005-0000-0000-000014850000}"/>
    <cellStyle name="Normal 8 2 4 3 2 5" xfId="25196" xr:uid="{00000000-0005-0000-0000-000015850000}"/>
    <cellStyle name="Normal 8 2 4 3 3" xfId="10945" xr:uid="{00000000-0005-0000-0000-000016850000}"/>
    <cellStyle name="Normal 8 2 4 3 3 2" xfId="14330" xr:uid="{00000000-0005-0000-0000-000017850000}"/>
    <cellStyle name="Normal 8 2 4 3 3 2 2" xfId="21114" xr:uid="{00000000-0005-0000-0000-000018850000}"/>
    <cellStyle name="Normal 8 2 4 3 3 2 2 2" xfId="36227" xr:uid="{00000000-0005-0000-0000-000019850000}"/>
    <cellStyle name="Normal 8 2 4 3 3 2 3" xfId="29459" xr:uid="{00000000-0005-0000-0000-00001A850000}"/>
    <cellStyle name="Normal 8 2 4 3 3 3" xfId="17730" xr:uid="{00000000-0005-0000-0000-00001B850000}"/>
    <cellStyle name="Normal 8 2 4 3 3 3 2" xfId="32843" xr:uid="{00000000-0005-0000-0000-00001C850000}"/>
    <cellStyle name="Normal 8 2 4 3 3 4" xfId="26075" xr:uid="{00000000-0005-0000-0000-00001D850000}"/>
    <cellStyle name="Normal 8 2 4 3 4" xfId="12615" xr:uid="{00000000-0005-0000-0000-00001E850000}"/>
    <cellStyle name="Normal 8 2 4 3 4 2" xfId="19398" xr:uid="{00000000-0005-0000-0000-00001F850000}"/>
    <cellStyle name="Normal 8 2 4 3 4 2 2" xfId="34511" xr:uid="{00000000-0005-0000-0000-000020850000}"/>
    <cellStyle name="Normal 8 2 4 3 4 3" xfId="27743" xr:uid="{00000000-0005-0000-0000-000021850000}"/>
    <cellStyle name="Normal 8 2 4 3 5" xfId="16003" xr:uid="{00000000-0005-0000-0000-000022850000}"/>
    <cellStyle name="Normal 8 2 4 3 5 2" xfId="31127" xr:uid="{00000000-0005-0000-0000-000023850000}"/>
    <cellStyle name="Normal 8 2 4 3 6" xfId="9205" xr:uid="{00000000-0005-0000-0000-000024850000}"/>
    <cellStyle name="Normal 8 2 4 3 6 2" xfId="24359" xr:uid="{00000000-0005-0000-0000-000025850000}"/>
    <cellStyle name="Normal 8 2 4 3 7" xfId="22806" xr:uid="{00000000-0005-0000-0000-000026850000}"/>
    <cellStyle name="Normal 8 2 4 4" xfId="7855" xr:uid="{00000000-0005-0000-0000-000027850000}"/>
    <cellStyle name="Normal 8 2 4 4 2" xfId="11363" xr:uid="{00000000-0005-0000-0000-000028850000}"/>
    <cellStyle name="Normal 8 2 4 4 2 2" xfId="14748" xr:uid="{00000000-0005-0000-0000-000029850000}"/>
    <cellStyle name="Normal 8 2 4 4 2 2 2" xfId="21532" xr:uid="{00000000-0005-0000-0000-00002A850000}"/>
    <cellStyle name="Normal 8 2 4 4 2 2 2 2" xfId="36645" xr:uid="{00000000-0005-0000-0000-00002B850000}"/>
    <cellStyle name="Normal 8 2 4 4 2 2 3" xfId="29877" xr:uid="{00000000-0005-0000-0000-00002C850000}"/>
    <cellStyle name="Normal 8 2 4 4 2 3" xfId="18148" xr:uid="{00000000-0005-0000-0000-00002D850000}"/>
    <cellStyle name="Normal 8 2 4 4 2 3 2" xfId="33261" xr:uid="{00000000-0005-0000-0000-00002E850000}"/>
    <cellStyle name="Normal 8 2 4 4 2 4" xfId="26493" xr:uid="{00000000-0005-0000-0000-00002F850000}"/>
    <cellStyle name="Normal 8 2 4 4 3" xfId="13035" xr:uid="{00000000-0005-0000-0000-000030850000}"/>
    <cellStyle name="Normal 8 2 4 4 3 2" xfId="19819" xr:uid="{00000000-0005-0000-0000-000031850000}"/>
    <cellStyle name="Normal 8 2 4 4 3 2 2" xfId="34932" xr:uid="{00000000-0005-0000-0000-000032850000}"/>
    <cellStyle name="Normal 8 2 4 4 3 3" xfId="28164" xr:uid="{00000000-0005-0000-0000-000033850000}"/>
    <cellStyle name="Normal 8 2 4 4 4" xfId="16421" xr:uid="{00000000-0005-0000-0000-000034850000}"/>
    <cellStyle name="Normal 8 2 4 4 4 2" xfId="31545" xr:uid="{00000000-0005-0000-0000-000035850000}"/>
    <cellStyle name="Normal 8 2 4 4 5" xfId="9627" xr:uid="{00000000-0005-0000-0000-000036850000}"/>
    <cellStyle name="Normal 8 2 4 4 5 2" xfId="24780" xr:uid="{00000000-0005-0000-0000-000037850000}"/>
    <cellStyle name="Normal 8 2 4 5" xfId="10530" xr:uid="{00000000-0005-0000-0000-000038850000}"/>
    <cellStyle name="Normal 8 2 4 5 2" xfId="13914" xr:uid="{00000000-0005-0000-0000-000039850000}"/>
    <cellStyle name="Normal 8 2 4 5 2 2" xfId="20698" xr:uid="{00000000-0005-0000-0000-00003A850000}"/>
    <cellStyle name="Normal 8 2 4 5 2 2 2" xfId="35811" xr:uid="{00000000-0005-0000-0000-00003B850000}"/>
    <cellStyle name="Normal 8 2 4 5 2 3" xfId="29043" xr:uid="{00000000-0005-0000-0000-00003C850000}"/>
    <cellStyle name="Normal 8 2 4 5 3" xfId="17314" xr:uid="{00000000-0005-0000-0000-00003D850000}"/>
    <cellStyle name="Normal 8 2 4 5 3 2" xfId="32427" xr:uid="{00000000-0005-0000-0000-00003E850000}"/>
    <cellStyle name="Normal 8 2 4 5 4" xfId="25659" xr:uid="{00000000-0005-0000-0000-00003F850000}"/>
    <cellStyle name="Normal 8 2 4 6" xfId="12199" xr:uid="{00000000-0005-0000-0000-000040850000}"/>
    <cellStyle name="Normal 8 2 4 6 2" xfId="18982" xr:uid="{00000000-0005-0000-0000-000041850000}"/>
    <cellStyle name="Normal 8 2 4 6 2 2" xfId="34095" xr:uid="{00000000-0005-0000-0000-000042850000}"/>
    <cellStyle name="Normal 8 2 4 6 3" xfId="27327" xr:uid="{00000000-0005-0000-0000-000043850000}"/>
    <cellStyle name="Normal 8 2 4 7" xfId="15587" xr:uid="{00000000-0005-0000-0000-000044850000}"/>
    <cellStyle name="Normal 8 2 4 7 2" xfId="30711" xr:uid="{00000000-0005-0000-0000-000045850000}"/>
    <cellStyle name="Normal 8 2 4 8" xfId="8788" xr:uid="{00000000-0005-0000-0000-000046850000}"/>
    <cellStyle name="Normal 8 2 4 8 2" xfId="23943" xr:uid="{00000000-0005-0000-0000-000047850000}"/>
    <cellStyle name="Normal 8 2 4 9" xfId="22390" xr:uid="{00000000-0005-0000-0000-000048850000}"/>
    <cellStyle name="Normal 8 2 5" xfId="3226" xr:uid="{00000000-0005-0000-0000-000049850000}"/>
    <cellStyle name="Normal 8 2 5 10" xfId="6593" xr:uid="{00000000-0005-0000-0000-00004A850000}"/>
    <cellStyle name="Normal 8 2 5 11" xfId="5529" xr:uid="{00000000-0005-0000-0000-00004B850000}"/>
    <cellStyle name="Normal 8 2 5 2" xfId="7425" xr:uid="{00000000-0005-0000-0000-00004C850000}"/>
    <cellStyle name="Normal 8 2 5 2 2" xfId="10147" xr:uid="{00000000-0005-0000-0000-00004D850000}"/>
    <cellStyle name="Normal 8 2 5 2 2 2" xfId="11884" xr:uid="{00000000-0005-0000-0000-00004E850000}"/>
    <cellStyle name="Normal 8 2 5 2 2 2 2" xfId="15269" xr:uid="{00000000-0005-0000-0000-00004F850000}"/>
    <cellStyle name="Normal 8 2 5 2 2 2 2 2" xfId="22053" xr:uid="{00000000-0005-0000-0000-000050850000}"/>
    <cellStyle name="Normal 8 2 5 2 2 2 2 2 2" xfId="37166" xr:uid="{00000000-0005-0000-0000-000051850000}"/>
    <cellStyle name="Normal 8 2 5 2 2 2 2 3" xfId="30398" xr:uid="{00000000-0005-0000-0000-000052850000}"/>
    <cellStyle name="Normal 8 2 5 2 2 2 3" xfId="18669" xr:uid="{00000000-0005-0000-0000-000053850000}"/>
    <cellStyle name="Normal 8 2 5 2 2 2 3 2" xfId="33782" xr:uid="{00000000-0005-0000-0000-000054850000}"/>
    <cellStyle name="Normal 8 2 5 2 2 2 4" xfId="27014" xr:uid="{00000000-0005-0000-0000-000055850000}"/>
    <cellStyle name="Normal 8 2 5 2 2 3" xfId="13556" xr:uid="{00000000-0005-0000-0000-000056850000}"/>
    <cellStyle name="Normal 8 2 5 2 2 3 2" xfId="20340" xr:uid="{00000000-0005-0000-0000-000057850000}"/>
    <cellStyle name="Normal 8 2 5 2 2 3 2 2" xfId="35453" xr:uid="{00000000-0005-0000-0000-000058850000}"/>
    <cellStyle name="Normal 8 2 5 2 2 3 3" xfId="28685" xr:uid="{00000000-0005-0000-0000-000059850000}"/>
    <cellStyle name="Normal 8 2 5 2 2 4" xfId="16943" xr:uid="{00000000-0005-0000-0000-00005A850000}"/>
    <cellStyle name="Normal 8 2 5 2 2 4 2" xfId="32066" xr:uid="{00000000-0005-0000-0000-00005B850000}"/>
    <cellStyle name="Normal 8 2 5 2 2 5" xfId="25301" xr:uid="{00000000-0005-0000-0000-00005C850000}"/>
    <cellStyle name="Normal 8 2 5 2 3" xfId="11050" xr:uid="{00000000-0005-0000-0000-00005D850000}"/>
    <cellStyle name="Normal 8 2 5 2 3 2" xfId="14435" xr:uid="{00000000-0005-0000-0000-00005E850000}"/>
    <cellStyle name="Normal 8 2 5 2 3 2 2" xfId="21219" xr:uid="{00000000-0005-0000-0000-00005F850000}"/>
    <cellStyle name="Normal 8 2 5 2 3 2 2 2" xfId="36332" xr:uid="{00000000-0005-0000-0000-000060850000}"/>
    <cellStyle name="Normal 8 2 5 2 3 2 3" xfId="29564" xr:uid="{00000000-0005-0000-0000-000061850000}"/>
    <cellStyle name="Normal 8 2 5 2 3 3" xfId="17835" xr:uid="{00000000-0005-0000-0000-000062850000}"/>
    <cellStyle name="Normal 8 2 5 2 3 3 2" xfId="32948" xr:uid="{00000000-0005-0000-0000-000063850000}"/>
    <cellStyle name="Normal 8 2 5 2 3 4" xfId="26180" xr:uid="{00000000-0005-0000-0000-000064850000}"/>
    <cellStyle name="Normal 8 2 5 2 4" xfId="12720" xr:uid="{00000000-0005-0000-0000-000065850000}"/>
    <cellStyle name="Normal 8 2 5 2 4 2" xfId="19503" xr:uid="{00000000-0005-0000-0000-000066850000}"/>
    <cellStyle name="Normal 8 2 5 2 4 2 2" xfId="34616" xr:uid="{00000000-0005-0000-0000-000067850000}"/>
    <cellStyle name="Normal 8 2 5 2 4 3" xfId="27848" xr:uid="{00000000-0005-0000-0000-000068850000}"/>
    <cellStyle name="Normal 8 2 5 2 5" xfId="16108" xr:uid="{00000000-0005-0000-0000-000069850000}"/>
    <cellStyle name="Normal 8 2 5 2 5 2" xfId="31232" xr:uid="{00000000-0005-0000-0000-00006A850000}"/>
    <cellStyle name="Normal 8 2 5 2 6" xfId="9310" xr:uid="{00000000-0005-0000-0000-00006B850000}"/>
    <cellStyle name="Normal 8 2 5 2 6 2" xfId="24464" xr:uid="{00000000-0005-0000-0000-00006C850000}"/>
    <cellStyle name="Normal 8 2 5 2 7" xfId="22911" xr:uid="{00000000-0005-0000-0000-00006D850000}"/>
    <cellStyle name="Normal 8 2 5 3" xfId="7856" xr:uid="{00000000-0005-0000-0000-00006E850000}"/>
    <cellStyle name="Normal 8 2 5 3 2" xfId="11468" xr:uid="{00000000-0005-0000-0000-00006F850000}"/>
    <cellStyle name="Normal 8 2 5 3 2 2" xfId="14853" xr:uid="{00000000-0005-0000-0000-000070850000}"/>
    <cellStyle name="Normal 8 2 5 3 2 2 2" xfId="21637" xr:uid="{00000000-0005-0000-0000-000071850000}"/>
    <cellStyle name="Normal 8 2 5 3 2 2 2 2" xfId="36750" xr:uid="{00000000-0005-0000-0000-000072850000}"/>
    <cellStyle name="Normal 8 2 5 3 2 2 3" xfId="29982" xr:uid="{00000000-0005-0000-0000-000073850000}"/>
    <cellStyle name="Normal 8 2 5 3 2 3" xfId="18253" xr:uid="{00000000-0005-0000-0000-000074850000}"/>
    <cellStyle name="Normal 8 2 5 3 2 3 2" xfId="33366" xr:uid="{00000000-0005-0000-0000-000075850000}"/>
    <cellStyle name="Normal 8 2 5 3 2 4" xfId="26598" xr:uid="{00000000-0005-0000-0000-000076850000}"/>
    <cellStyle name="Normal 8 2 5 3 3" xfId="13140" xr:uid="{00000000-0005-0000-0000-000077850000}"/>
    <cellStyle name="Normal 8 2 5 3 3 2" xfId="19924" xr:uid="{00000000-0005-0000-0000-000078850000}"/>
    <cellStyle name="Normal 8 2 5 3 3 2 2" xfId="35037" xr:uid="{00000000-0005-0000-0000-000079850000}"/>
    <cellStyle name="Normal 8 2 5 3 3 3" xfId="28269" xr:uid="{00000000-0005-0000-0000-00007A850000}"/>
    <cellStyle name="Normal 8 2 5 3 4" xfId="16526" xr:uid="{00000000-0005-0000-0000-00007B850000}"/>
    <cellStyle name="Normal 8 2 5 3 4 2" xfId="31650" xr:uid="{00000000-0005-0000-0000-00007C850000}"/>
    <cellStyle name="Normal 8 2 5 3 5" xfId="9732" xr:uid="{00000000-0005-0000-0000-00007D850000}"/>
    <cellStyle name="Normal 8 2 5 3 5 2" xfId="24885" xr:uid="{00000000-0005-0000-0000-00007E850000}"/>
    <cellStyle name="Normal 8 2 5 4" xfId="10635" xr:uid="{00000000-0005-0000-0000-00007F850000}"/>
    <cellStyle name="Normal 8 2 5 4 2" xfId="14019" xr:uid="{00000000-0005-0000-0000-000080850000}"/>
    <cellStyle name="Normal 8 2 5 4 2 2" xfId="20803" xr:uid="{00000000-0005-0000-0000-000081850000}"/>
    <cellStyle name="Normal 8 2 5 4 2 2 2" xfId="35916" xr:uid="{00000000-0005-0000-0000-000082850000}"/>
    <cellStyle name="Normal 8 2 5 4 2 3" xfId="29148" xr:uid="{00000000-0005-0000-0000-000083850000}"/>
    <cellStyle name="Normal 8 2 5 4 3" xfId="17419" xr:uid="{00000000-0005-0000-0000-000084850000}"/>
    <cellStyle name="Normal 8 2 5 4 3 2" xfId="32532" xr:uid="{00000000-0005-0000-0000-000085850000}"/>
    <cellStyle name="Normal 8 2 5 4 4" xfId="25764" xr:uid="{00000000-0005-0000-0000-000086850000}"/>
    <cellStyle name="Normal 8 2 5 5" xfId="12304" xr:uid="{00000000-0005-0000-0000-000087850000}"/>
    <cellStyle name="Normal 8 2 5 5 2" xfId="19087" xr:uid="{00000000-0005-0000-0000-000088850000}"/>
    <cellStyle name="Normal 8 2 5 5 2 2" xfId="34200" xr:uid="{00000000-0005-0000-0000-000089850000}"/>
    <cellStyle name="Normal 8 2 5 5 3" xfId="27432" xr:uid="{00000000-0005-0000-0000-00008A850000}"/>
    <cellStyle name="Normal 8 2 5 6" xfId="15692" xr:uid="{00000000-0005-0000-0000-00008B850000}"/>
    <cellStyle name="Normal 8 2 5 6 2" xfId="30816" xr:uid="{00000000-0005-0000-0000-00008C850000}"/>
    <cellStyle name="Normal 8 2 5 7" xfId="8894" xr:uid="{00000000-0005-0000-0000-00008D850000}"/>
    <cellStyle name="Normal 8 2 5 7 2" xfId="24048" xr:uid="{00000000-0005-0000-0000-00008E850000}"/>
    <cellStyle name="Normal 8 2 5 8" xfId="22495" xr:uid="{00000000-0005-0000-0000-00008F850000}"/>
    <cellStyle name="Normal 8 2 5 9" xfId="7009" xr:uid="{00000000-0005-0000-0000-000090850000}"/>
    <cellStyle name="Normal 8 2 6" xfId="3227" xr:uid="{00000000-0005-0000-0000-000091850000}"/>
    <cellStyle name="Normal 8 2 6 10" xfId="5530" xr:uid="{00000000-0005-0000-0000-000092850000}"/>
    <cellStyle name="Normal 8 2 6 2" xfId="7857" xr:uid="{00000000-0005-0000-0000-000093850000}"/>
    <cellStyle name="Normal 8 2 6 2 2" xfId="11676" xr:uid="{00000000-0005-0000-0000-000094850000}"/>
    <cellStyle name="Normal 8 2 6 2 2 2" xfId="15061" xr:uid="{00000000-0005-0000-0000-000095850000}"/>
    <cellStyle name="Normal 8 2 6 2 2 2 2" xfId="21845" xr:uid="{00000000-0005-0000-0000-000096850000}"/>
    <cellStyle name="Normal 8 2 6 2 2 2 2 2" xfId="36958" xr:uid="{00000000-0005-0000-0000-000097850000}"/>
    <cellStyle name="Normal 8 2 6 2 2 2 3" xfId="30190" xr:uid="{00000000-0005-0000-0000-000098850000}"/>
    <cellStyle name="Normal 8 2 6 2 2 3" xfId="18461" xr:uid="{00000000-0005-0000-0000-000099850000}"/>
    <cellStyle name="Normal 8 2 6 2 2 3 2" xfId="33574" xr:uid="{00000000-0005-0000-0000-00009A850000}"/>
    <cellStyle name="Normal 8 2 6 2 2 4" xfId="26806" xr:uid="{00000000-0005-0000-0000-00009B850000}"/>
    <cellStyle name="Normal 8 2 6 2 3" xfId="13348" xr:uid="{00000000-0005-0000-0000-00009C850000}"/>
    <cellStyle name="Normal 8 2 6 2 3 2" xfId="20132" xr:uid="{00000000-0005-0000-0000-00009D850000}"/>
    <cellStyle name="Normal 8 2 6 2 3 2 2" xfId="35245" xr:uid="{00000000-0005-0000-0000-00009E850000}"/>
    <cellStyle name="Normal 8 2 6 2 3 3" xfId="28477" xr:uid="{00000000-0005-0000-0000-00009F850000}"/>
    <cellStyle name="Normal 8 2 6 2 4" xfId="16735" xr:uid="{00000000-0005-0000-0000-0000A0850000}"/>
    <cellStyle name="Normal 8 2 6 2 4 2" xfId="31858" xr:uid="{00000000-0005-0000-0000-0000A1850000}"/>
    <cellStyle name="Normal 8 2 6 2 5" xfId="9940" xr:uid="{00000000-0005-0000-0000-0000A2850000}"/>
    <cellStyle name="Normal 8 2 6 2 5 2" xfId="25093" xr:uid="{00000000-0005-0000-0000-0000A3850000}"/>
    <cellStyle name="Normal 8 2 6 3" xfId="10843" xr:uid="{00000000-0005-0000-0000-0000A4850000}"/>
    <cellStyle name="Normal 8 2 6 3 2" xfId="14227" xr:uid="{00000000-0005-0000-0000-0000A5850000}"/>
    <cellStyle name="Normal 8 2 6 3 2 2" xfId="21011" xr:uid="{00000000-0005-0000-0000-0000A6850000}"/>
    <cellStyle name="Normal 8 2 6 3 2 2 2" xfId="36124" xr:uid="{00000000-0005-0000-0000-0000A7850000}"/>
    <cellStyle name="Normal 8 2 6 3 2 3" xfId="29356" xr:uid="{00000000-0005-0000-0000-0000A8850000}"/>
    <cellStyle name="Normal 8 2 6 3 3" xfId="17627" xr:uid="{00000000-0005-0000-0000-0000A9850000}"/>
    <cellStyle name="Normal 8 2 6 3 3 2" xfId="32740" xr:uid="{00000000-0005-0000-0000-0000AA850000}"/>
    <cellStyle name="Normal 8 2 6 3 4" xfId="25972" xr:uid="{00000000-0005-0000-0000-0000AB850000}"/>
    <cellStyle name="Normal 8 2 6 4" xfId="12512" xr:uid="{00000000-0005-0000-0000-0000AC850000}"/>
    <cellStyle name="Normal 8 2 6 4 2" xfId="19295" xr:uid="{00000000-0005-0000-0000-0000AD850000}"/>
    <cellStyle name="Normal 8 2 6 4 2 2" xfId="34408" xr:uid="{00000000-0005-0000-0000-0000AE850000}"/>
    <cellStyle name="Normal 8 2 6 4 3" xfId="27640" xr:uid="{00000000-0005-0000-0000-0000AF850000}"/>
    <cellStyle name="Normal 8 2 6 5" xfId="15900" xr:uid="{00000000-0005-0000-0000-0000B0850000}"/>
    <cellStyle name="Normal 8 2 6 5 2" xfId="31024" xr:uid="{00000000-0005-0000-0000-0000B1850000}"/>
    <cellStyle name="Normal 8 2 6 6" xfId="9102" xr:uid="{00000000-0005-0000-0000-0000B2850000}"/>
    <cellStyle name="Normal 8 2 6 6 2" xfId="24256" xr:uid="{00000000-0005-0000-0000-0000B3850000}"/>
    <cellStyle name="Normal 8 2 6 7" xfId="22703" xr:uid="{00000000-0005-0000-0000-0000B4850000}"/>
    <cellStyle name="Normal 8 2 6 8" xfId="7219" xr:uid="{00000000-0005-0000-0000-0000B5850000}"/>
    <cellStyle name="Normal 8 2 6 9" xfId="6594" xr:uid="{00000000-0005-0000-0000-0000B6850000}"/>
    <cellStyle name="Normal 8 2 7" xfId="3228" xr:uid="{00000000-0005-0000-0000-0000B7850000}"/>
    <cellStyle name="Normal 8 2 7 2" xfId="10424" xr:uid="{00000000-0005-0000-0000-0000B8850000}"/>
    <cellStyle name="Normal 8 2 7 2 2" xfId="13811" xr:uid="{00000000-0005-0000-0000-0000B9850000}"/>
    <cellStyle name="Normal 8 2 7 2 2 2" xfId="20595" xr:uid="{00000000-0005-0000-0000-0000BA850000}"/>
    <cellStyle name="Normal 8 2 7 2 2 2 2" xfId="35708" xr:uid="{00000000-0005-0000-0000-0000BB850000}"/>
    <cellStyle name="Normal 8 2 7 2 2 3" xfId="28940" xr:uid="{00000000-0005-0000-0000-0000BC850000}"/>
    <cellStyle name="Normal 8 2 7 2 3" xfId="17211" xr:uid="{00000000-0005-0000-0000-0000BD850000}"/>
    <cellStyle name="Normal 8 2 7 2 3 2" xfId="32324" xr:uid="{00000000-0005-0000-0000-0000BE850000}"/>
    <cellStyle name="Normal 8 2 7 2 4" xfId="25556" xr:uid="{00000000-0005-0000-0000-0000BF850000}"/>
    <cellStyle name="Normal 8 2 7 3" xfId="12932" xr:uid="{00000000-0005-0000-0000-0000C0850000}"/>
    <cellStyle name="Normal 8 2 7 3 2" xfId="19716" xr:uid="{00000000-0005-0000-0000-0000C1850000}"/>
    <cellStyle name="Normal 8 2 7 3 2 2" xfId="34829" xr:uid="{00000000-0005-0000-0000-0000C2850000}"/>
    <cellStyle name="Normal 8 2 7 3 3" xfId="28061" xr:uid="{00000000-0005-0000-0000-0000C3850000}"/>
    <cellStyle name="Normal 8 2 7 4" xfId="16318" xr:uid="{00000000-0005-0000-0000-0000C4850000}"/>
    <cellStyle name="Normal 8 2 7 4 2" xfId="31442" xr:uid="{00000000-0005-0000-0000-0000C5850000}"/>
    <cellStyle name="Normal 8 2 7 5" xfId="9524" xr:uid="{00000000-0005-0000-0000-0000C6850000}"/>
    <cellStyle name="Normal 8 2 7 5 2" xfId="24677" xr:uid="{00000000-0005-0000-0000-0000C7850000}"/>
    <cellStyle name="Normal 8 2 7 6" xfId="6595" xr:uid="{00000000-0005-0000-0000-0000C8850000}"/>
    <cellStyle name="Normal 8 2 7 7" xfId="5531" xr:uid="{00000000-0005-0000-0000-0000C9850000}"/>
    <cellStyle name="Normal 8 2 8" xfId="3229" xr:uid="{00000000-0005-0000-0000-0000CA850000}"/>
    <cellStyle name="Normal 8 2 8 2" xfId="14643" xr:uid="{00000000-0005-0000-0000-0000CB850000}"/>
    <cellStyle name="Normal 8 2 8 2 2" xfId="21427" xr:uid="{00000000-0005-0000-0000-0000CC850000}"/>
    <cellStyle name="Normal 8 2 8 2 2 2" xfId="36540" xr:uid="{00000000-0005-0000-0000-0000CD850000}"/>
    <cellStyle name="Normal 8 2 8 2 3" xfId="29772" xr:uid="{00000000-0005-0000-0000-0000CE850000}"/>
    <cellStyle name="Normal 8 2 8 3" xfId="18043" xr:uid="{00000000-0005-0000-0000-0000CF850000}"/>
    <cellStyle name="Normal 8 2 8 3 2" xfId="33156" xr:uid="{00000000-0005-0000-0000-0000D0850000}"/>
    <cellStyle name="Normal 8 2 8 4" xfId="11258" xr:uid="{00000000-0005-0000-0000-0000D1850000}"/>
    <cellStyle name="Normal 8 2 8 4 2" xfId="26388" xr:uid="{00000000-0005-0000-0000-0000D2850000}"/>
    <cellStyle name="Normal 8 2 8 5" xfId="6596" xr:uid="{00000000-0005-0000-0000-0000D3850000}"/>
    <cellStyle name="Normal 8 2 8 6" xfId="5532" xr:uid="{00000000-0005-0000-0000-0000D4850000}"/>
    <cellStyle name="Normal 8 2 9" xfId="3222" xr:uid="{00000000-0005-0000-0000-0000D5850000}"/>
    <cellStyle name="Normal 8 2 9 2" xfId="13773" xr:uid="{00000000-0005-0000-0000-0000D6850000}"/>
    <cellStyle name="Normal 8 2 9 2 2" xfId="20557" xr:uid="{00000000-0005-0000-0000-0000D7850000}"/>
    <cellStyle name="Normal 8 2 9 2 2 2" xfId="35670" xr:uid="{00000000-0005-0000-0000-0000D8850000}"/>
    <cellStyle name="Normal 8 2 9 2 3" xfId="28902" xr:uid="{00000000-0005-0000-0000-0000D9850000}"/>
    <cellStyle name="Normal 8 2 9 3" xfId="17176" xr:uid="{00000000-0005-0000-0000-0000DA850000}"/>
    <cellStyle name="Normal 8 2 9 3 2" xfId="32289" xr:uid="{00000000-0005-0000-0000-0000DB850000}"/>
    <cellStyle name="Normal 8 2 9 4" xfId="10386" xr:uid="{00000000-0005-0000-0000-0000DC850000}"/>
    <cellStyle name="Normal 8 2 9 4 2" xfId="25518" xr:uid="{00000000-0005-0000-0000-0000DD850000}"/>
    <cellStyle name="Normal 8 2 9 5" xfId="23313" xr:uid="{00000000-0005-0000-0000-0000DE850000}"/>
    <cellStyle name="Normal 8 2 9 6" xfId="8113" xr:uid="{00000000-0005-0000-0000-0000DF850000}"/>
    <cellStyle name="Normal 8 3" xfId="589" xr:uid="{00000000-0005-0000-0000-0000E0850000}"/>
    <cellStyle name="Normal 8 3 10" xfId="7858" xr:uid="{00000000-0005-0000-0000-0000E1850000}"/>
    <cellStyle name="Normal 8 3 11" xfId="8699" xr:uid="{00000000-0005-0000-0000-0000E2850000}"/>
    <cellStyle name="Normal 8 3 11 2" xfId="23854" xr:uid="{00000000-0005-0000-0000-0000E3850000}"/>
    <cellStyle name="Normal 8 3 12" xfId="22301" xr:uid="{00000000-0005-0000-0000-0000E4850000}"/>
    <cellStyle name="Normal 8 3 13" xfId="6814" xr:uid="{00000000-0005-0000-0000-0000E5850000}"/>
    <cellStyle name="Normal 8 3 14" xfId="6597" xr:uid="{00000000-0005-0000-0000-0000E6850000}"/>
    <cellStyle name="Normal 8 3 15" xfId="5533" xr:uid="{00000000-0005-0000-0000-0000E7850000}"/>
    <cellStyle name="Normal 8 3 16" xfId="4538" xr:uid="{00000000-0005-0000-0000-0000E8850000}"/>
    <cellStyle name="Normal 8 3 2" xfId="1133" xr:uid="{00000000-0005-0000-0000-0000E9850000}"/>
    <cellStyle name="Normal 8 3 2 10" xfId="22349" xr:uid="{00000000-0005-0000-0000-0000EA850000}"/>
    <cellStyle name="Normal 8 3 2 11" xfId="6860" xr:uid="{00000000-0005-0000-0000-0000EB850000}"/>
    <cellStyle name="Normal 8 3 2 12" xfId="6598" xr:uid="{00000000-0005-0000-0000-0000EC850000}"/>
    <cellStyle name="Normal 8 3 2 13" xfId="5534" xr:uid="{00000000-0005-0000-0000-0000ED850000}"/>
    <cellStyle name="Normal 8 3 2 2" xfId="3231" xr:uid="{00000000-0005-0000-0000-0000EE850000}"/>
    <cellStyle name="Normal 8 3 2 2 10" xfId="6963" xr:uid="{00000000-0005-0000-0000-0000EF850000}"/>
    <cellStyle name="Normal 8 3 2 2 2" xfId="7173" xr:uid="{00000000-0005-0000-0000-0000F0850000}"/>
    <cellStyle name="Normal 8 3 2 2 2 2" xfId="7590" xr:uid="{00000000-0005-0000-0000-0000F1850000}"/>
    <cellStyle name="Normal 8 3 2 2 2 2 2" xfId="10312" xr:uid="{00000000-0005-0000-0000-0000F2850000}"/>
    <cellStyle name="Normal 8 3 2 2 2 2 2 2" xfId="12049" xr:uid="{00000000-0005-0000-0000-0000F3850000}"/>
    <cellStyle name="Normal 8 3 2 2 2 2 2 2 2" xfId="15434" xr:uid="{00000000-0005-0000-0000-0000F4850000}"/>
    <cellStyle name="Normal 8 3 2 2 2 2 2 2 2 2" xfId="22218" xr:uid="{00000000-0005-0000-0000-0000F5850000}"/>
    <cellStyle name="Normal 8 3 2 2 2 2 2 2 2 2 2" xfId="37331" xr:uid="{00000000-0005-0000-0000-0000F6850000}"/>
    <cellStyle name="Normal 8 3 2 2 2 2 2 2 2 3" xfId="30563" xr:uid="{00000000-0005-0000-0000-0000F7850000}"/>
    <cellStyle name="Normal 8 3 2 2 2 2 2 2 3" xfId="18834" xr:uid="{00000000-0005-0000-0000-0000F8850000}"/>
    <cellStyle name="Normal 8 3 2 2 2 2 2 2 3 2" xfId="33947" xr:uid="{00000000-0005-0000-0000-0000F9850000}"/>
    <cellStyle name="Normal 8 3 2 2 2 2 2 2 4" xfId="27179" xr:uid="{00000000-0005-0000-0000-0000FA850000}"/>
    <cellStyle name="Normal 8 3 2 2 2 2 2 3" xfId="13721" xr:uid="{00000000-0005-0000-0000-0000FB850000}"/>
    <cellStyle name="Normal 8 3 2 2 2 2 2 3 2" xfId="20505" xr:uid="{00000000-0005-0000-0000-0000FC850000}"/>
    <cellStyle name="Normal 8 3 2 2 2 2 2 3 2 2" xfId="35618" xr:uid="{00000000-0005-0000-0000-0000FD850000}"/>
    <cellStyle name="Normal 8 3 2 2 2 2 2 3 3" xfId="28850" xr:uid="{00000000-0005-0000-0000-0000FE850000}"/>
    <cellStyle name="Normal 8 3 2 2 2 2 2 4" xfId="17108" xr:uid="{00000000-0005-0000-0000-0000FF850000}"/>
    <cellStyle name="Normal 8 3 2 2 2 2 2 4 2" xfId="32231" xr:uid="{00000000-0005-0000-0000-000000860000}"/>
    <cellStyle name="Normal 8 3 2 2 2 2 2 5" xfId="25466" xr:uid="{00000000-0005-0000-0000-000001860000}"/>
    <cellStyle name="Normal 8 3 2 2 2 2 3" xfId="11215" xr:uid="{00000000-0005-0000-0000-000002860000}"/>
    <cellStyle name="Normal 8 3 2 2 2 2 3 2" xfId="14600" xr:uid="{00000000-0005-0000-0000-000003860000}"/>
    <cellStyle name="Normal 8 3 2 2 2 2 3 2 2" xfId="21384" xr:uid="{00000000-0005-0000-0000-000004860000}"/>
    <cellStyle name="Normal 8 3 2 2 2 2 3 2 2 2" xfId="36497" xr:uid="{00000000-0005-0000-0000-000005860000}"/>
    <cellStyle name="Normal 8 3 2 2 2 2 3 2 3" xfId="29729" xr:uid="{00000000-0005-0000-0000-000006860000}"/>
    <cellStyle name="Normal 8 3 2 2 2 2 3 3" xfId="18000" xr:uid="{00000000-0005-0000-0000-000007860000}"/>
    <cellStyle name="Normal 8 3 2 2 2 2 3 3 2" xfId="33113" xr:uid="{00000000-0005-0000-0000-000008860000}"/>
    <cellStyle name="Normal 8 3 2 2 2 2 3 4" xfId="26345" xr:uid="{00000000-0005-0000-0000-000009860000}"/>
    <cellStyle name="Normal 8 3 2 2 2 2 4" xfId="12885" xr:uid="{00000000-0005-0000-0000-00000A860000}"/>
    <cellStyle name="Normal 8 3 2 2 2 2 4 2" xfId="19668" xr:uid="{00000000-0005-0000-0000-00000B860000}"/>
    <cellStyle name="Normal 8 3 2 2 2 2 4 2 2" xfId="34781" xr:uid="{00000000-0005-0000-0000-00000C860000}"/>
    <cellStyle name="Normal 8 3 2 2 2 2 4 3" xfId="28013" xr:uid="{00000000-0005-0000-0000-00000D860000}"/>
    <cellStyle name="Normal 8 3 2 2 2 2 5" xfId="16273" xr:uid="{00000000-0005-0000-0000-00000E860000}"/>
    <cellStyle name="Normal 8 3 2 2 2 2 5 2" xfId="31397" xr:uid="{00000000-0005-0000-0000-00000F860000}"/>
    <cellStyle name="Normal 8 3 2 2 2 2 6" xfId="9475" xr:uid="{00000000-0005-0000-0000-000010860000}"/>
    <cellStyle name="Normal 8 3 2 2 2 2 6 2" xfId="24629" xr:uid="{00000000-0005-0000-0000-000011860000}"/>
    <cellStyle name="Normal 8 3 2 2 2 2 7" xfId="23076" xr:uid="{00000000-0005-0000-0000-000012860000}"/>
    <cellStyle name="Normal 8 3 2 2 2 3" xfId="9897" xr:uid="{00000000-0005-0000-0000-000013860000}"/>
    <cellStyle name="Normal 8 3 2 2 2 3 2" xfId="11633" xr:uid="{00000000-0005-0000-0000-000014860000}"/>
    <cellStyle name="Normal 8 3 2 2 2 3 2 2" xfId="15018" xr:uid="{00000000-0005-0000-0000-000015860000}"/>
    <cellStyle name="Normal 8 3 2 2 2 3 2 2 2" xfId="21802" xr:uid="{00000000-0005-0000-0000-000016860000}"/>
    <cellStyle name="Normal 8 3 2 2 2 3 2 2 2 2" xfId="36915" xr:uid="{00000000-0005-0000-0000-000017860000}"/>
    <cellStyle name="Normal 8 3 2 2 2 3 2 2 3" xfId="30147" xr:uid="{00000000-0005-0000-0000-000018860000}"/>
    <cellStyle name="Normal 8 3 2 2 2 3 2 3" xfId="18418" xr:uid="{00000000-0005-0000-0000-000019860000}"/>
    <cellStyle name="Normal 8 3 2 2 2 3 2 3 2" xfId="33531" xr:uid="{00000000-0005-0000-0000-00001A860000}"/>
    <cellStyle name="Normal 8 3 2 2 2 3 2 4" xfId="26763" xr:uid="{00000000-0005-0000-0000-00001B860000}"/>
    <cellStyle name="Normal 8 3 2 2 2 3 3" xfId="13305" xr:uid="{00000000-0005-0000-0000-00001C860000}"/>
    <cellStyle name="Normal 8 3 2 2 2 3 3 2" xfId="20089" xr:uid="{00000000-0005-0000-0000-00001D860000}"/>
    <cellStyle name="Normal 8 3 2 2 2 3 3 2 2" xfId="35202" xr:uid="{00000000-0005-0000-0000-00001E860000}"/>
    <cellStyle name="Normal 8 3 2 2 2 3 3 3" xfId="28434" xr:uid="{00000000-0005-0000-0000-00001F860000}"/>
    <cellStyle name="Normal 8 3 2 2 2 3 4" xfId="16691" xr:uid="{00000000-0005-0000-0000-000020860000}"/>
    <cellStyle name="Normal 8 3 2 2 2 3 4 2" xfId="31815" xr:uid="{00000000-0005-0000-0000-000021860000}"/>
    <cellStyle name="Normal 8 3 2 2 2 3 5" xfId="25050" xr:uid="{00000000-0005-0000-0000-000022860000}"/>
    <cellStyle name="Normal 8 3 2 2 2 4" xfId="10800" xr:uid="{00000000-0005-0000-0000-000023860000}"/>
    <cellStyle name="Normal 8 3 2 2 2 4 2" xfId="14184" xr:uid="{00000000-0005-0000-0000-000024860000}"/>
    <cellStyle name="Normal 8 3 2 2 2 4 2 2" xfId="20968" xr:uid="{00000000-0005-0000-0000-000025860000}"/>
    <cellStyle name="Normal 8 3 2 2 2 4 2 2 2" xfId="36081" xr:uid="{00000000-0005-0000-0000-000026860000}"/>
    <cellStyle name="Normal 8 3 2 2 2 4 2 3" xfId="29313" xr:uid="{00000000-0005-0000-0000-000027860000}"/>
    <cellStyle name="Normal 8 3 2 2 2 4 3" xfId="17584" xr:uid="{00000000-0005-0000-0000-000028860000}"/>
    <cellStyle name="Normal 8 3 2 2 2 4 3 2" xfId="32697" xr:uid="{00000000-0005-0000-0000-000029860000}"/>
    <cellStyle name="Normal 8 3 2 2 2 4 4" xfId="25929" xr:uid="{00000000-0005-0000-0000-00002A860000}"/>
    <cellStyle name="Normal 8 3 2 2 2 5" xfId="12469" xr:uid="{00000000-0005-0000-0000-00002B860000}"/>
    <cellStyle name="Normal 8 3 2 2 2 5 2" xfId="19252" xr:uid="{00000000-0005-0000-0000-00002C860000}"/>
    <cellStyle name="Normal 8 3 2 2 2 5 2 2" xfId="34365" xr:uid="{00000000-0005-0000-0000-00002D860000}"/>
    <cellStyle name="Normal 8 3 2 2 2 5 3" xfId="27597" xr:uid="{00000000-0005-0000-0000-00002E860000}"/>
    <cellStyle name="Normal 8 3 2 2 2 6" xfId="15857" xr:uid="{00000000-0005-0000-0000-00002F860000}"/>
    <cellStyle name="Normal 8 3 2 2 2 6 2" xfId="30981" xr:uid="{00000000-0005-0000-0000-000030860000}"/>
    <cellStyle name="Normal 8 3 2 2 2 7" xfId="9059" xr:uid="{00000000-0005-0000-0000-000031860000}"/>
    <cellStyle name="Normal 8 3 2 2 2 7 2" xfId="24213" xr:uid="{00000000-0005-0000-0000-000032860000}"/>
    <cellStyle name="Normal 8 3 2 2 2 8" xfId="22660" xr:uid="{00000000-0005-0000-0000-000033860000}"/>
    <cellStyle name="Normal 8 3 2 2 3" xfId="7382" xr:uid="{00000000-0005-0000-0000-000034860000}"/>
    <cellStyle name="Normal 8 3 2 2 3 2" xfId="10104" xr:uid="{00000000-0005-0000-0000-000035860000}"/>
    <cellStyle name="Normal 8 3 2 2 3 2 2" xfId="11841" xr:uid="{00000000-0005-0000-0000-000036860000}"/>
    <cellStyle name="Normal 8 3 2 2 3 2 2 2" xfId="15226" xr:uid="{00000000-0005-0000-0000-000037860000}"/>
    <cellStyle name="Normal 8 3 2 2 3 2 2 2 2" xfId="22010" xr:uid="{00000000-0005-0000-0000-000038860000}"/>
    <cellStyle name="Normal 8 3 2 2 3 2 2 2 2 2" xfId="37123" xr:uid="{00000000-0005-0000-0000-000039860000}"/>
    <cellStyle name="Normal 8 3 2 2 3 2 2 2 3" xfId="30355" xr:uid="{00000000-0005-0000-0000-00003A860000}"/>
    <cellStyle name="Normal 8 3 2 2 3 2 2 3" xfId="18626" xr:uid="{00000000-0005-0000-0000-00003B860000}"/>
    <cellStyle name="Normal 8 3 2 2 3 2 2 3 2" xfId="33739" xr:uid="{00000000-0005-0000-0000-00003C860000}"/>
    <cellStyle name="Normal 8 3 2 2 3 2 2 4" xfId="26971" xr:uid="{00000000-0005-0000-0000-00003D860000}"/>
    <cellStyle name="Normal 8 3 2 2 3 2 3" xfId="13513" xr:uid="{00000000-0005-0000-0000-00003E860000}"/>
    <cellStyle name="Normal 8 3 2 2 3 2 3 2" xfId="20297" xr:uid="{00000000-0005-0000-0000-00003F860000}"/>
    <cellStyle name="Normal 8 3 2 2 3 2 3 2 2" xfId="35410" xr:uid="{00000000-0005-0000-0000-000040860000}"/>
    <cellStyle name="Normal 8 3 2 2 3 2 3 3" xfId="28642" xr:uid="{00000000-0005-0000-0000-000041860000}"/>
    <cellStyle name="Normal 8 3 2 2 3 2 4" xfId="16900" xr:uid="{00000000-0005-0000-0000-000042860000}"/>
    <cellStyle name="Normal 8 3 2 2 3 2 4 2" xfId="32023" xr:uid="{00000000-0005-0000-0000-000043860000}"/>
    <cellStyle name="Normal 8 3 2 2 3 2 5" xfId="25258" xr:uid="{00000000-0005-0000-0000-000044860000}"/>
    <cellStyle name="Normal 8 3 2 2 3 3" xfId="11007" xr:uid="{00000000-0005-0000-0000-000045860000}"/>
    <cellStyle name="Normal 8 3 2 2 3 3 2" xfId="14392" xr:uid="{00000000-0005-0000-0000-000046860000}"/>
    <cellStyle name="Normal 8 3 2 2 3 3 2 2" xfId="21176" xr:uid="{00000000-0005-0000-0000-000047860000}"/>
    <cellStyle name="Normal 8 3 2 2 3 3 2 2 2" xfId="36289" xr:uid="{00000000-0005-0000-0000-000048860000}"/>
    <cellStyle name="Normal 8 3 2 2 3 3 2 3" xfId="29521" xr:uid="{00000000-0005-0000-0000-000049860000}"/>
    <cellStyle name="Normal 8 3 2 2 3 3 3" xfId="17792" xr:uid="{00000000-0005-0000-0000-00004A860000}"/>
    <cellStyle name="Normal 8 3 2 2 3 3 3 2" xfId="32905" xr:uid="{00000000-0005-0000-0000-00004B860000}"/>
    <cellStyle name="Normal 8 3 2 2 3 3 4" xfId="26137" xr:uid="{00000000-0005-0000-0000-00004C860000}"/>
    <cellStyle name="Normal 8 3 2 2 3 4" xfId="12677" xr:uid="{00000000-0005-0000-0000-00004D860000}"/>
    <cellStyle name="Normal 8 3 2 2 3 4 2" xfId="19460" xr:uid="{00000000-0005-0000-0000-00004E860000}"/>
    <cellStyle name="Normal 8 3 2 2 3 4 2 2" xfId="34573" xr:uid="{00000000-0005-0000-0000-00004F860000}"/>
    <cellStyle name="Normal 8 3 2 2 3 4 3" xfId="27805" xr:uid="{00000000-0005-0000-0000-000050860000}"/>
    <cellStyle name="Normal 8 3 2 2 3 5" xfId="16065" xr:uid="{00000000-0005-0000-0000-000051860000}"/>
    <cellStyle name="Normal 8 3 2 2 3 5 2" xfId="31189" xr:uid="{00000000-0005-0000-0000-000052860000}"/>
    <cellStyle name="Normal 8 3 2 2 3 6" xfId="9267" xr:uid="{00000000-0005-0000-0000-000053860000}"/>
    <cellStyle name="Normal 8 3 2 2 3 6 2" xfId="24421" xr:uid="{00000000-0005-0000-0000-000054860000}"/>
    <cellStyle name="Normal 8 3 2 2 3 7" xfId="22868" xr:uid="{00000000-0005-0000-0000-000055860000}"/>
    <cellStyle name="Normal 8 3 2 2 4" xfId="9689" xr:uid="{00000000-0005-0000-0000-000056860000}"/>
    <cellStyle name="Normal 8 3 2 2 4 2" xfId="11425" xr:uid="{00000000-0005-0000-0000-000057860000}"/>
    <cellStyle name="Normal 8 3 2 2 4 2 2" xfId="14810" xr:uid="{00000000-0005-0000-0000-000058860000}"/>
    <cellStyle name="Normal 8 3 2 2 4 2 2 2" xfId="21594" xr:uid="{00000000-0005-0000-0000-000059860000}"/>
    <cellStyle name="Normal 8 3 2 2 4 2 2 2 2" xfId="36707" xr:uid="{00000000-0005-0000-0000-00005A860000}"/>
    <cellStyle name="Normal 8 3 2 2 4 2 2 3" xfId="29939" xr:uid="{00000000-0005-0000-0000-00005B860000}"/>
    <cellStyle name="Normal 8 3 2 2 4 2 3" xfId="18210" xr:uid="{00000000-0005-0000-0000-00005C860000}"/>
    <cellStyle name="Normal 8 3 2 2 4 2 3 2" xfId="33323" xr:uid="{00000000-0005-0000-0000-00005D860000}"/>
    <cellStyle name="Normal 8 3 2 2 4 2 4" xfId="26555" xr:uid="{00000000-0005-0000-0000-00005E860000}"/>
    <cellStyle name="Normal 8 3 2 2 4 3" xfId="13097" xr:uid="{00000000-0005-0000-0000-00005F860000}"/>
    <cellStyle name="Normal 8 3 2 2 4 3 2" xfId="19881" xr:uid="{00000000-0005-0000-0000-000060860000}"/>
    <cellStyle name="Normal 8 3 2 2 4 3 2 2" xfId="34994" xr:uid="{00000000-0005-0000-0000-000061860000}"/>
    <cellStyle name="Normal 8 3 2 2 4 3 3" xfId="28226" xr:uid="{00000000-0005-0000-0000-000062860000}"/>
    <cellStyle name="Normal 8 3 2 2 4 4" xfId="16483" xr:uid="{00000000-0005-0000-0000-000063860000}"/>
    <cellStyle name="Normal 8 3 2 2 4 4 2" xfId="31607" xr:uid="{00000000-0005-0000-0000-000064860000}"/>
    <cellStyle name="Normal 8 3 2 2 4 5" xfId="24842" xr:uid="{00000000-0005-0000-0000-000065860000}"/>
    <cellStyle name="Normal 8 3 2 2 5" xfId="10592" xr:uid="{00000000-0005-0000-0000-000066860000}"/>
    <cellStyle name="Normal 8 3 2 2 5 2" xfId="13976" xr:uid="{00000000-0005-0000-0000-000067860000}"/>
    <cellStyle name="Normal 8 3 2 2 5 2 2" xfId="20760" xr:uid="{00000000-0005-0000-0000-000068860000}"/>
    <cellStyle name="Normal 8 3 2 2 5 2 2 2" xfId="35873" xr:uid="{00000000-0005-0000-0000-000069860000}"/>
    <cellStyle name="Normal 8 3 2 2 5 2 3" xfId="29105" xr:uid="{00000000-0005-0000-0000-00006A860000}"/>
    <cellStyle name="Normal 8 3 2 2 5 3" xfId="17376" xr:uid="{00000000-0005-0000-0000-00006B860000}"/>
    <cellStyle name="Normal 8 3 2 2 5 3 2" xfId="32489" xr:uid="{00000000-0005-0000-0000-00006C860000}"/>
    <cellStyle name="Normal 8 3 2 2 5 4" xfId="25721" xr:uid="{00000000-0005-0000-0000-00006D860000}"/>
    <cellStyle name="Normal 8 3 2 2 6" xfId="12261" xr:uid="{00000000-0005-0000-0000-00006E860000}"/>
    <cellStyle name="Normal 8 3 2 2 6 2" xfId="19044" xr:uid="{00000000-0005-0000-0000-00006F860000}"/>
    <cellStyle name="Normal 8 3 2 2 6 2 2" xfId="34157" xr:uid="{00000000-0005-0000-0000-000070860000}"/>
    <cellStyle name="Normal 8 3 2 2 6 3" xfId="27389" xr:uid="{00000000-0005-0000-0000-000071860000}"/>
    <cellStyle name="Normal 8 3 2 2 7" xfId="15649" xr:uid="{00000000-0005-0000-0000-000072860000}"/>
    <cellStyle name="Normal 8 3 2 2 7 2" xfId="30773" xr:uid="{00000000-0005-0000-0000-000073860000}"/>
    <cellStyle name="Normal 8 3 2 2 8" xfId="8850" xr:uid="{00000000-0005-0000-0000-000074860000}"/>
    <cellStyle name="Normal 8 3 2 2 8 2" xfId="24005" xr:uid="{00000000-0005-0000-0000-000075860000}"/>
    <cellStyle name="Normal 8 3 2 2 9" xfId="22452" xr:uid="{00000000-0005-0000-0000-000076860000}"/>
    <cellStyle name="Normal 8 3 2 3" xfId="7070" xr:uid="{00000000-0005-0000-0000-000077860000}"/>
    <cellStyle name="Normal 8 3 2 3 2" xfId="7487" xr:uid="{00000000-0005-0000-0000-000078860000}"/>
    <cellStyle name="Normal 8 3 2 3 2 2" xfId="10209" xr:uid="{00000000-0005-0000-0000-000079860000}"/>
    <cellStyle name="Normal 8 3 2 3 2 2 2" xfId="11946" xr:uid="{00000000-0005-0000-0000-00007A860000}"/>
    <cellStyle name="Normal 8 3 2 3 2 2 2 2" xfId="15331" xr:uid="{00000000-0005-0000-0000-00007B860000}"/>
    <cellStyle name="Normal 8 3 2 3 2 2 2 2 2" xfId="22115" xr:uid="{00000000-0005-0000-0000-00007C860000}"/>
    <cellStyle name="Normal 8 3 2 3 2 2 2 2 2 2" xfId="37228" xr:uid="{00000000-0005-0000-0000-00007D860000}"/>
    <cellStyle name="Normal 8 3 2 3 2 2 2 2 3" xfId="30460" xr:uid="{00000000-0005-0000-0000-00007E860000}"/>
    <cellStyle name="Normal 8 3 2 3 2 2 2 3" xfId="18731" xr:uid="{00000000-0005-0000-0000-00007F860000}"/>
    <cellStyle name="Normal 8 3 2 3 2 2 2 3 2" xfId="33844" xr:uid="{00000000-0005-0000-0000-000080860000}"/>
    <cellStyle name="Normal 8 3 2 3 2 2 2 4" xfId="27076" xr:uid="{00000000-0005-0000-0000-000081860000}"/>
    <cellStyle name="Normal 8 3 2 3 2 2 3" xfId="13618" xr:uid="{00000000-0005-0000-0000-000082860000}"/>
    <cellStyle name="Normal 8 3 2 3 2 2 3 2" xfId="20402" xr:uid="{00000000-0005-0000-0000-000083860000}"/>
    <cellStyle name="Normal 8 3 2 3 2 2 3 2 2" xfId="35515" xr:uid="{00000000-0005-0000-0000-000084860000}"/>
    <cellStyle name="Normal 8 3 2 3 2 2 3 3" xfId="28747" xr:uid="{00000000-0005-0000-0000-000085860000}"/>
    <cellStyle name="Normal 8 3 2 3 2 2 4" xfId="17005" xr:uid="{00000000-0005-0000-0000-000086860000}"/>
    <cellStyle name="Normal 8 3 2 3 2 2 4 2" xfId="32128" xr:uid="{00000000-0005-0000-0000-000087860000}"/>
    <cellStyle name="Normal 8 3 2 3 2 2 5" xfId="25363" xr:uid="{00000000-0005-0000-0000-000088860000}"/>
    <cellStyle name="Normal 8 3 2 3 2 3" xfId="11112" xr:uid="{00000000-0005-0000-0000-000089860000}"/>
    <cellStyle name="Normal 8 3 2 3 2 3 2" xfId="14497" xr:uid="{00000000-0005-0000-0000-00008A860000}"/>
    <cellStyle name="Normal 8 3 2 3 2 3 2 2" xfId="21281" xr:uid="{00000000-0005-0000-0000-00008B860000}"/>
    <cellStyle name="Normal 8 3 2 3 2 3 2 2 2" xfId="36394" xr:uid="{00000000-0005-0000-0000-00008C860000}"/>
    <cellStyle name="Normal 8 3 2 3 2 3 2 3" xfId="29626" xr:uid="{00000000-0005-0000-0000-00008D860000}"/>
    <cellStyle name="Normal 8 3 2 3 2 3 3" xfId="17897" xr:uid="{00000000-0005-0000-0000-00008E860000}"/>
    <cellStyle name="Normal 8 3 2 3 2 3 3 2" xfId="33010" xr:uid="{00000000-0005-0000-0000-00008F860000}"/>
    <cellStyle name="Normal 8 3 2 3 2 3 4" xfId="26242" xr:uid="{00000000-0005-0000-0000-000090860000}"/>
    <cellStyle name="Normal 8 3 2 3 2 4" xfId="12782" xr:uid="{00000000-0005-0000-0000-000091860000}"/>
    <cellStyle name="Normal 8 3 2 3 2 4 2" xfId="19565" xr:uid="{00000000-0005-0000-0000-000092860000}"/>
    <cellStyle name="Normal 8 3 2 3 2 4 2 2" xfId="34678" xr:uid="{00000000-0005-0000-0000-000093860000}"/>
    <cellStyle name="Normal 8 3 2 3 2 4 3" xfId="27910" xr:uid="{00000000-0005-0000-0000-000094860000}"/>
    <cellStyle name="Normal 8 3 2 3 2 5" xfId="16170" xr:uid="{00000000-0005-0000-0000-000095860000}"/>
    <cellStyle name="Normal 8 3 2 3 2 5 2" xfId="31294" xr:uid="{00000000-0005-0000-0000-000096860000}"/>
    <cellStyle name="Normal 8 3 2 3 2 6" xfId="9372" xr:uid="{00000000-0005-0000-0000-000097860000}"/>
    <cellStyle name="Normal 8 3 2 3 2 6 2" xfId="24526" xr:uid="{00000000-0005-0000-0000-000098860000}"/>
    <cellStyle name="Normal 8 3 2 3 2 7" xfId="22973" xr:uid="{00000000-0005-0000-0000-000099860000}"/>
    <cellStyle name="Normal 8 3 2 3 3" xfId="9794" xr:uid="{00000000-0005-0000-0000-00009A860000}"/>
    <cellStyle name="Normal 8 3 2 3 3 2" xfId="11530" xr:uid="{00000000-0005-0000-0000-00009B860000}"/>
    <cellStyle name="Normal 8 3 2 3 3 2 2" xfId="14915" xr:uid="{00000000-0005-0000-0000-00009C860000}"/>
    <cellStyle name="Normal 8 3 2 3 3 2 2 2" xfId="21699" xr:uid="{00000000-0005-0000-0000-00009D860000}"/>
    <cellStyle name="Normal 8 3 2 3 3 2 2 2 2" xfId="36812" xr:uid="{00000000-0005-0000-0000-00009E860000}"/>
    <cellStyle name="Normal 8 3 2 3 3 2 2 3" xfId="30044" xr:uid="{00000000-0005-0000-0000-00009F860000}"/>
    <cellStyle name="Normal 8 3 2 3 3 2 3" xfId="18315" xr:uid="{00000000-0005-0000-0000-0000A0860000}"/>
    <cellStyle name="Normal 8 3 2 3 3 2 3 2" xfId="33428" xr:uid="{00000000-0005-0000-0000-0000A1860000}"/>
    <cellStyle name="Normal 8 3 2 3 3 2 4" xfId="26660" xr:uid="{00000000-0005-0000-0000-0000A2860000}"/>
    <cellStyle name="Normal 8 3 2 3 3 3" xfId="13202" xr:uid="{00000000-0005-0000-0000-0000A3860000}"/>
    <cellStyle name="Normal 8 3 2 3 3 3 2" xfId="19986" xr:uid="{00000000-0005-0000-0000-0000A4860000}"/>
    <cellStyle name="Normal 8 3 2 3 3 3 2 2" xfId="35099" xr:uid="{00000000-0005-0000-0000-0000A5860000}"/>
    <cellStyle name="Normal 8 3 2 3 3 3 3" xfId="28331" xr:uid="{00000000-0005-0000-0000-0000A6860000}"/>
    <cellStyle name="Normal 8 3 2 3 3 4" xfId="16588" xr:uid="{00000000-0005-0000-0000-0000A7860000}"/>
    <cellStyle name="Normal 8 3 2 3 3 4 2" xfId="31712" xr:uid="{00000000-0005-0000-0000-0000A8860000}"/>
    <cellStyle name="Normal 8 3 2 3 3 5" xfId="24947" xr:uid="{00000000-0005-0000-0000-0000A9860000}"/>
    <cellStyle name="Normal 8 3 2 3 4" xfId="10697" xr:uid="{00000000-0005-0000-0000-0000AA860000}"/>
    <cellStyle name="Normal 8 3 2 3 4 2" xfId="14081" xr:uid="{00000000-0005-0000-0000-0000AB860000}"/>
    <cellStyle name="Normal 8 3 2 3 4 2 2" xfId="20865" xr:uid="{00000000-0005-0000-0000-0000AC860000}"/>
    <cellStyle name="Normal 8 3 2 3 4 2 2 2" xfId="35978" xr:uid="{00000000-0005-0000-0000-0000AD860000}"/>
    <cellStyle name="Normal 8 3 2 3 4 2 3" xfId="29210" xr:uid="{00000000-0005-0000-0000-0000AE860000}"/>
    <cellStyle name="Normal 8 3 2 3 4 3" xfId="17481" xr:uid="{00000000-0005-0000-0000-0000AF860000}"/>
    <cellStyle name="Normal 8 3 2 3 4 3 2" xfId="32594" xr:uid="{00000000-0005-0000-0000-0000B0860000}"/>
    <cellStyle name="Normal 8 3 2 3 4 4" xfId="25826" xr:uid="{00000000-0005-0000-0000-0000B1860000}"/>
    <cellStyle name="Normal 8 3 2 3 5" xfId="12366" xr:uid="{00000000-0005-0000-0000-0000B2860000}"/>
    <cellStyle name="Normal 8 3 2 3 5 2" xfId="19149" xr:uid="{00000000-0005-0000-0000-0000B3860000}"/>
    <cellStyle name="Normal 8 3 2 3 5 2 2" xfId="34262" xr:uid="{00000000-0005-0000-0000-0000B4860000}"/>
    <cellStyle name="Normal 8 3 2 3 5 3" xfId="27494" xr:uid="{00000000-0005-0000-0000-0000B5860000}"/>
    <cellStyle name="Normal 8 3 2 3 6" xfId="15754" xr:uid="{00000000-0005-0000-0000-0000B6860000}"/>
    <cellStyle name="Normal 8 3 2 3 6 2" xfId="30878" xr:uid="{00000000-0005-0000-0000-0000B7860000}"/>
    <cellStyle name="Normal 8 3 2 3 7" xfId="8956" xr:uid="{00000000-0005-0000-0000-0000B8860000}"/>
    <cellStyle name="Normal 8 3 2 3 7 2" xfId="24110" xr:uid="{00000000-0005-0000-0000-0000B9860000}"/>
    <cellStyle name="Normal 8 3 2 3 8" xfId="22557" xr:uid="{00000000-0005-0000-0000-0000BA860000}"/>
    <cellStyle name="Normal 8 3 2 4" xfId="7281" xr:uid="{00000000-0005-0000-0000-0000BB860000}"/>
    <cellStyle name="Normal 8 3 2 4 2" xfId="10002" xr:uid="{00000000-0005-0000-0000-0000BC860000}"/>
    <cellStyle name="Normal 8 3 2 4 2 2" xfId="11738" xr:uid="{00000000-0005-0000-0000-0000BD860000}"/>
    <cellStyle name="Normal 8 3 2 4 2 2 2" xfId="15123" xr:uid="{00000000-0005-0000-0000-0000BE860000}"/>
    <cellStyle name="Normal 8 3 2 4 2 2 2 2" xfId="21907" xr:uid="{00000000-0005-0000-0000-0000BF860000}"/>
    <cellStyle name="Normal 8 3 2 4 2 2 2 2 2" xfId="37020" xr:uid="{00000000-0005-0000-0000-0000C0860000}"/>
    <cellStyle name="Normal 8 3 2 4 2 2 2 3" xfId="30252" xr:uid="{00000000-0005-0000-0000-0000C1860000}"/>
    <cellStyle name="Normal 8 3 2 4 2 2 3" xfId="18523" xr:uid="{00000000-0005-0000-0000-0000C2860000}"/>
    <cellStyle name="Normal 8 3 2 4 2 2 3 2" xfId="33636" xr:uid="{00000000-0005-0000-0000-0000C3860000}"/>
    <cellStyle name="Normal 8 3 2 4 2 2 4" xfId="26868" xr:uid="{00000000-0005-0000-0000-0000C4860000}"/>
    <cellStyle name="Normal 8 3 2 4 2 3" xfId="13410" xr:uid="{00000000-0005-0000-0000-0000C5860000}"/>
    <cellStyle name="Normal 8 3 2 4 2 3 2" xfId="20194" xr:uid="{00000000-0005-0000-0000-0000C6860000}"/>
    <cellStyle name="Normal 8 3 2 4 2 3 2 2" xfId="35307" xr:uid="{00000000-0005-0000-0000-0000C7860000}"/>
    <cellStyle name="Normal 8 3 2 4 2 3 3" xfId="28539" xr:uid="{00000000-0005-0000-0000-0000C8860000}"/>
    <cellStyle name="Normal 8 3 2 4 2 4" xfId="16797" xr:uid="{00000000-0005-0000-0000-0000C9860000}"/>
    <cellStyle name="Normal 8 3 2 4 2 4 2" xfId="31920" xr:uid="{00000000-0005-0000-0000-0000CA860000}"/>
    <cellStyle name="Normal 8 3 2 4 2 5" xfId="25155" xr:uid="{00000000-0005-0000-0000-0000CB860000}"/>
    <cellStyle name="Normal 8 3 2 4 3" xfId="10905" xr:uid="{00000000-0005-0000-0000-0000CC860000}"/>
    <cellStyle name="Normal 8 3 2 4 3 2" xfId="14289" xr:uid="{00000000-0005-0000-0000-0000CD860000}"/>
    <cellStyle name="Normal 8 3 2 4 3 2 2" xfId="21073" xr:uid="{00000000-0005-0000-0000-0000CE860000}"/>
    <cellStyle name="Normal 8 3 2 4 3 2 2 2" xfId="36186" xr:uid="{00000000-0005-0000-0000-0000CF860000}"/>
    <cellStyle name="Normal 8 3 2 4 3 2 3" xfId="29418" xr:uid="{00000000-0005-0000-0000-0000D0860000}"/>
    <cellStyle name="Normal 8 3 2 4 3 3" xfId="17689" xr:uid="{00000000-0005-0000-0000-0000D1860000}"/>
    <cellStyle name="Normal 8 3 2 4 3 3 2" xfId="32802" xr:uid="{00000000-0005-0000-0000-0000D2860000}"/>
    <cellStyle name="Normal 8 3 2 4 3 4" xfId="26034" xr:uid="{00000000-0005-0000-0000-0000D3860000}"/>
    <cellStyle name="Normal 8 3 2 4 4" xfId="12574" xr:uid="{00000000-0005-0000-0000-0000D4860000}"/>
    <cellStyle name="Normal 8 3 2 4 4 2" xfId="19357" xr:uid="{00000000-0005-0000-0000-0000D5860000}"/>
    <cellStyle name="Normal 8 3 2 4 4 2 2" xfId="34470" xr:uid="{00000000-0005-0000-0000-0000D6860000}"/>
    <cellStyle name="Normal 8 3 2 4 4 3" xfId="27702" xr:uid="{00000000-0005-0000-0000-0000D7860000}"/>
    <cellStyle name="Normal 8 3 2 4 5" xfId="15962" xr:uid="{00000000-0005-0000-0000-0000D8860000}"/>
    <cellStyle name="Normal 8 3 2 4 5 2" xfId="31086" xr:uid="{00000000-0005-0000-0000-0000D9860000}"/>
    <cellStyle name="Normal 8 3 2 4 6" xfId="9164" xr:uid="{00000000-0005-0000-0000-0000DA860000}"/>
    <cellStyle name="Normal 8 3 2 4 6 2" xfId="24318" xr:uid="{00000000-0005-0000-0000-0000DB860000}"/>
    <cellStyle name="Normal 8 3 2 4 7" xfId="22765" xr:uid="{00000000-0005-0000-0000-0000DC860000}"/>
    <cellStyle name="Normal 8 3 2 5" xfId="7859" xr:uid="{00000000-0005-0000-0000-0000DD860000}"/>
    <cellStyle name="Normal 8 3 2 5 2" xfId="11322" xr:uid="{00000000-0005-0000-0000-0000DE860000}"/>
    <cellStyle name="Normal 8 3 2 5 2 2" xfId="14707" xr:uid="{00000000-0005-0000-0000-0000DF860000}"/>
    <cellStyle name="Normal 8 3 2 5 2 2 2" xfId="21491" xr:uid="{00000000-0005-0000-0000-0000E0860000}"/>
    <cellStyle name="Normal 8 3 2 5 2 2 2 2" xfId="36604" xr:uid="{00000000-0005-0000-0000-0000E1860000}"/>
    <cellStyle name="Normal 8 3 2 5 2 2 3" xfId="29836" xr:uid="{00000000-0005-0000-0000-0000E2860000}"/>
    <cellStyle name="Normal 8 3 2 5 2 3" xfId="18107" xr:uid="{00000000-0005-0000-0000-0000E3860000}"/>
    <cellStyle name="Normal 8 3 2 5 2 3 2" xfId="33220" xr:uid="{00000000-0005-0000-0000-0000E4860000}"/>
    <cellStyle name="Normal 8 3 2 5 2 4" xfId="26452" xr:uid="{00000000-0005-0000-0000-0000E5860000}"/>
    <cellStyle name="Normal 8 3 2 5 3" xfId="12994" xr:uid="{00000000-0005-0000-0000-0000E6860000}"/>
    <cellStyle name="Normal 8 3 2 5 3 2" xfId="19778" xr:uid="{00000000-0005-0000-0000-0000E7860000}"/>
    <cellStyle name="Normal 8 3 2 5 3 2 2" xfId="34891" xr:uid="{00000000-0005-0000-0000-0000E8860000}"/>
    <cellStyle name="Normal 8 3 2 5 3 3" xfId="28123" xr:uid="{00000000-0005-0000-0000-0000E9860000}"/>
    <cellStyle name="Normal 8 3 2 5 4" xfId="16380" xr:uid="{00000000-0005-0000-0000-0000EA860000}"/>
    <cellStyle name="Normal 8 3 2 5 4 2" xfId="31504" xr:uid="{00000000-0005-0000-0000-0000EB860000}"/>
    <cellStyle name="Normal 8 3 2 5 5" xfId="9586" xr:uid="{00000000-0005-0000-0000-0000EC860000}"/>
    <cellStyle name="Normal 8 3 2 5 5 2" xfId="24739" xr:uid="{00000000-0005-0000-0000-0000ED860000}"/>
    <cellStyle name="Normal 8 3 2 6" xfId="10488" xr:uid="{00000000-0005-0000-0000-0000EE860000}"/>
    <cellStyle name="Normal 8 3 2 6 2" xfId="13873" xr:uid="{00000000-0005-0000-0000-0000EF860000}"/>
    <cellStyle name="Normal 8 3 2 6 2 2" xfId="20657" xr:uid="{00000000-0005-0000-0000-0000F0860000}"/>
    <cellStyle name="Normal 8 3 2 6 2 2 2" xfId="35770" xr:uid="{00000000-0005-0000-0000-0000F1860000}"/>
    <cellStyle name="Normal 8 3 2 6 2 3" xfId="29002" xr:uid="{00000000-0005-0000-0000-0000F2860000}"/>
    <cellStyle name="Normal 8 3 2 6 3" xfId="17273" xr:uid="{00000000-0005-0000-0000-0000F3860000}"/>
    <cellStyle name="Normal 8 3 2 6 3 2" xfId="32386" xr:uid="{00000000-0005-0000-0000-0000F4860000}"/>
    <cellStyle name="Normal 8 3 2 6 4" xfId="25618" xr:uid="{00000000-0005-0000-0000-0000F5860000}"/>
    <cellStyle name="Normal 8 3 2 7" xfId="12158" xr:uid="{00000000-0005-0000-0000-0000F6860000}"/>
    <cellStyle name="Normal 8 3 2 7 2" xfId="18941" xr:uid="{00000000-0005-0000-0000-0000F7860000}"/>
    <cellStyle name="Normal 8 3 2 7 2 2" xfId="34054" xr:uid="{00000000-0005-0000-0000-0000F8860000}"/>
    <cellStyle name="Normal 8 3 2 7 3" xfId="27286" xr:uid="{00000000-0005-0000-0000-0000F9860000}"/>
    <cellStyle name="Normal 8 3 2 8" xfId="15547" xr:uid="{00000000-0005-0000-0000-0000FA860000}"/>
    <cellStyle name="Normal 8 3 2 8 2" xfId="30670" xr:uid="{00000000-0005-0000-0000-0000FB860000}"/>
    <cellStyle name="Normal 8 3 2 9" xfId="8747" xr:uid="{00000000-0005-0000-0000-0000FC860000}"/>
    <cellStyle name="Normal 8 3 2 9 2" xfId="23902" xr:uid="{00000000-0005-0000-0000-0000FD860000}"/>
    <cellStyle name="Normal 8 3 3" xfId="3232" xr:uid="{00000000-0005-0000-0000-0000FE860000}"/>
    <cellStyle name="Normal 8 3 3 10" xfId="6915" xr:uid="{00000000-0005-0000-0000-0000FF860000}"/>
    <cellStyle name="Normal 8 3 3 11" xfId="6599" xr:uid="{00000000-0005-0000-0000-000000870000}"/>
    <cellStyle name="Normal 8 3 3 12" xfId="5535" xr:uid="{00000000-0005-0000-0000-000001870000}"/>
    <cellStyle name="Normal 8 3 3 2" xfId="7125" xr:uid="{00000000-0005-0000-0000-000002870000}"/>
    <cellStyle name="Normal 8 3 3 2 2" xfId="7542" xr:uid="{00000000-0005-0000-0000-000003870000}"/>
    <cellStyle name="Normal 8 3 3 2 2 2" xfId="10264" xr:uid="{00000000-0005-0000-0000-000004870000}"/>
    <cellStyle name="Normal 8 3 3 2 2 2 2" xfId="12001" xr:uid="{00000000-0005-0000-0000-000005870000}"/>
    <cellStyle name="Normal 8 3 3 2 2 2 2 2" xfId="15386" xr:uid="{00000000-0005-0000-0000-000006870000}"/>
    <cellStyle name="Normal 8 3 3 2 2 2 2 2 2" xfId="22170" xr:uid="{00000000-0005-0000-0000-000007870000}"/>
    <cellStyle name="Normal 8 3 3 2 2 2 2 2 2 2" xfId="37283" xr:uid="{00000000-0005-0000-0000-000008870000}"/>
    <cellStyle name="Normal 8 3 3 2 2 2 2 2 3" xfId="30515" xr:uid="{00000000-0005-0000-0000-000009870000}"/>
    <cellStyle name="Normal 8 3 3 2 2 2 2 3" xfId="18786" xr:uid="{00000000-0005-0000-0000-00000A870000}"/>
    <cellStyle name="Normal 8 3 3 2 2 2 2 3 2" xfId="33899" xr:uid="{00000000-0005-0000-0000-00000B870000}"/>
    <cellStyle name="Normal 8 3 3 2 2 2 2 4" xfId="27131" xr:uid="{00000000-0005-0000-0000-00000C870000}"/>
    <cellStyle name="Normal 8 3 3 2 2 2 3" xfId="13673" xr:uid="{00000000-0005-0000-0000-00000D870000}"/>
    <cellStyle name="Normal 8 3 3 2 2 2 3 2" xfId="20457" xr:uid="{00000000-0005-0000-0000-00000E870000}"/>
    <cellStyle name="Normal 8 3 3 2 2 2 3 2 2" xfId="35570" xr:uid="{00000000-0005-0000-0000-00000F870000}"/>
    <cellStyle name="Normal 8 3 3 2 2 2 3 3" xfId="28802" xr:uid="{00000000-0005-0000-0000-000010870000}"/>
    <cellStyle name="Normal 8 3 3 2 2 2 4" xfId="17060" xr:uid="{00000000-0005-0000-0000-000011870000}"/>
    <cellStyle name="Normal 8 3 3 2 2 2 4 2" xfId="32183" xr:uid="{00000000-0005-0000-0000-000012870000}"/>
    <cellStyle name="Normal 8 3 3 2 2 2 5" xfId="25418" xr:uid="{00000000-0005-0000-0000-000013870000}"/>
    <cellStyle name="Normal 8 3 3 2 2 3" xfId="11167" xr:uid="{00000000-0005-0000-0000-000014870000}"/>
    <cellStyle name="Normal 8 3 3 2 2 3 2" xfId="14552" xr:uid="{00000000-0005-0000-0000-000015870000}"/>
    <cellStyle name="Normal 8 3 3 2 2 3 2 2" xfId="21336" xr:uid="{00000000-0005-0000-0000-000016870000}"/>
    <cellStyle name="Normal 8 3 3 2 2 3 2 2 2" xfId="36449" xr:uid="{00000000-0005-0000-0000-000017870000}"/>
    <cellStyle name="Normal 8 3 3 2 2 3 2 3" xfId="29681" xr:uid="{00000000-0005-0000-0000-000018870000}"/>
    <cellStyle name="Normal 8 3 3 2 2 3 3" xfId="17952" xr:uid="{00000000-0005-0000-0000-000019870000}"/>
    <cellStyle name="Normal 8 3 3 2 2 3 3 2" xfId="33065" xr:uid="{00000000-0005-0000-0000-00001A870000}"/>
    <cellStyle name="Normal 8 3 3 2 2 3 4" xfId="26297" xr:uid="{00000000-0005-0000-0000-00001B870000}"/>
    <cellStyle name="Normal 8 3 3 2 2 4" xfId="12837" xr:uid="{00000000-0005-0000-0000-00001C870000}"/>
    <cellStyle name="Normal 8 3 3 2 2 4 2" xfId="19620" xr:uid="{00000000-0005-0000-0000-00001D870000}"/>
    <cellStyle name="Normal 8 3 3 2 2 4 2 2" xfId="34733" xr:uid="{00000000-0005-0000-0000-00001E870000}"/>
    <cellStyle name="Normal 8 3 3 2 2 4 3" xfId="27965" xr:uid="{00000000-0005-0000-0000-00001F870000}"/>
    <cellStyle name="Normal 8 3 3 2 2 5" xfId="16225" xr:uid="{00000000-0005-0000-0000-000020870000}"/>
    <cellStyle name="Normal 8 3 3 2 2 5 2" xfId="31349" xr:uid="{00000000-0005-0000-0000-000021870000}"/>
    <cellStyle name="Normal 8 3 3 2 2 6" xfId="9427" xr:uid="{00000000-0005-0000-0000-000022870000}"/>
    <cellStyle name="Normal 8 3 3 2 2 6 2" xfId="24581" xr:uid="{00000000-0005-0000-0000-000023870000}"/>
    <cellStyle name="Normal 8 3 3 2 2 7" xfId="23028" xr:uid="{00000000-0005-0000-0000-000024870000}"/>
    <cellStyle name="Normal 8 3 3 2 3" xfId="9849" xr:uid="{00000000-0005-0000-0000-000025870000}"/>
    <cellStyle name="Normal 8 3 3 2 3 2" xfId="11585" xr:uid="{00000000-0005-0000-0000-000026870000}"/>
    <cellStyle name="Normal 8 3 3 2 3 2 2" xfId="14970" xr:uid="{00000000-0005-0000-0000-000027870000}"/>
    <cellStyle name="Normal 8 3 3 2 3 2 2 2" xfId="21754" xr:uid="{00000000-0005-0000-0000-000028870000}"/>
    <cellStyle name="Normal 8 3 3 2 3 2 2 2 2" xfId="36867" xr:uid="{00000000-0005-0000-0000-000029870000}"/>
    <cellStyle name="Normal 8 3 3 2 3 2 2 3" xfId="30099" xr:uid="{00000000-0005-0000-0000-00002A870000}"/>
    <cellStyle name="Normal 8 3 3 2 3 2 3" xfId="18370" xr:uid="{00000000-0005-0000-0000-00002B870000}"/>
    <cellStyle name="Normal 8 3 3 2 3 2 3 2" xfId="33483" xr:uid="{00000000-0005-0000-0000-00002C870000}"/>
    <cellStyle name="Normal 8 3 3 2 3 2 4" xfId="26715" xr:uid="{00000000-0005-0000-0000-00002D870000}"/>
    <cellStyle name="Normal 8 3 3 2 3 3" xfId="13257" xr:uid="{00000000-0005-0000-0000-00002E870000}"/>
    <cellStyle name="Normal 8 3 3 2 3 3 2" xfId="20041" xr:uid="{00000000-0005-0000-0000-00002F870000}"/>
    <cellStyle name="Normal 8 3 3 2 3 3 2 2" xfId="35154" xr:uid="{00000000-0005-0000-0000-000030870000}"/>
    <cellStyle name="Normal 8 3 3 2 3 3 3" xfId="28386" xr:uid="{00000000-0005-0000-0000-000031870000}"/>
    <cellStyle name="Normal 8 3 3 2 3 4" xfId="16643" xr:uid="{00000000-0005-0000-0000-000032870000}"/>
    <cellStyle name="Normal 8 3 3 2 3 4 2" xfId="31767" xr:uid="{00000000-0005-0000-0000-000033870000}"/>
    <cellStyle name="Normal 8 3 3 2 3 5" xfId="25002" xr:uid="{00000000-0005-0000-0000-000034870000}"/>
    <cellStyle name="Normal 8 3 3 2 4" xfId="10752" xr:uid="{00000000-0005-0000-0000-000035870000}"/>
    <cellStyle name="Normal 8 3 3 2 4 2" xfId="14136" xr:uid="{00000000-0005-0000-0000-000036870000}"/>
    <cellStyle name="Normal 8 3 3 2 4 2 2" xfId="20920" xr:uid="{00000000-0005-0000-0000-000037870000}"/>
    <cellStyle name="Normal 8 3 3 2 4 2 2 2" xfId="36033" xr:uid="{00000000-0005-0000-0000-000038870000}"/>
    <cellStyle name="Normal 8 3 3 2 4 2 3" xfId="29265" xr:uid="{00000000-0005-0000-0000-000039870000}"/>
    <cellStyle name="Normal 8 3 3 2 4 3" xfId="17536" xr:uid="{00000000-0005-0000-0000-00003A870000}"/>
    <cellStyle name="Normal 8 3 3 2 4 3 2" xfId="32649" xr:uid="{00000000-0005-0000-0000-00003B870000}"/>
    <cellStyle name="Normal 8 3 3 2 4 4" xfId="25881" xr:uid="{00000000-0005-0000-0000-00003C870000}"/>
    <cellStyle name="Normal 8 3 3 2 5" xfId="12421" xr:uid="{00000000-0005-0000-0000-00003D870000}"/>
    <cellStyle name="Normal 8 3 3 2 5 2" xfId="19204" xr:uid="{00000000-0005-0000-0000-00003E870000}"/>
    <cellStyle name="Normal 8 3 3 2 5 2 2" xfId="34317" xr:uid="{00000000-0005-0000-0000-00003F870000}"/>
    <cellStyle name="Normal 8 3 3 2 5 3" xfId="27549" xr:uid="{00000000-0005-0000-0000-000040870000}"/>
    <cellStyle name="Normal 8 3 3 2 6" xfId="15809" xr:uid="{00000000-0005-0000-0000-000041870000}"/>
    <cellStyle name="Normal 8 3 3 2 6 2" xfId="30933" xr:uid="{00000000-0005-0000-0000-000042870000}"/>
    <cellStyle name="Normal 8 3 3 2 7" xfId="9011" xr:uid="{00000000-0005-0000-0000-000043870000}"/>
    <cellStyle name="Normal 8 3 3 2 7 2" xfId="24165" xr:uid="{00000000-0005-0000-0000-000044870000}"/>
    <cellStyle name="Normal 8 3 3 2 8" xfId="22612" xr:uid="{00000000-0005-0000-0000-000045870000}"/>
    <cellStyle name="Normal 8 3 3 3" xfId="7334" xr:uid="{00000000-0005-0000-0000-000046870000}"/>
    <cellStyle name="Normal 8 3 3 3 2" xfId="10056" xr:uid="{00000000-0005-0000-0000-000047870000}"/>
    <cellStyle name="Normal 8 3 3 3 2 2" xfId="11793" xr:uid="{00000000-0005-0000-0000-000048870000}"/>
    <cellStyle name="Normal 8 3 3 3 2 2 2" xfId="15178" xr:uid="{00000000-0005-0000-0000-000049870000}"/>
    <cellStyle name="Normal 8 3 3 3 2 2 2 2" xfId="21962" xr:uid="{00000000-0005-0000-0000-00004A870000}"/>
    <cellStyle name="Normal 8 3 3 3 2 2 2 2 2" xfId="37075" xr:uid="{00000000-0005-0000-0000-00004B870000}"/>
    <cellStyle name="Normal 8 3 3 3 2 2 2 3" xfId="30307" xr:uid="{00000000-0005-0000-0000-00004C870000}"/>
    <cellStyle name="Normal 8 3 3 3 2 2 3" xfId="18578" xr:uid="{00000000-0005-0000-0000-00004D870000}"/>
    <cellStyle name="Normal 8 3 3 3 2 2 3 2" xfId="33691" xr:uid="{00000000-0005-0000-0000-00004E870000}"/>
    <cellStyle name="Normal 8 3 3 3 2 2 4" xfId="26923" xr:uid="{00000000-0005-0000-0000-00004F870000}"/>
    <cellStyle name="Normal 8 3 3 3 2 3" xfId="13465" xr:uid="{00000000-0005-0000-0000-000050870000}"/>
    <cellStyle name="Normal 8 3 3 3 2 3 2" xfId="20249" xr:uid="{00000000-0005-0000-0000-000051870000}"/>
    <cellStyle name="Normal 8 3 3 3 2 3 2 2" xfId="35362" xr:uid="{00000000-0005-0000-0000-000052870000}"/>
    <cellStyle name="Normal 8 3 3 3 2 3 3" xfId="28594" xr:uid="{00000000-0005-0000-0000-000053870000}"/>
    <cellStyle name="Normal 8 3 3 3 2 4" xfId="16852" xr:uid="{00000000-0005-0000-0000-000054870000}"/>
    <cellStyle name="Normal 8 3 3 3 2 4 2" xfId="31975" xr:uid="{00000000-0005-0000-0000-000055870000}"/>
    <cellStyle name="Normal 8 3 3 3 2 5" xfId="25210" xr:uid="{00000000-0005-0000-0000-000056870000}"/>
    <cellStyle name="Normal 8 3 3 3 3" xfId="10959" xr:uid="{00000000-0005-0000-0000-000057870000}"/>
    <cellStyle name="Normal 8 3 3 3 3 2" xfId="14344" xr:uid="{00000000-0005-0000-0000-000058870000}"/>
    <cellStyle name="Normal 8 3 3 3 3 2 2" xfId="21128" xr:uid="{00000000-0005-0000-0000-000059870000}"/>
    <cellStyle name="Normal 8 3 3 3 3 2 2 2" xfId="36241" xr:uid="{00000000-0005-0000-0000-00005A870000}"/>
    <cellStyle name="Normal 8 3 3 3 3 2 3" xfId="29473" xr:uid="{00000000-0005-0000-0000-00005B870000}"/>
    <cellStyle name="Normal 8 3 3 3 3 3" xfId="17744" xr:uid="{00000000-0005-0000-0000-00005C870000}"/>
    <cellStyle name="Normal 8 3 3 3 3 3 2" xfId="32857" xr:uid="{00000000-0005-0000-0000-00005D870000}"/>
    <cellStyle name="Normal 8 3 3 3 3 4" xfId="26089" xr:uid="{00000000-0005-0000-0000-00005E870000}"/>
    <cellStyle name="Normal 8 3 3 3 4" xfId="12629" xr:uid="{00000000-0005-0000-0000-00005F870000}"/>
    <cellStyle name="Normal 8 3 3 3 4 2" xfId="19412" xr:uid="{00000000-0005-0000-0000-000060870000}"/>
    <cellStyle name="Normal 8 3 3 3 4 2 2" xfId="34525" xr:uid="{00000000-0005-0000-0000-000061870000}"/>
    <cellStyle name="Normal 8 3 3 3 4 3" xfId="27757" xr:uid="{00000000-0005-0000-0000-000062870000}"/>
    <cellStyle name="Normal 8 3 3 3 5" xfId="16017" xr:uid="{00000000-0005-0000-0000-000063870000}"/>
    <cellStyle name="Normal 8 3 3 3 5 2" xfId="31141" xr:uid="{00000000-0005-0000-0000-000064870000}"/>
    <cellStyle name="Normal 8 3 3 3 6" xfId="9219" xr:uid="{00000000-0005-0000-0000-000065870000}"/>
    <cellStyle name="Normal 8 3 3 3 6 2" xfId="24373" xr:uid="{00000000-0005-0000-0000-000066870000}"/>
    <cellStyle name="Normal 8 3 3 3 7" xfId="22820" xr:uid="{00000000-0005-0000-0000-000067870000}"/>
    <cellStyle name="Normal 8 3 3 4" xfId="7860" xr:uid="{00000000-0005-0000-0000-000068870000}"/>
    <cellStyle name="Normal 8 3 3 4 2" xfId="11377" xr:uid="{00000000-0005-0000-0000-000069870000}"/>
    <cellStyle name="Normal 8 3 3 4 2 2" xfId="14762" xr:uid="{00000000-0005-0000-0000-00006A870000}"/>
    <cellStyle name="Normal 8 3 3 4 2 2 2" xfId="21546" xr:uid="{00000000-0005-0000-0000-00006B870000}"/>
    <cellStyle name="Normal 8 3 3 4 2 2 2 2" xfId="36659" xr:uid="{00000000-0005-0000-0000-00006C870000}"/>
    <cellStyle name="Normal 8 3 3 4 2 2 3" xfId="29891" xr:uid="{00000000-0005-0000-0000-00006D870000}"/>
    <cellStyle name="Normal 8 3 3 4 2 3" xfId="18162" xr:uid="{00000000-0005-0000-0000-00006E870000}"/>
    <cellStyle name="Normal 8 3 3 4 2 3 2" xfId="33275" xr:uid="{00000000-0005-0000-0000-00006F870000}"/>
    <cellStyle name="Normal 8 3 3 4 2 4" xfId="26507" xr:uid="{00000000-0005-0000-0000-000070870000}"/>
    <cellStyle name="Normal 8 3 3 4 3" xfId="13049" xr:uid="{00000000-0005-0000-0000-000071870000}"/>
    <cellStyle name="Normal 8 3 3 4 3 2" xfId="19833" xr:uid="{00000000-0005-0000-0000-000072870000}"/>
    <cellStyle name="Normal 8 3 3 4 3 2 2" xfId="34946" xr:uid="{00000000-0005-0000-0000-000073870000}"/>
    <cellStyle name="Normal 8 3 3 4 3 3" xfId="28178" xr:uid="{00000000-0005-0000-0000-000074870000}"/>
    <cellStyle name="Normal 8 3 3 4 4" xfId="16435" xr:uid="{00000000-0005-0000-0000-000075870000}"/>
    <cellStyle name="Normal 8 3 3 4 4 2" xfId="31559" xr:uid="{00000000-0005-0000-0000-000076870000}"/>
    <cellStyle name="Normal 8 3 3 4 5" xfId="9641" xr:uid="{00000000-0005-0000-0000-000077870000}"/>
    <cellStyle name="Normal 8 3 3 4 5 2" xfId="24794" xr:uid="{00000000-0005-0000-0000-000078870000}"/>
    <cellStyle name="Normal 8 3 3 5" xfId="10544" xr:uid="{00000000-0005-0000-0000-000079870000}"/>
    <cellStyle name="Normal 8 3 3 5 2" xfId="13928" xr:uid="{00000000-0005-0000-0000-00007A870000}"/>
    <cellStyle name="Normal 8 3 3 5 2 2" xfId="20712" xr:uid="{00000000-0005-0000-0000-00007B870000}"/>
    <cellStyle name="Normal 8 3 3 5 2 2 2" xfId="35825" xr:uid="{00000000-0005-0000-0000-00007C870000}"/>
    <cellStyle name="Normal 8 3 3 5 2 3" xfId="29057" xr:uid="{00000000-0005-0000-0000-00007D870000}"/>
    <cellStyle name="Normal 8 3 3 5 3" xfId="17328" xr:uid="{00000000-0005-0000-0000-00007E870000}"/>
    <cellStyle name="Normal 8 3 3 5 3 2" xfId="32441" xr:uid="{00000000-0005-0000-0000-00007F870000}"/>
    <cellStyle name="Normal 8 3 3 5 4" xfId="25673" xr:uid="{00000000-0005-0000-0000-000080870000}"/>
    <cellStyle name="Normal 8 3 3 6" xfId="12213" xr:uid="{00000000-0005-0000-0000-000081870000}"/>
    <cellStyle name="Normal 8 3 3 6 2" xfId="18996" xr:uid="{00000000-0005-0000-0000-000082870000}"/>
    <cellStyle name="Normal 8 3 3 6 2 2" xfId="34109" xr:uid="{00000000-0005-0000-0000-000083870000}"/>
    <cellStyle name="Normal 8 3 3 6 3" xfId="27341" xr:uid="{00000000-0005-0000-0000-000084870000}"/>
    <cellStyle name="Normal 8 3 3 7" xfId="15601" xr:uid="{00000000-0005-0000-0000-000085870000}"/>
    <cellStyle name="Normal 8 3 3 7 2" xfId="30725" xr:uid="{00000000-0005-0000-0000-000086870000}"/>
    <cellStyle name="Normal 8 3 3 8" xfId="8802" xr:uid="{00000000-0005-0000-0000-000087870000}"/>
    <cellStyle name="Normal 8 3 3 8 2" xfId="23957" xr:uid="{00000000-0005-0000-0000-000088870000}"/>
    <cellStyle name="Normal 8 3 3 9" xfId="22404" xr:uid="{00000000-0005-0000-0000-000089870000}"/>
    <cellStyle name="Normal 8 3 4" xfId="3233" xr:uid="{00000000-0005-0000-0000-00008A870000}"/>
    <cellStyle name="Normal 8 3 4 10" xfId="6600" xr:uid="{00000000-0005-0000-0000-00008B870000}"/>
    <cellStyle name="Normal 8 3 4 11" xfId="5536" xr:uid="{00000000-0005-0000-0000-00008C870000}"/>
    <cellStyle name="Normal 8 3 4 2" xfId="7439" xr:uid="{00000000-0005-0000-0000-00008D870000}"/>
    <cellStyle name="Normal 8 3 4 2 2" xfId="10161" xr:uid="{00000000-0005-0000-0000-00008E870000}"/>
    <cellStyle name="Normal 8 3 4 2 2 2" xfId="11898" xr:uid="{00000000-0005-0000-0000-00008F870000}"/>
    <cellStyle name="Normal 8 3 4 2 2 2 2" xfId="15283" xr:uid="{00000000-0005-0000-0000-000090870000}"/>
    <cellStyle name="Normal 8 3 4 2 2 2 2 2" xfId="22067" xr:uid="{00000000-0005-0000-0000-000091870000}"/>
    <cellStyle name="Normal 8 3 4 2 2 2 2 2 2" xfId="37180" xr:uid="{00000000-0005-0000-0000-000092870000}"/>
    <cellStyle name="Normal 8 3 4 2 2 2 2 3" xfId="30412" xr:uid="{00000000-0005-0000-0000-000093870000}"/>
    <cellStyle name="Normal 8 3 4 2 2 2 3" xfId="18683" xr:uid="{00000000-0005-0000-0000-000094870000}"/>
    <cellStyle name="Normal 8 3 4 2 2 2 3 2" xfId="33796" xr:uid="{00000000-0005-0000-0000-000095870000}"/>
    <cellStyle name="Normal 8 3 4 2 2 2 4" xfId="27028" xr:uid="{00000000-0005-0000-0000-000096870000}"/>
    <cellStyle name="Normal 8 3 4 2 2 3" xfId="13570" xr:uid="{00000000-0005-0000-0000-000097870000}"/>
    <cellStyle name="Normal 8 3 4 2 2 3 2" xfId="20354" xr:uid="{00000000-0005-0000-0000-000098870000}"/>
    <cellStyle name="Normal 8 3 4 2 2 3 2 2" xfId="35467" xr:uid="{00000000-0005-0000-0000-000099870000}"/>
    <cellStyle name="Normal 8 3 4 2 2 3 3" xfId="28699" xr:uid="{00000000-0005-0000-0000-00009A870000}"/>
    <cellStyle name="Normal 8 3 4 2 2 4" xfId="16957" xr:uid="{00000000-0005-0000-0000-00009B870000}"/>
    <cellStyle name="Normal 8 3 4 2 2 4 2" xfId="32080" xr:uid="{00000000-0005-0000-0000-00009C870000}"/>
    <cellStyle name="Normal 8 3 4 2 2 5" xfId="25315" xr:uid="{00000000-0005-0000-0000-00009D870000}"/>
    <cellStyle name="Normal 8 3 4 2 3" xfId="11064" xr:uid="{00000000-0005-0000-0000-00009E870000}"/>
    <cellStyle name="Normal 8 3 4 2 3 2" xfId="14449" xr:uid="{00000000-0005-0000-0000-00009F870000}"/>
    <cellStyle name="Normal 8 3 4 2 3 2 2" xfId="21233" xr:uid="{00000000-0005-0000-0000-0000A0870000}"/>
    <cellStyle name="Normal 8 3 4 2 3 2 2 2" xfId="36346" xr:uid="{00000000-0005-0000-0000-0000A1870000}"/>
    <cellStyle name="Normal 8 3 4 2 3 2 3" xfId="29578" xr:uid="{00000000-0005-0000-0000-0000A2870000}"/>
    <cellStyle name="Normal 8 3 4 2 3 3" xfId="17849" xr:uid="{00000000-0005-0000-0000-0000A3870000}"/>
    <cellStyle name="Normal 8 3 4 2 3 3 2" xfId="32962" xr:uid="{00000000-0005-0000-0000-0000A4870000}"/>
    <cellStyle name="Normal 8 3 4 2 3 4" xfId="26194" xr:uid="{00000000-0005-0000-0000-0000A5870000}"/>
    <cellStyle name="Normal 8 3 4 2 4" xfId="12734" xr:uid="{00000000-0005-0000-0000-0000A6870000}"/>
    <cellStyle name="Normal 8 3 4 2 4 2" xfId="19517" xr:uid="{00000000-0005-0000-0000-0000A7870000}"/>
    <cellStyle name="Normal 8 3 4 2 4 2 2" xfId="34630" xr:uid="{00000000-0005-0000-0000-0000A8870000}"/>
    <cellStyle name="Normal 8 3 4 2 4 3" xfId="27862" xr:uid="{00000000-0005-0000-0000-0000A9870000}"/>
    <cellStyle name="Normal 8 3 4 2 5" xfId="16122" xr:uid="{00000000-0005-0000-0000-0000AA870000}"/>
    <cellStyle name="Normal 8 3 4 2 5 2" xfId="31246" xr:uid="{00000000-0005-0000-0000-0000AB870000}"/>
    <cellStyle name="Normal 8 3 4 2 6" xfId="9324" xr:uid="{00000000-0005-0000-0000-0000AC870000}"/>
    <cellStyle name="Normal 8 3 4 2 6 2" xfId="24478" xr:uid="{00000000-0005-0000-0000-0000AD870000}"/>
    <cellStyle name="Normal 8 3 4 2 7" xfId="22925" xr:uid="{00000000-0005-0000-0000-0000AE870000}"/>
    <cellStyle name="Normal 8 3 4 3" xfId="7861" xr:uid="{00000000-0005-0000-0000-0000AF870000}"/>
    <cellStyle name="Normal 8 3 4 3 2" xfId="11482" xr:uid="{00000000-0005-0000-0000-0000B0870000}"/>
    <cellStyle name="Normal 8 3 4 3 2 2" xfId="14867" xr:uid="{00000000-0005-0000-0000-0000B1870000}"/>
    <cellStyle name="Normal 8 3 4 3 2 2 2" xfId="21651" xr:uid="{00000000-0005-0000-0000-0000B2870000}"/>
    <cellStyle name="Normal 8 3 4 3 2 2 2 2" xfId="36764" xr:uid="{00000000-0005-0000-0000-0000B3870000}"/>
    <cellStyle name="Normal 8 3 4 3 2 2 3" xfId="29996" xr:uid="{00000000-0005-0000-0000-0000B4870000}"/>
    <cellStyle name="Normal 8 3 4 3 2 3" xfId="18267" xr:uid="{00000000-0005-0000-0000-0000B5870000}"/>
    <cellStyle name="Normal 8 3 4 3 2 3 2" xfId="33380" xr:uid="{00000000-0005-0000-0000-0000B6870000}"/>
    <cellStyle name="Normal 8 3 4 3 2 4" xfId="26612" xr:uid="{00000000-0005-0000-0000-0000B7870000}"/>
    <cellStyle name="Normal 8 3 4 3 3" xfId="13154" xr:uid="{00000000-0005-0000-0000-0000B8870000}"/>
    <cellStyle name="Normal 8 3 4 3 3 2" xfId="19938" xr:uid="{00000000-0005-0000-0000-0000B9870000}"/>
    <cellStyle name="Normal 8 3 4 3 3 2 2" xfId="35051" xr:uid="{00000000-0005-0000-0000-0000BA870000}"/>
    <cellStyle name="Normal 8 3 4 3 3 3" xfId="28283" xr:uid="{00000000-0005-0000-0000-0000BB870000}"/>
    <cellStyle name="Normal 8 3 4 3 4" xfId="16540" xr:uid="{00000000-0005-0000-0000-0000BC870000}"/>
    <cellStyle name="Normal 8 3 4 3 4 2" xfId="31664" xr:uid="{00000000-0005-0000-0000-0000BD870000}"/>
    <cellStyle name="Normal 8 3 4 3 5" xfId="9746" xr:uid="{00000000-0005-0000-0000-0000BE870000}"/>
    <cellStyle name="Normal 8 3 4 3 5 2" xfId="24899" xr:uid="{00000000-0005-0000-0000-0000BF870000}"/>
    <cellStyle name="Normal 8 3 4 4" xfId="10649" xr:uid="{00000000-0005-0000-0000-0000C0870000}"/>
    <cellStyle name="Normal 8 3 4 4 2" xfId="14033" xr:uid="{00000000-0005-0000-0000-0000C1870000}"/>
    <cellStyle name="Normal 8 3 4 4 2 2" xfId="20817" xr:uid="{00000000-0005-0000-0000-0000C2870000}"/>
    <cellStyle name="Normal 8 3 4 4 2 2 2" xfId="35930" xr:uid="{00000000-0005-0000-0000-0000C3870000}"/>
    <cellStyle name="Normal 8 3 4 4 2 3" xfId="29162" xr:uid="{00000000-0005-0000-0000-0000C4870000}"/>
    <cellStyle name="Normal 8 3 4 4 3" xfId="17433" xr:uid="{00000000-0005-0000-0000-0000C5870000}"/>
    <cellStyle name="Normal 8 3 4 4 3 2" xfId="32546" xr:uid="{00000000-0005-0000-0000-0000C6870000}"/>
    <cellStyle name="Normal 8 3 4 4 4" xfId="25778" xr:uid="{00000000-0005-0000-0000-0000C7870000}"/>
    <cellStyle name="Normal 8 3 4 5" xfId="12318" xr:uid="{00000000-0005-0000-0000-0000C8870000}"/>
    <cellStyle name="Normal 8 3 4 5 2" xfId="19101" xr:uid="{00000000-0005-0000-0000-0000C9870000}"/>
    <cellStyle name="Normal 8 3 4 5 2 2" xfId="34214" xr:uid="{00000000-0005-0000-0000-0000CA870000}"/>
    <cellStyle name="Normal 8 3 4 5 3" xfId="27446" xr:uid="{00000000-0005-0000-0000-0000CB870000}"/>
    <cellStyle name="Normal 8 3 4 6" xfId="15706" xr:uid="{00000000-0005-0000-0000-0000CC870000}"/>
    <cellStyle name="Normal 8 3 4 6 2" xfId="30830" xr:uid="{00000000-0005-0000-0000-0000CD870000}"/>
    <cellStyle name="Normal 8 3 4 7" xfId="8908" xr:uid="{00000000-0005-0000-0000-0000CE870000}"/>
    <cellStyle name="Normal 8 3 4 7 2" xfId="24062" xr:uid="{00000000-0005-0000-0000-0000CF870000}"/>
    <cellStyle name="Normal 8 3 4 8" xfId="22509" xr:uid="{00000000-0005-0000-0000-0000D0870000}"/>
    <cellStyle name="Normal 8 3 4 9" xfId="7022" xr:uid="{00000000-0005-0000-0000-0000D1870000}"/>
    <cellStyle name="Normal 8 3 5" xfId="3234" xr:uid="{00000000-0005-0000-0000-0000D2870000}"/>
    <cellStyle name="Normal 8 3 5 10" xfId="5537" xr:uid="{00000000-0005-0000-0000-0000D3870000}"/>
    <cellStyle name="Normal 8 3 5 2" xfId="7862" xr:uid="{00000000-0005-0000-0000-0000D4870000}"/>
    <cellStyle name="Normal 8 3 5 2 2" xfId="11690" xr:uid="{00000000-0005-0000-0000-0000D5870000}"/>
    <cellStyle name="Normal 8 3 5 2 2 2" xfId="15075" xr:uid="{00000000-0005-0000-0000-0000D6870000}"/>
    <cellStyle name="Normal 8 3 5 2 2 2 2" xfId="21859" xr:uid="{00000000-0005-0000-0000-0000D7870000}"/>
    <cellStyle name="Normal 8 3 5 2 2 2 2 2" xfId="36972" xr:uid="{00000000-0005-0000-0000-0000D8870000}"/>
    <cellStyle name="Normal 8 3 5 2 2 2 3" xfId="30204" xr:uid="{00000000-0005-0000-0000-0000D9870000}"/>
    <cellStyle name="Normal 8 3 5 2 2 3" xfId="18475" xr:uid="{00000000-0005-0000-0000-0000DA870000}"/>
    <cellStyle name="Normal 8 3 5 2 2 3 2" xfId="33588" xr:uid="{00000000-0005-0000-0000-0000DB870000}"/>
    <cellStyle name="Normal 8 3 5 2 2 4" xfId="26820" xr:uid="{00000000-0005-0000-0000-0000DC870000}"/>
    <cellStyle name="Normal 8 3 5 2 3" xfId="13362" xr:uid="{00000000-0005-0000-0000-0000DD870000}"/>
    <cellStyle name="Normal 8 3 5 2 3 2" xfId="20146" xr:uid="{00000000-0005-0000-0000-0000DE870000}"/>
    <cellStyle name="Normal 8 3 5 2 3 2 2" xfId="35259" xr:uid="{00000000-0005-0000-0000-0000DF870000}"/>
    <cellStyle name="Normal 8 3 5 2 3 3" xfId="28491" xr:uid="{00000000-0005-0000-0000-0000E0870000}"/>
    <cellStyle name="Normal 8 3 5 2 4" xfId="16749" xr:uid="{00000000-0005-0000-0000-0000E1870000}"/>
    <cellStyle name="Normal 8 3 5 2 4 2" xfId="31872" xr:uid="{00000000-0005-0000-0000-0000E2870000}"/>
    <cellStyle name="Normal 8 3 5 2 5" xfId="9954" xr:uid="{00000000-0005-0000-0000-0000E3870000}"/>
    <cellStyle name="Normal 8 3 5 2 5 2" xfId="25107" xr:uid="{00000000-0005-0000-0000-0000E4870000}"/>
    <cellStyle name="Normal 8 3 5 3" xfId="10857" xr:uid="{00000000-0005-0000-0000-0000E5870000}"/>
    <cellStyle name="Normal 8 3 5 3 2" xfId="14241" xr:uid="{00000000-0005-0000-0000-0000E6870000}"/>
    <cellStyle name="Normal 8 3 5 3 2 2" xfId="21025" xr:uid="{00000000-0005-0000-0000-0000E7870000}"/>
    <cellStyle name="Normal 8 3 5 3 2 2 2" xfId="36138" xr:uid="{00000000-0005-0000-0000-0000E8870000}"/>
    <cellStyle name="Normal 8 3 5 3 2 3" xfId="29370" xr:uid="{00000000-0005-0000-0000-0000E9870000}"/>
    <cellStyle name="Normal 8 3 5 3 3" xfId="17641" xr:uid="{00000000-0005-0000-0000-0000EA870000}"/>
    <cellStyle name="Normal 8 3 5 3 3 2" xfId="32754" xr:uid="{00000000-0005-0000-0000-0000EB870000}"/>
    <cellStyle name="Normal 8 3 5 3 4" xfId="25986" xr:uid="{00000000-0005-0000-0000-0000EC870000}"/>
    <cellStyle name="Normal 8 3 5 4" xfId="12526" xr:uid="{00000000-0005-0000-0000-0000ED870000}"/>
    <cellStyle name="Normal 8 3 5 4 2" xfId="19309" xr:uid="{00000000-0005-0000-0000-0000EE870000}"/>
    <cellStyle name="Normal 8 3 5 4 2 2" xfId="34422" xr:uid="{00000000-0005-0000-0000-0000EF870000}"/>
    <cellStyle name="Normal 8 3 5 4 3" xfId="27654" xr:uid="{00000000-0005-0000-0000-0000F0870000}"/>
    <cellStyle name="Normal 8 3 5 5" xfId="15914" xr:uid="{00000000-0005-0000-0000-0000F1870000}"/>
    <cellStyle name="Normal 8 3 5 5 2" xfId="31038" xr:uid="{00000000-0005-0000-0000-0000F2870000}"/>
    <cellStyle name="Normal 8 3 5 6" xfId="9116" xr:uid="{00000000-0005-0000-0000-0000F3870000}"/>
    <cellStyle name="Normal 8 3 5 6 2" xfId="24270" xr:uid="{00000000-0005-0000-0000-0000F4870000}"/>
    <cellStyle name="Normal 8 3 5 7" xfId="22717" xr:uid="{00000000-0005-0000-0000-0000F5870000}"/>
    <cellStyle name="Normal 8 3 5 8" xfId="7233" xr:uid="{00000000-0005-0000-0000-0000F6870000}"/>
    <cellStyle name="Normal 8 3 5 9" xfId="6601" xr:uid="{00000000-0005-0000-0000-0000F7870000}"/>
    <cellStyle name="Normal 8 3 6" xfId="3235" xr:uid="{00000000-0005-0000-0000-0000F8870000}"/>
    <cellStyle name="Normal 8 3 6 2" xfId="11274" xr:uid="{00000000-0005-0000-0000-0000F9870000}"/>
    <cellStyle name="Normal 8 3 6 2 2" xfId="14659" xr:uid="{00000000-0005-0000-0000-0000FA870000}"/>
    <cellStyle name="Normal 8 3 6 2 2 2" xfId="21443" xr:uid="{00000000-0005-0000-0000-0000FB870000}"/>
    <cellStyle name="Normal 8 3 6 2 2 2 2" xfId="36556" xr:uid="{00000000-0005-0000-0000-0000FC870000}"/>
    <cellStyle name="Normal 8 3 6 2 2 3" xfId="29788" xr:uid="{00000000-0005-0000-0000-0000FD870000}"/>
    <cellStyle name="Normal 8 3 6 2 3" xfId="18059" xr:uid="{00000000-0005-0000-0000-0000FE870000}"/>
    <cellStyle name="Normal 8 3 6 2 3 2" xfId="33172" xr:uid="{00000000-0005-0000-0000-0000FF870000}"/>
    <cellStyle name="Normal 8 3 6 2 4" xfId="26404" xr:uid="{00000000-0005-0000-0000-000000880000}"/>
    <cellStyle name="Normal 8 3 6 3" xfId="12946" xr:uid="{00000000-0005-0000-0000-000001880000}"/>
    <cellStyle name="Normal 8 3 6 3 2" xfId="19730" xr:uid="{00000000-0005-0000-0000-000002880000}"/>
    <cellStyle name="Normal 8 3 6 3 2 2" xfId="34843" xr:uid="{00000000-0005-0000-0000-000003880000}"/>
    <cellStyle name="Normal 8 3 6 3 3" xfId="28075" xr:uid="{00000000-0005-0000-0000-000004880000}"/>
    <cellStyle name="Normal 8 3 6 4" xfId="16332" xr:uid="{00000000-0005-0000-0000-000005880000}"/>
    <cellStyle name="Normal 8 3 6 4 2" xfId="31456" xr:uid="{00000000-0005-0000-0000-000006880000}"/>
    <cellStyle name="Normal 8 3 6 5" xfId="9538" xr:uid="{00000000-0005-0000-0000-000007880000}"/>
    <cellStyle name="Normal 8 3 6 5 2" xfId="24691" xr:uid="{00000000-0005-0000-0000-000008880000}"/>
    <cellStyle name="Normal 8 3 6 6" xfId="6602" xr:uid="{00000000-0005-0000-0000-000009880000}"/>
    <cellStyle name="Normal 8 3 6 7" xfId="5538" xr:uid="{00000000-0005-0000-0000-00000A880000}"/>
    <cellStyle name="Normal 8 3 7" xfId="3236" xr:uid="{00000000-0005-0000-0000-00000B880000}"/>
    <cellStyle name="Normal 8 3 7 2" xfId="13825" xr:uid="{00000000-0005-0000-0000-00000C880000}"/>
    <cellStyle name="Normal 8 3 7 2 2" xfId="20609" xr:uid="{00000000-0005-0000-0000-00000D880000}"/>
    <cellStyle name="Normal 8 3 7 2 2 2" xfId="35722" xr:uid="{00000000-0005-0000-0000-00000E880000}"/>
    <cellStyle name="Normal 8 3 7 2 3" xfId="28954" xr:uid="{00000000-0005-0000-0000-00000F880000}"/>
    <cellStyle name="Normal 8 3 7 3" xfId="17225" xr:uid="{00000000-0005-0000-0000-000010880000}"/>
    <cellStyle name="Normal 8 3 7 3 2" xfId="32338" xr:uid="{00000000-0005-0000-0000-000011880000}"/>
    <cellStyle name="Normal 8 3 7 4" xfId="10439" xr:uid="{00000000-0005-0000-0000-000012880000}"/>
    <cellStyle name="Normal 8 3 7 4 2" xfId="25570" xr:uid="{00000000-0005-0000-0000-000013880000}"/>
    <cellStyle name="Normal 8 3 7 5" xfId="6603" xr:uid="{00000000-0005-0000-0000-000014880000}"/>
    <cellStyle name="Normal 8 3 7 6" xfId="5539" xr:uid="{00000000-0005-0000-0000-000015880000}"/>
    <cellStyle name="Normal 8 3 8" xfId="3237" xr:uid="{00000000-0005-0000-0000-000016880000}"/>
    <cellStyle name="Normal 8 3 8 2" xfId="18893" xr:uid="{00000000-0005-0000-0000-000017880000}"/>
    <cellStyle name="Normal 8 3 8 2 2" xfId="34006" xr:uid="{00000000-0005-0000-0000-000018880000}"/>
    <cellStyle name="Normal 8 3 8 3" xfId="12110" xr:uid="{00000000-0005-0000-0000-000019880000}"/>
    <cellStyle name="Normal 8 3 8 3 2" xfId="27238" xr:uid="{00000000-0005-0000-0000-00001A880000}"/>
    <cellStyle name="Normal 8 3 8 4" xfId="6604" xr:uid="{00000000-0005-0000-0000-00001B880000}"/>
    <cellStyle name="Normal 8 3 8 5" xfId="5540" xr:uid="{00000000-0005-0000-0000-00001C880000}"/>
    <cellStyle name="Normal 8 3 9" xfId="3230" xr:uid="{00000000-0005-0000-0000-00001D880000}"/>
    <cellStyle name="Normal 8 3 9 2" xfId="15500" xr:uid="{00000000-0005-0000-0000-00001E880000}"/>
    <cellStyle name="Normal 8 3 9 2 2" xfId="30622" xr:uid="{00000000-0005-0000-0000-00001F880000}"/>
    <cellStyle name="Normal 8 3 9 3" xfId="23314" xr:uid="{00000000-0005-0000-0000-000020880000}"/>
    <cellStyle name="Normal 8 3 9 4" xfId="8114" xr:uid="{00000000-0005-0000-0000-000021880000}"/>
    <cellStyle name="Normal 8 4" xfId="885" xr:uid="{00000000-0005-0000-0000-000022880000}"/>
    <cellStyle name="Normal 8 4 10" xfId="7863" xr:uid="{00000000-0005-0000-0000-000023880000}"/>
    <cellStyle name="Normal 8 4 11" xfId="8723" xr:uid="{00000000-0005-0000-0000-000024880000}"/>
    <cellStyle name="Normal 8 4 11 2" xfId="23878" xr:uid="{00000000-0005-0000-0000-000025880000}"/>
    <cellStyle name="Normal 8 4 12" xfId="22325" xr:uid="{00000000-0005-0000-0000-000026880000}"/>
    <cellStyle name="Normal 8 4 13" xfId="6839" xr:uid="{00000000-0005-0000-0000-000027880000}"/>
    <cellStyle name="Normal 8 4 14" xfId="6605" xr:uid="{00000000-0005-0000-0000-000028880000}"/>
    <cellStyle name="Normal 8 4 15" xfId="5541" xr:uid="{00000000-0005-0000-0000-000029880000}"/>
    <cellStyle name="Normal 8 4 16" xfId="4501" xr:uid="{00000000-0005-0000-0000-00002A880000}"/>
    <cellStyle name="Normal 8 4 2" xfId="3239" xr:uid="{00000000-0005-0000-0000-00002B880000}"/>
    <cellStyle name="Normal 8 4 2 10" xfId="6939" xr:uid="{00000000-0005-0000-0000-00002C880000}"/>
    <cellStyle name="Normal 8 4 2 11" xfId="6606" xr:uid="{00000000-0005-0000-0000-00002D880000}"/>
    <cellStyle name="Normal 8 4 2 12" xfId="5542" xr:uid="{00000000-0005-0000-0000-00002E880000}"/>
    <cellStyle name="Normal 8 4 2 2" xfId="7149" xr:uid="{00000000-0005-0000-0000-00002F880000}"/>
    <cellStyle name="Normal 8 4 2 2 2" xfId="7566" xr:uid="{00000000-0005-0000-0000-000030880000}"/>
    <cellStyle name="Normal 8 4 2 2 2 2" xfId="10288" xr:uid="{00000000-0005-0000-0000-000031880000}"/>
    <cellStyle name="Normal 8 4 2 2 2 2 2" xfId="12025" xr:uid="{00000000-0005-0000-0000-000032880000}"/>
    <cellStyle name="Normal 8 4 2 2 2 2 2 2" xfId="15410" xr:uid="{00000000-0005-0000-0000-000033880000}"/>
    <cellStyle name="Normal 8 4 2 2 2 2 2 2 2" xfId="22194" xr:uid="{00000000-0005-0000-0000-000034880000}"/>
    <cellStyle name="Normal 8 4 2 2 2 2 2 2 2 2" xfId="37307" xr:uid="{00000000-0005-0000-0000-000035880000}"/>
    <cellStyle name="Normal 8 4 2 2 2 2 2 2 3" xfId="30539" xr:uid="{00000000-0005-0000-0000-000036880000}"/>
    <cellStyle name="Normal 8 4 2 2 2 2 2 3" xfId="18810" xr:uid="{00000000-0005-0000-0000-000037880000}"/>
    <cellStyle name="Normal 8 4 2 2 2 2 2 3 2" xfId="33923" xr:uid="{00000000-0005-0000-0000-000038880000}"/>
    <cellStyle name="Normal 8 4 2 2 2 2 2 4" xfId="27155" xr:uid="{00000000-0005-0000-0000-000039880000}"/>
    <cellStyle name="Normal 8 4 2 2 2 2 3" xfId="13697" xr:uid="{00000000-0005-0000-0000-00003A880000}"/>
    <cellStyle name="Normal 8 4 2 2 2 2 3 2" xfId="20481" xr:uid="{00000000-0005-0000-0000-00003B880000}"/>
    <cellStyle name="Normal 8 4 2 2 2 2 3 2 2" xfId="35594" xr:uid="{00000000-0005-0000-0000-00003C880000}"/>
    <cellStyle name="Normal 8 4 2 2 2 2 3 3" xfId="28826" xr:uid="{00000000-0005-0000-0000-00003D880000}"/>
    <cellStyle name="Normal 8 4 2 2 2 2 4" xfId="17084" xr:uid="{00000000-0005-0000-0000-00003E880000}"/>
    <cellStyle name="Normal 8 4 2 2 2 2 4 2" xfId="32207" xr:uid="{00000000-0005-0000-0000-00003F880000}"/>
    <cellStyle name="Normal 8 4 2 2 2 2 5" xfId="25442" xr:uid="{00000000-0005-0000-0000-000040880000}"/>
    <cellStyle name="Normal 8 4 2 2 2 3" xfId="11191" xr:uid="{00000000-0005-0000-0000-000041880000}"/>
    <cellStyle name="Normal 8 4 2 2 2 3 2" xfId="14576" xr:uid="{00000000-0005-0000-0000-000042880000}"/>
    <cellStyle name="Normal 8 4 2 2 2 3 2 2" xfId="21360" xr:uid="{00000000-0005-0000-0000-000043880000}"/>
    <cellStyle name="Normal 8 4 2 2 2 3 2 2 2" xfId="36473" xr:uid="{00000000-0005-0000-0000-000044880000}"/>
    <cellStyle name="Normal 8 4 2 2 2 3 2 3" xfId="29705" xr:uid="{00000000-0005-0000-0000-000045880000}"/>
    <cellStyle name="Normal 8 4 2 2 2 3 3" xfId="17976" xr:uid="{00000000-0005-0000-0000-000046880000}"/>
    <cellStyle name="Normal 8 4 2 2 2 3 3 2" xfId="33089" xr:uid="{00000000-0005-0000-0000-000047880000}"/>
    <cellStyle name="Normal 8 4 2 2 2 3 4" xfId="26321" xr:uid="{00000000-0005-0000-0000-000048880000}"/>
    <cellStyle name="Normal 8 4 2 2 2 4" xfId="12861" xr:uid="{00000000-0005-0000-0000-000049880000}"/>
    <cellStyle name="Normal 8 4 2 2 2 4 2" xfId="19644" xr:uid="{00000000-0005-0000-0000-00004A880000}"/>
    <cellStyle name="Normal 8 4 2 2 2 4 2 2" xfId="34757" xr:uid="{00000000-0005-0000-0000-00004B880000}"/>
    <cellStyle name="Normal 8 4 2 2 2 4 3" xfId="27989" xr:uid="{00000000-0005-0000-0000-00004C880000}"/>
    <cellStyle name="Normal 8 4 2 2 2 5" xfId="16249" xr:uid="{00000000-0005-0000-0000-00004D880000}"/>
    <cellStyle name="Normal 8 4 2 2 2 5 2" xfId="31373" xr:uid="{00000000-0005-0000-0000-00004E880000}"/>
    <cellStyle name="Normal 8 4 2 2 2 6" xfId="9451" xr:uid="{00000000-0005-0000-0000-00004F880000}"/>
    <cellStyle name="Normal 8 4 2 2 2 6 2" xfId="24605" xr:uid="{00000000-0005-0000-0000-000050880000}"/>
    <cellStyle name="Normal 8 4 2 2 2 7" xfId="23052" xr:uid="{00000000-0005-0000-0000-000051880000}"/>
    <cellStyle name="Normal 8 4 2 2 3" xfId="9873" xr:uid="{00000000-0005-0000-0000-000052880000}"/>
    <cellStyle name="Normal 8 4 2 2 3 2" xfId="11609" xr:uid="{00000000-0005-0000-0000-000053880000}"/>
    <cellStyle name="Normal 8 4 2 2 3 2 2" xfId="14994" xr:uid="{00000000-0005-0000-0000-000054880000}"/>
    <cellStyle name="Normal 8 4 2 2 3 2 2 2" xfId="21778" xr:uid="{00000000-0005-0000-0000-000055880000}"/>
    <cellStyle name="Normal 8 4 2 2 3 2 2 2 2" xfId="36891" xr:uid="{00000000-0005-0000-0000-000056880000}"/>
    <cellStyle name="Normal 8 4 2 2 3 2 2 3" xfId="30123" xr:uid="{00000000-0005-0000-0000-000057880000}"/>
    <cellStyle name="Normal 8 4 2 2 3 2 3" xfId="18394" xr:uid="{00000000-0005-0000-0000-000058880000}"/>
    <cellStyle name="Normal 8 4 2 2 3 2 3 2" xfId="33507" xr:uid="{00000000-0005-0000-0000-000059880000}"/>
    <cellStyle name="Normal 8 4 2 2 3 2 4" xfId="26739" xr:uid="{00000000-0005-0000-0000-00005A880000}"/>
    <cellStyle name="Normal 8 4 2 2 3 3" xfId="13281" xr:uid="{00000000-0005-0000-0000-00005B880000}"/>
    <cellStyle name="Normal 8 4 2 2 3 3 2" xfId="20065" xr:uid="{00000000-0005-0000-0000-00005C880000}"/>
    <cellStyle name="Normal 8 4 2 2 3 3 2 2" xfId="35178" xr:uid="{00000000-0005-0000-0000-00005D880000}"/>
    <cellStyle name="Normal 8 4 2 2 3 3 3" xfId="28410" xr:uid="{00000000-0005-0000-0000-00005E880000}"/>
    <cellStyle name="Normal 8 4 2 2 3 4" xfId="16667" xr:uid="{00000000-0005-0000-0000-00005F880000}"/>
    <cellStyle name="Normal 8 4 2 2 3 4 2" xfId="31791" xr:uid="{00000000-0005-0000-0000-000060880000}"/>
    <cellStyle name="Normal 8 4 2 2 3 5" xfId="25026" xr:uid="{00000000-0005-0000-0000-000061880000}"/>
    <cellStyle name="Normal 8 4 2 2 4" xfId="10776" xr:uid="{00000000-0005-0000-0000-000062880000}"/>
    <cellStyle name="Normal 8 4 2 2 4 2" xfId="14160" xr:uid="{00000000-0005-0000-0000-000063880000}"/>
    <cellStyle name="Normal 8 4 2 2 4 2 2" xfId="20944" xr:uid="{00000000-0005-0000-0000-000064880000}"/>
    <cellStyle name="Normal 8 4 2 2 4 2 2 2" xfId="36057" xr:uid="{00000000-0005-0000-0000-000065880000}"/>
    <cellStyle name="Normal 8 4 2 2 4 2 3" xfId="29289" xr:uid="{00000000-0005-0000-0000-000066880000}"/>
    <cellStyle name="Normal 8 4 2 2 4 3" xfId="17560" xr:uid="{00000000-0005-0000-0000-000067880000}"/>
    <cellStyle name="Normal 8 4 2 2 4 3 2" xfId="32673" xr:uid="{00000000-0005-0000-0000-000068880000}"/>
    <cellStyle name="Normal 8 4 2 2 4 4" xfId="25905" xr:uid="{00000000-0005-0000-0000-000069880000}"/>
    <cellStyle name="Normal 8 4 2 2 5" xfId="12445" xr:uid="{00000000-0005-0000-0000-00006A880000}"/>
    <cellStyle name="Normal 8 4 2 2 5 2" xfId="19228" xr:uid="{00000000-0005-0000-0000-00006B880000}"/>
    <cellStyle name="Normal 8 4 2 2 5 2 2" xfId="34341" xr:uid="{00000000-0005-0000-0000-00006C880000}"/>
    <cellStyle name="Normal 8 4 2 2 5 3" xfId="27573" xr:uid="{00000000-0005-0000-0000-00006D880000}"/>
    <cellStyle name="Normal 8 4 2 2 6" xfId="15833" xr:uid="{00000000-0005-0000-0000-00006E880000}"/>
    <cellStyle name="Normal 8 4 2 2 6 2" xfId="30957" xr:uid="{00000000-0005-0000-0000-00006F880000}"/>
    <cellStyle name="Normal 8 4 2 2 7" xfId="9035" xr:uid="{00000000-0005-0000-0000-000070880000}"/>
    <cellStyle name="Normal 8 4 2 2 7 2" xfId="24189" xr:uid="{00000000-0005-0000-0000-000071880000}"/>
    <cellStyle name="Normal 8 4 2 2 8" xfId="22636" xr:uid="{00000000-0005-0000-0000-000072880000}"/>
    <cellStyle name="Normal 8 4 2 3" xfId="7358" xr:uid="{00000000-0005-0000-0000-000073880000}"/>
    <cellStyle name="Normal 8 4 2 3 2" xfId="10080" xr:uid="{00000000-0005-0000-0000-000074880000}"/>
    <cellStyle name="Normal 8 4 2 3 2 2" xfId="11817" xr:uid="{00000000-0005-0000-0000-000075880000}"/>
    <cellStyle name="Normal 8 4 2 3 2 2 2" xfId="15202" xr:uid="{00000000-0005-0000-0000-000076880000}"/>
    <cellStyle name="Normal 8 4 2 3 2 2 2 2" xfId="21986" xr:uid="{00000000-0005-0000-0000-000077880000}"/>
    <cellStyle name="Normal 8 4 2 3 2 2 2 2 2" xfId="37099" xr:uid="{00000000-0005-0000-0000-000078880000}"/>
    <cellStyle name="Normal 8 4 2 3 2 2 2 3" xfId="30331" xr:uid="{00000000-0005-0000-0000-000079880000}"/>
    <cellStyle name="Normal 8 4 2 3 2 2 3" xfId="18602" xr:uid="{00000000-0005-0000-0000-00007A880000}"/>
    <cellStyle name="Normal 8 4 2 3 2 2 3 2" xfId="33715" xr:uid="{00000000-0005-0000-0000-00007B880000}"/>
    <cellStyle name="Normal 8 4 2 3 2 2 4" xfId="26947" xr:uid="{00000000-0005-0000-0000-00007C880000}"/>
    <cellStyle name="Normal 8 4 2 3 2 3" xfId="13489" xr:uid="{00000000-0005-0000-0000-00007D880000}"/>
    <cellStyle name="Normal 8 4 2 3 2 3 2" xfId="20273" xr:uid="{00000000-0005-0000-0000-00007E880000}"/>
    <cellStyle name="Normal 8 4 2 3 2 3 2 2" xfId="35386" xr:uid="{00000000-0005-0000-0000-00007F880000}"/>
    <cellStyle name="Normal 8 4 2 3 2 3 3" xfId="28618" xr:uid="{00000000-0005-0000-0000-000080880000}"/>
    <cellStyle name="Normal 8 4 2 3 2 4" xfId="16876" xr:uid="{00000000-0005-0000-0000-000081880000}"/>
    <cellStyle name="Normal 8 4 2 3 2 4 2" xfId="31999" xr:uid="{00000000-0005-0000-0000-000082880000}"/>
    <cellStyle name="Normal 8 4 2 3 2 5" xfId="25234" xr:uid="{00000000-0005-0000-0000-000083880000}"/>
    <cellStyle name="Normal 8 4 2 3 3" xfId="10983" xr:uid="{00000000-0005-0000-0000-000084880000}"/>
    <cellStyle name="Normal 8 4 2 3 3 2" xfId="14368" xr:uid="{00000000-0005-0000-0000-000085880000}"/>
    <cellStyle name="Normal 8 4 2 3 3 2 2" xfId="21152" xr:uid="{00000000-0005-0000-0000-000086880000}"/>
    <cellStyle name="Normal 8 4 2 3 3 2 2 2" xfId="36265" xr:uid="{00000000-0005-0000-0000-000087880000}"/>
    <cellStyle name="Normal 8 4 2 3 3 2 3" xfId="29497" xr:uid="{00000000-0005-0000-0000-000088880000}"/>
    <cellStyle name="Normal 8 4 2 3 3 3" xfId="17768" xr:uid="{00000000-0005-0000-0000-000089880000}"/>
    <cellStyle name="Normal 8 4 2 3 3 3 2" xfId="32881" xr:uid="{00000000-0005-0000-0000-00008A880000}"/>
    <cellStyle name="Normal 8 4 2 3 3 4" xfId="26113" xr:uid="{00000000-0005-0000-0000-00008B880000}"/>
    <cellStyle name="Normal 8 4 2 3 4" xfId="12653" xr:uid="{00000000-0005-0000-0000-00008C880000}"/>
    <cellStyle name="Normal 8 4 2 3 4 2" xfId="19436" xr:uid="{00000000-0005-0000-0000-00008D880000}"/>
    <cellStyle name="Normal 8 4 2 3 4 2 2" xfId="34549" xr:uid="{00000000-0005-0000-0000-00008E880000}"/>
    <cellStyle name="Normal 8 4 2 3 4 3" xfId="27781" xr:uid="{00000000-0005-0000-0000-00008F880000}"/>
    <cellStyle name="Normal 8 4 2 3 5" xfId="16041" xr:uid="{00000000-0005-0000-0000-000090880000}"/>
    <cellStyle name="Normal 8 4 2 3 5 2" xfId="31165" xr:uid="{00000000-0005-0000-0000-000091880000}"/>
    <cellStyle name="Normal 8 4 2 3 6" xfId="9243" xr:uid="{00000000-0005-0000-0000-000092880000}"/>
    <cellStyle name="Normal 8 4 2 3 6 2" xfId="24397" xr:uid="{00000000-0005-0000-0000-000093880000}"/>
    <cellStyle name="Normal 8 4 2 3 7" xfId="22844" xr:uid="{00000000-0005-0000-0000-000094880000}"/>
    <cellStyle name="Normal 8 4 2 4" xfId="7864" xr:uid="{00000000-0005-0000-0000-000095880000}"/>
    <cellStyle name="Normal 8 4 2 4 2" xfId="11401" xr:uid="{00000000-0005-0000-0000-000096880000}"/>
    <cellStyle name="Normal 8 4 2 4 2 2" xfId="14786" xr:uid="{00000000-0005-0000-0000-000097880000}"/>
    <cellStyle name="Normal 8 4 2 4 2 2 2" xfId="21570" xr:uid="{00000000-0005-0000-0000-000098880000}"/>
    <cellStyle name="Normal 8 4 2 4 2 2 2 2" xfId="36683" xr:uid="{00000000-0005-0000-0000-000099880000}"/>
    <cellStyle name="Normal 8 4 2 4 2 2 3" xfId="29915" xr:uid="{00000000-0005-0000-0000-00009A880000}"/>
    <cellStyle name="Normal 8 4 2 4 2 3" xfId="18186" xr:uid="{00000000-0005-0000-0000-00009B880000}"/>
    <cellStyle name="Normal 8 4 2 4 2 3 2" xfId="33299" xr:uid="{00000000-0005-0000-0000-00009C880000}"/>
    <cellStyle name="Normal 8 4 2 4 2 4" xfId="26531" xr:uid="{00000000-0005-0000-0000-00009D880000}"/>
    <cellStyle name="Normal 8 4 2 4 3" xfId="13073" xr:uid="{00000000-0005-0000-0000-00009E880000}"/>
    <cellStyle name="Normal 8 4 2 4 3 2" xfId="19857" xr:uid="{00000000-0005-0000-0000-00009F880000}"/>
    <cellStyle name="Normal 8 4 2 4 3 2 2" xfId="34970" xr:uid="{00000000-0005-0000-0000-0000A0880000}"/>
    <cellStyle name="Normal 8 4 2 4 3 3" xfId="28202" xr:uid="{00000000-0005-0000-0000-0000A1880000}"/>
    <cellStyle name="Normal 8 4 2 4 4" xfId="16459" xr:uid="{00000000-0005-0000-0000-0000A2880000}"/>
    <cellStyle name="Normal 8 4 2 4 4 2" xfId="31583" xr:uid="{00000000-0005-0000-0000-0000A3880000}"/>
    <cellStyle name="Normal 8 4 2 4 5" xfId="9665" xr:uid="{00000000-0005-0000-0000-0000A4880000}"/>
    <cellStyle name="Normal 8 4 2 4 5 2" xfId="24818" xr:uid="{00000000-0005-0000-0000-0000A5880000}"/>
    <cellStyle name="Normal 8 4 2 5" xfId="10568" xr:uid="{00000000-0005-0000-0000-0000A6880000}"/>
    <cellStyle name="Normal 8 4 2 5 2" xfId="13952" xr:uid="{00000000-0005-0000-0000-0000A7880000}"/>
    <cellStyle name="Normal 8 4 2 5 2 2" xfId="20736" xr:uid="{00000000-0005-0000-0000-0000A8880000}"/>
    <cellStyle name="Normal 8 4 2 5 2 2 2" xfId="35849" xr:uid="{00000000-0005-0000-0000-0000A9880000}"/>
    <cellStyle name="Normal 8 4 2 5 2 3" xfId="29081" xr:uid="{00000000-0005-0000-0000-0000AA880000}"/>
    <cellStyle name="Normal 8 4 2 5 3" xfId="17352" xr:uid="{00000000-0005-0000-0000-0000AB880000}"/>
    <cellStyle name="Normal 8 4 2 5 3 2" xfId="32465" xr:uid="{00000000-0005-0000-0000-0000AC880000}"/>
    <cellStyle name="Normal 8 4 2 5 4" xfId="25697" xr:uid="{00000000-0005-0000-0000-0000AD880000}"/>
    <cellStyle name="Normal 8 4 2 6" xfId="12237" xr:uid="{00000000-0005-0000-0000-0000AE880000}"/>
    <cellStyle name="Normal 8 4 2 6 2" xfId="19020" xr:uid="{00000000-0005-0000-0000-0000AF880000}"/>
    <cellStyle name="Normal 8 4 2 6 2 2" xfId="34133" xr:uid="{00000000-0005-0000-0000-0000B0880000}"/>
    <cellStyle name="Normal 8 4 2 6 3" xfId="27365" xr:uid="{00000000-0005-0000-0000-0000B1880000}"/>
    <cellStyle name="Normal 8 4 2 7" xfId="15625" xr:uid="{00000000-0005-0000-0000-0000B2880000}"/>
    <cellStyle name="Normal 8 4 2 7 2" xfId="30749" xr:uid="{00000000-0005-0000-0000-0000B3880000}"/>
    <cellStyle name="Normal 8 4 2 8" xfId="8826" xr:uid="{00000000-0005-0000-0000-0000B4880000}"/>
    <cellStyle name="Normal 8 4 2 8 2" xfId="23981" xr:uid="{00000000-0005-0000-0000-0000B5880000}"/>
    <cellStyle name="Normal 8 4 2 9" xfId="22428" xr:uid="{00000000-0005-0000-0000-0000B6880000}"/>
    <cellStyle name="Normal 8 4 3" xfId="3240" xr:uid="{00000000-0005-0000-0000-0000B7880000}"/>
    <cellStyle name="Normal 8 4 3 10" xfId="6607" xr:uid="{00000000-0005-0000-0000-0000B8880000}"/>
    <cellStyle name="Normal 8 4 3 11" xfId="5543" xr:uid="{00000000-0005-0000-0000-0000B9880000}"/>
    <cellStyle name="Normal 8 4 3 2" xfId="7463" xr:uid="{00000000-0005-0000-0000-0000BA880000}"/>
    <cellStyle name="Normal 8 4 3 2 2" xfId="10185" xr:uid="{00000000-0005-0000-0000-0000BB880000}"/>
    <cellStyle name="Normal 8 4 3 2 2 2" xfId="11922" xr:uid="{00000000-0005-0000-0000-0000BC880000}"/>
    <cellStyle name="Normal 8 4 3 2 2 2 2" xfId="15307" xr:uid="{00000000-0005-0000-0000-0000BD880000}"/>
    <cellStyle name="Normal 8 4 3 2 2 2 2 2" xfId="22091" xr:uid="{00000000-0005-0000-0000-0000BE880000}"/>
    <cellStyle name="Normal 8 4 3 2 2 2 2 2 2" xfId="37204" xr:uid="{00000000-0005-0000-0000-0000BF880000}"/>
    <cellStyle name="Normal 8 4 3 2 2 2 2 3" xfId="30436" xr:uid="{00000000-0005-0000-0000-0000C0880000}"/>
    <cellStyle name="Normal 8 4 3 2 2 2 3" xfId="18707" xr:uid="{00000000-0005-0000-0000-0000C1880000}"/>
    <cellStyle name="Normal 8 4 3 2 2 2 3 2" xfId="33820" xr:uid="{00000000-0005-0000-0000-0000C2880000}"/>
    <cellStyle name="Normal 8 4 3 2 2 2 4" xfId="27052" xr:uid="{00000000-0005-0000-0000-0000C3880000}"/>
    <cellStyle name="Normal 8 4 3 2 2 3" xfId="13594" xr:uid="{00000000-0005-0000-0000-0000C4880000}"/>
    <cellStyle name="Normal 8 4 3 2 2 3 2" xfId="20378" xr:uid="{00000000-0005-0000-0000-0000C5880000}"/>
    <cellStyle name="Normal 8 4 3 2 2 3 2 2" xfId="35491" xr:uid="{00000000-0005-0000-0000-0000C6880000}"/>
    <cellStyle name="Normal 8 4 3 2 2 3 3" xfId="28723" xr:uid="{00000000-0005-0000-0000-0000C7880000}"/>
    <cellStyle name="Normal 8 4 3 2 2 4" xfId="16981" xr:uid="{00000000-0005-0000-0000-0000C8880000}"/>
    <cellStyle name="Normal 8 4 3 2 2 4 2" xfId="32104" xr:uid="{00000000-0005-0000-0000-0000C9880000}"/>
    <cellStyle name="Normal 8 4 3 2 2 5" xfId="25339" xr:uid="{00000000-0005-0000-0000-0000CA880000}"/>
    <cellStyle name="Normal 8 4 3 2 3" xfId="11088" xr:uid="{00000000-0005-0000-0000-0000CB880000}"/>
    <cellStyle name="Normal 8 4 3 2 3 2" xfId="14473" xr:uid="{00000000-0005-0000-0000-0000CC880000}"/>
    <cellStyle name="Normal 8 4 3 2 3 2 2" xfId="21257" xr:uid="{00000000-0005-0000-0000-0000CD880000}"/>
    <cellStyle name="Normal 8 4 3 2 3 2 2 2" xfId="36370" xr:uid="{00000000-0005-0000-0000-0000CE880000}"/>
    <cellStyle name="Normal 8 4 3 2 3 2 3" xfId="29602" xr:uid="{00000000-0005-0000-0000-0000CF880000}"/>
    <cellStyle name="Normal 8 4 3 2 3 3" xfId="17873" xr:uid="{00000000-0005-0000-0000-0000D0880000}"/>
    <cellStyle name="Normal 8 4 3 2 3 3 2" xfId="32986" xr:uid="{00000000-0005-0000-0000-0000D1880000}"/>
    <cellStyle name="Normal 8 4 3 2 3 4" xfId="26218" xr:uid="{00000000-0005-0000-0000-0000D2880000}"/>
    <cellStyle name="Normal 8 4 3 2 4" xfId="12758" xr:uid="{00000000-0005-0000-0000-0000D3880000}"/>
    <cellStyle name="Normal 8 4 3 2 4 2" xfId="19541" xr:uid="{00000000-0005-0000-0000-0000D4880000}"/>
    <cellStyle name="Normal 8 4 3 2 4 2 2" xfId="34654" xr:uid="{00000000-0005-0000-0000-0000D5880000}"/>
    <cellStyle name="Normal 8 4 3 2 4 3" xfId="27886" xr:uid="{00000000-0005-0000-0000-0000D6880000}"/>
    <cellStyle name="Normal 8 4 3 2 5" xfId="16146" xr:uid="{00000000-0005-0000-0000-0000D7880000}"/>
    <cellStyle name="Normal 8 4 3 2 5 2" xfId="31270" xr:uid="{00000000-0005-0000-0000-0000D8880000}"/>
    <cellStyle name="Normal 8 4 3 2 6" xfId="9348" xr:uid="{00000000-0005-0000-0000-0000D9880000}"/>
    <cellStyle name="Normal 8 4 3 2 6 2" xfId="24502" xr:uid="{00000000-0005-0000-0000-0000DA880000}"/>
    <cellStyle name="Normal 8 4 3 2 7" xfId="22949" xr:uid="{00000000-0005-0000-0000-0000DB880000}"/>
    <cellStyle name="Normal 8 4 3 3" xfId="7865" xr:uid="{00000000-0005-0000-0000-0000DC880000}"/>
    <cellStyle name="Normal 8 4 3 3 2" xfId="11506" xr:uid="{00000000-0005-0000-0000-0000DD880000}"/>
    <cellStyle name="Normal 8 4 3 3 2 2" xfId="14891" xr:uid="{00000000-0005-0000-0000-0000DE880000}"/>
    <cellStyle name="Normal 8 4 3 3 2 2 2" xfId="21675" xr:uid="{00000000-0005-0000-0000-0000DF880000}"/>
    <cellStyle name="Normal 8 4 3 3 2 2 2 2" xfId="36788" xr:uid="{00000000-0005-0000-0000-0000E0880000}"/>
    <cellStyle name="Normal 8 4 3 3 2 2 3" xfId="30020" xr:uid="{00000000-0005-0000-0000-0000E1880000}"/>
    <cellStyle name="Normal 8 4 3 3 2 3" xfId="18291" xr:uid="{00000000-0005-0000-0000-0000E2880000}"/>
    <cellStyle name="Normal 8 4 3 3 2 3 2" xfId="33404" xr:uid="{00000000-0005-0000-0000-0000E3880000}"/>
    <cellStyle name="Normal 8 4 3 3 2 4" xfId="26636" xr:uid="{00000000-0005-0000-0000-0000E4880000}"/>
    <cellStyle name="Normal 8 4 3 3 3" xfId="13178" xr:uid="{00000000-0005-0000-0000-0000E5880000}"/>
    <cellStyle name="Normal 8 4 3 3 3 2" xfId="19962" xr:uid="{00000000-0005-0000-0000-0000E6880000}"/>
    <cellStyle name="Normal 8 4 3 3 3 2 2" xfId="35075" xr:uid="{00000000-0005-0000-0000-0000E7880000}"/>
    <cellStyle name="Normal 8 4 3 3 3 3" xfId="28307" xr:uid="{00000000-0005-0000-0000-0000E8880000}"/>
    <cellStyle name="Normal 8 4 3 3 4" xfId="16564" xr:uid="{00000000-0005-0000-0000-0000E9880000}"/>
    <cellStyle name="Normal 8 4 3 3 4 2" xfId="31688" xr:uid="{00000000-0005-0000-0000-0000EA880000}"/>
    <cellStyle name="Normal 8 4 3 3 5" xfId="9770" xr:uid="{00000000-0005-0000-0000-0000EB880000}"/>
    <cellStyle name="Normal 8 4 3 3 5 2" xfId="24923" xr:uid="{00000000-0005-0000-0000-0000EC880000}"/>
    <cellStyle name="Normal 8 4 3 4" xfId="10673" xr:uid="{00000000-0005-0000-0000-0000ED880000}"/>
    <cellStyle name="Normal 8 4 3 4 2" xfId="14057" xr:uid="{00000000-0005-0000-0000-0000EE880000}"/>
    <cellStyle name="Normal 8 4 3 4 2 2" xfId="20841" xr:uid="{00000000-0005-0000-0000-0000EF880000}"/>
    <cellStyle name="Normal 8 4 3 4 2 2 2" xfId="35954" xr:uid="{00000000-0005-0000-0000-0000F0880000}"/>
    <cellStyle name="Normal 8 4 3 4 2 3" xfId="29186" xr:uid="{00000000-0005-0000-0000-0000F1880000}"/>
    <cellStyle name="Normal 8 4 3 4 3" xfId="17457" xr:uid="{00000000-0005-0000-0000-0000F2880000}"/>
    <cellStyle name="Normal 8 4 3 4 3 2" xfId="32570" xr:uid="{00000000-0005-0000-0000-0000F3880000}"/>
    <cellStyle name="Normal 8 4 3 4 4" xfId="25802" xr:uid="{00000000-0005-0000-0000-0000F4880000}"/>
    <cellStyle name="Normal 8 4 3 5" xfId="12342" xr:uid="{00000000-0005-0000-0000-0000F5880000}"/>
    <cellStyle name="Normal 8 4 3 5 2" xfId="19125" xr:uid="{00000000-0005-0000-0000-0000F6880000}"/>
    <cellStyle name="Normal 8 4 3 5 2 2" xfId="34238" xr:uid="{00000000-0005-0000-0000-0000F7880000}"/>
    <cellStyle name="Normal 8 4 3 5 3" xfId="27470" xr:uid="{00000000-0005-0000-0000-0000F8880000}"/>
    <cellStyle name="Normal 8 4 3 6" xfId="15730" xr:uid="{00000000-0005-0000-0000-0000F9880000}"/>
    <cellStyle name="Normal 8 4 3 6 2" xfId="30854" xr:uid="{00000000-0005-0000-0000-0000FA880000}"/>
    <cellStyle name="Normal 8 4 3 7" xfId="8932" xr:uid="{00000000-0005-0000-0000-0000FB880000}"/>
    <cellStyle name="Normal 8 4 3 7 2" xfId="24086" xr:uid="{00000000-0005-0000-0000-0000FC880000}"/>
    <cellStyle name="Normal 8 4 3 8" xfId="22533" xr:uid="{00000000-0005-0000-0000-0000FD880000}"/>
    <cellStyle name="Normal 8 4 3 9" xfId="7046" xr:uid="{00000000-0005-0000-0000-0000FE880000}"/>
    <cellStyle name="Normal 8 4 4" xfId="3241" xr:uid="{00000000-0005-0000-0000-0000FF880000}"/>
    <cellStyle name="Normal 8 4 4 10" xfId="5544" xr:uid="{00000000-0005-0000-0000-000000890000}"/>
    <cellStyle name="Normal 8 4 4 2" xfId="7866" xr:uid="{00000000-0005-0000-0000-000001890000}"/>
    <cellStyle name="Normal 8 4 4 2 2" xfId="11714" xr:uid="{00000000-0005-0000-0000-000002890000}"/>
    <cellStyle name="Normal 8 4 4 2 2 2" xfId="15099" xr:uid="{00000000-0005-0000-0000-000003890000}"/>
    <cellStyle name="Normal 8 4 4 2 2 2 2" xfId="21883" xr:uid="{00000000-0005-0000-0000-000004890000}"/>
    <cellStyle name="Normal 8 4 4 2 2 2 2 2" xfId="36996" xr:uid="{00000000-0005-0000-0000-000005890000}"/>
    <cellStyle name="Normal 8 4 4 2 2 2 3" xfId="30228" xr:uid="{00000000-0005-0000-0000-000006890000}"/>
    <cellStyle name="Normal 8 4 4 2 2 3" xfId="18499" xr:uid="{00000000-0005-0000-0000-000007890000}"/>
    <cellStyle name="Normal 8 4 4 2 2 3 2" xfId="33612" xr:uid="{00000000-0005-0000-0000-000008890000}"/>
    <cellStyle name="Normal 8 4 4 2 2 4" xfId="26844" xr:uid="{00000000-0005-0000-0000-000009890000}"/>
    <cellStyle name="Normal 8 4 4 2 3" xfId="13386" xr:uid="{00000000-0005-0000-0000-00000A890000}"/>
    <cellStyle name="Normal 8 4 4 2 3 2" xfId="20170" xr:uid="{00000000-0005-0000-0000-00000B890000}"/>
    <cellStyle name="Normal 8 4 4 2 3 2 2" xfId="35283" xr:uid="{00000000-0005-0000-0000-00000C890000}"/>
    <cellStyle name="Normal 8 4 4 2 3 3" xfId="28515" xr:uid="{00000000-0005-0000-0000-00000D890000}"/>
    <cellStyle name="Normal 8 4 4 2 4" xfId="16773" xr:uid="{00000000-0005-0000-0000-00000E890000}"/>
    <cellStyle name="Normal 8 4 4 2 4 2" xfId="31896" xr:uid="{00000000-0005-0000-0000-00000F890000}"/>
    <cellStyle name="Normal 8 4 4 2 5" xfId="9978" xr:uid="{00000000-0005-0000-0000-000010890000}"/>
    <cellStyle name="Normal 8 4 4 2 5 2" xfId="25131" xr:uid="{00000000-0005-0000-0000-000011890000}"/>
    <cellStyle name="Normal 8 4 4 3" xfId="10881" xr:uid="{00000000-0005-0000-0000-000012890000}"/>
    <cellStyle name="Normal 8 4 4 3 2" xfId="14265" xr:uid="{00000000-0005-0000-0000-000013890000}"/>
    <cellStyle name="Normal 8 4 4 3 2 2" xfId="21049" xr:uid="{00000000-0005-0000-0000-000014890000}"/>
    <cellStyle name="Normal 8 4 4 3 2 2 2" xfId="36162" xr:uid="{00000000-0005-0000-0000-000015890000}"/>
    <cellStyle name="Normal 8 4 4 3 2 3" xfId="29394" xr:uid="{00000000-0005-0000-0000-000016890000}"/>
    <cellStyle name="Normal 8 4 4 3 3" xfId="17665" xr:uid="{00000000-0005-0000-0000-000017890000}"/>
    <cellStyle name="Normal 8 4 4 3 3 2" xfId="32778" xr:uid="{00000000-0005-0000-0000-000018890000}"/>
    <cellStyle name="Normal 8 4 4 3 4" xfId="26010" xr:uid="{00000000-0005-0000-0000-000019890000}"/>
    <cellStyle name="Normal 8 4 4 4" xfId="12550" xr:uid="{00000000-0005-0000-0000-00001A890000}"/>
    <cellStyle name="Normal 8 4 4 4 2" xfId="19333" xr:uid="{00000000-0005-0000-0000-00001B890000}"/>
    <cellStyle name="Normal 8 4 4 4 2 2" xfId="34446" xr:uid="{00000000-0005-0000-0000-00001C890000}"/>
    <cellStyle name="Normal 8 4 4 4 3" xfId="27678" xr:uid="{00000000-0005-0000-0000-00001D890000}"/>
    <cellStyle name="Normal 8 4 4 5" xfId="15938" xr:uid="{00000000-0005-0000-0000-00001E890000}"/>
    <cellStyle name="Normal 8 4 4 5 2" xfId="31062" xr:uid="{00000000-0005-0000-0000-00001F890000}"/>
    <cellStyle name="Normal 8 4 4 6" xfId="9140" xr:uid="{00000000-0005-0000-0000-000020890000}"/>
    <cellStyle name="Normal 8 4 4 6 2" xfId="24294" xr:uid="{00000000-0005-0000-0000-000021890000}"/>
    <cellStyle name="Normal 8 4 4 7" xfId="22741" xr:uid="{00000000-0005-0000-0000-000022890000}"/>
    <cellStyle name="Normal 8 4 4 8" xfId="7257" xr:uid="{00000000-0005-0000-0000-000023890000}"/>
    <cellStyle name="Normal 8 4 4 9" xfId="6608" xr:uid="{00000000-0005-0000-0000-000024890000}"/>
    <cellStyle name="Normal 8 4 5" xfId="3242" xr:uid="{00000000-0005-0000-0000-000025890000}"/>
    <cellStyle name="Normal 8 4 5 2" xfId="11298" xr:uid="{00000000-0005-0000-0000-000026890000}"/>
    <cellStyle name="Normal 8 4 5 2 2" xfId="14683" xr:uid="{00000000-0005-0000-0000-000027890000}"/>
    <cellStyle name="Normal 8 4 5 2 2 2" xfId="21467" xr:uid="{00000000-0005-0000-0000-000028890000}"/>
    <cellStyle name="Normal 8 4 5 2 2 2 2" xfId="36580" xr:uid="{00000000-0005-0000-0000-000029890000}"/>
    <cellStyle name="Normal 8 4 5 2 2 3" xfId="29812" xr:uid="{00000000-0005-0000-0000-00002A890000}"/>
    <cellStyle name="Normal 8 4 5 2 3" xfId="18083" xr:uid="{00000000-0005-0000-0000-00002B890000}"/>
    <cellStyle name="Normal 8 4 5 2 3 2" xfId="33196" xr:uid="{00000000-0005-0000-0000-00002C890000}"/>
    <cellStyle name="Normal 8 4 5 2 4" xfId="26428" xr:uid="{00000000-0005-0000-0000-00002D890000}"/>
    <cellStyle name="Normal 8 4 5 3" xfId="12970" xr:uid="{00000000-0005-0000-0000-00002E890000}"/>
    <cellStyle name="Normal 8 4 5 3 2" xfId="19754" xr:uid="{00000000-0005-0000-0000-00002F890000}"/>
    <cellStyle name="Normal 8 4 5 3 2 2" xfId="34867" xr:uid="{00000000-0005-0000-0000-000030890000}"/>
    <cellStyle name="Normal 8 4 5 3 3" xfId="28099" xr:uid="{00000000-0005-0000-0000-000031890000}"/>
    <cellStyle name="Normal 8 4 5 4" xfId="16356" xr:uid="{00000000-0005-0000-0000-000032890000}"/>
    <cellStyle name="Normal 8 4 5 4 2" xfId="31480" xr:uid="{00000000-0005-0000-0000-000033890000}"/>
    <cellStyle name="Normal 8 4 5 5" xfId="9562" xr:uid="{00000000-0005-0000-0000-000034890000}"/>
    <cellStyle name="Normal 8 4 5 5 2" xfId="24715" xr:uid="{00000000-0005-0000-0000-000035890000}"/>
    <cellStyle name="Normal 8 4 5 6" xfId="6609" xr:uid="{00000000-0005-0000-0000-000036890000}"/>
    <cellStyle name="Normal 8 4 5 7" xfId="5545" xr:uid="{00000000-0005-0000-0000-000037890000}"/>
    <cellStyle name="Normal 8 4 6" xfId="3243" xr:uid="{00000000-0005-0000-0000-000038890000}"/>
    <cellStyle name="Normal 8 4 6 2" xfId="13849" xr:uid="{00000000-0005-0000-0000-000039890000}"/>
    <cellStyle name="Normal 8 4 6 2 2" xfId="20633" xr:uid="{00000000-0005-0000-0000-00003A890000}"/>
    <cellStyle name="Normal 8 4 6 2 2 2" xfId="35746" xr:uid="{00000000-0005-0000-0000-00003B890000}"/>
    <cellStyle name="Normal 8 4 6 2 3" xfId="28978" xr:uid="{00000000-0005-0000-0000-00003C890000}"/>
    <cellStyle name="Normal 8 4 6 3" xfId="17249" xr:uid="{00000000-0005-0000-0000-00003D890000}"/>
    <cellStyle name="Normal 8 4 6 3 2" xfId="32362" xr:uid="{00000000-0005-0000-0000-00003E890000}"/>
    <cellStyle name="Normal 8 4 6 4" xfId="10464" xr:uid="{00000000-0005-0000-0000-00003F890000}"/>
    <cellStyle name="Normal 8 4 6 4 2" xfId="25594" xr:uid="{00000000-0005-0000-0000-000040890000}"/>
    <cellStyle name="Normal 8 4 6 5" xfId="6610" xr:uid="{00000000-0005-0000-0000-000041890000}"/>
    <cellStyle name="Normal 8 4 6 6" xfId="5546" xr:uid="{00000000-0005-0000-0000-000042890000}"/>
    <cellStyle name="Normal 8 4 7" xfId="3244" xr:uid="{00000000-0005-0000-0000-000043890000}"/>
    <cellStyle name="Normal 8 4 7 2" xfId="18917" xr:uid="{00000000-0005-0000-0000-000044890000}"/>
    <cellStyle name="Normal 8 4 7 2 2" xfId="34030" xr:uid="{00000000-0005-0000-0000-000045890000}"/>
    <cellStyle name="Normal 8 4 7 3" xfId="12134" xr:uid="{00000000-0005-0000-0000-000046890000}"/>
    <cellStyle name="Normal 8 4 7 3 2" xfId="27262" xr:uid="{00000000-0005-0000-0000-000047890000}"/>
    <cellStyle name="Normal 8 4 7 4" xfId="6611" xr:uid="{00000000-0005-0000-0000-000048890000}"/>
    <cellStyle name="Normal 8 4 7 5" xfId="5547" xr:uid="{00000000-0005-0000-0000-000049890000}"/>
    <cellStyle name="Normal 8 4 8" xfId="3245" xr:uid="{00000000-0005-0000-0000-00004A890000}"/>
    <cellStyle name="Normal 8 4 8 2" xfId="15523" xr:uid="{00000000-0005-0000-0000-00004B890000}"/>
    <cellStyle name="Normal 8 4 8 2 2" xfId="30646" xr:uid="{00000000-0005-0000-0000-00004C890000}"/>
    <cellStyle name="Normal 8 4 8 3" xfId="6612" xr:uid="{00000000-0005-0000-0000-00004D890000}"/>
    <cellStyle name="Normal 8 4 8 4" xfId="5548" xr:uid="{00000000-0005-0000-0000-00004E890000}"/>
    <cellStyle name="Normal 8 4 9" xfId="3238" xr:uid="{00000000-0005-0000-0000-00004F890000}"/>
    <cellStyle name="Normal 8 4 9 2" xfId="23544" xr:uid="{00000000-0005-0000-0000-000050890000}"/>
    <cellStyle name="Normal 8 4 9 3" xfId="8323" xr:uid="{00000000-0005-0000-0000-000051890000}"/>
    <cellStyle name="Normal 8 5" xfId="1387" xr:uid="{00000000-0005-0000-0000-000052890000}"/>
    <cellStyle name="Normal 8 5 10" xfId="7867" xr:uid="{00000000-0005-0000-0000-000053890000}"/>
    <cellStyle name="Normal 8 5 11" xfId="8778" xr:uid="{00000000-0005-0000-0000-000054890000}"/>
    <cellStyle name="Normal 8 5 11 2" xfId="23933" xr:uid="{00000000-0005-0000-0000-000055890000}"/>
    <cellStyle name="Normal 8 5 12" xfId="22380" xr:uid="{00000000-0005-0000-0000-000056890000}"/>
    <cellStyle name="Normal 8 5 13" xfId="6892" xr:uid="{00000000-0005-0000-0000-000057890000}"/>
    <cellStyle name="Normal 8 5 14" xfId="6613" xr:uid="{00000000-0005-0000-0000-000058890000}"/>
    <cellStyle name="Normal 8 5 15" xfId="5549" xr:uid="{00000000-0005-0000-0000-000059890000}"/>
    <cellStyle name="Normal 8 5 2" xfId="3247" xr:uid="{00000000-0005-0000-0000-00005A890000}"/>
    <cellStyle name="Normal 8 5 2 10" xfId="6614" xr:uid="{00000000-0005-0000-0000-00005B890000}"/>
    <cellStyle name="Normal 8 5 2 11" xfId="5550" xr:uid="{00000000-0005-0000-0000-00005C890000}"/>
    <cellStyle name="Normal 8 5 2 2" xfId="7518" xr:uid="{00000000-0005-0000-0000-00005D890000}"/>
    <cellStyle name="Normal 8 5 2 2 2" xfId="10240" xr:uid="{00000000-0005-0000-0000-00005E890000}"/>
    <cellStyle name="Normal 8 5 2 2 2 2" xfId="11977" xr:uid="{00000000-0005-0000-0000-00005F890000}"/>
    <cellStyle name="Normal 8 5 2 2 2 2 2" xfId="15362" xr:uid="{00000000-0005-0000-0000-000060890000}"/>
    <cellStyle name="Normal 8 5 2 2 2 2 2 2" xfId="22146" xr:uid="{00000000-0005-0000-0000-000061890000}"/>
    <cellStyle name="Normal 8 5 2 2 2 2 2 2 2" xfId="37259" xr:uid="{00000000-0005-0000-0000-000062890000}"/>
    <cellStyle name="Normal 8 5 2 2 2 2 2 3" xfId="30491" xr:uid="{00000000-0005-0000-0000-000063890000}"/>
    <cellStyle name="Normal 8 5 2 2 2 2 3" xfId="18762" xr:uid="{00000000-0005-0000-0000-000064890000}"/>
    <cellStyle name="Normal 8 5 2 2 2 2 3 2" xfId="33875" xr:uid="{00000000-0005-0000-0000-000065890000}"/>
    <cellStyle name="Normal 8 5 2 2 2 2 4" xfId="27107" xr:uid="{00000000-0005-0000-0000-000066890000}"/>
    <cellStyle name="Normal 8 5 2 2 2 3" xfId="13649" xr:uid="{00000000-0005-0000-0000-000067890000}"/>
    <cellStyle name="Normal 8 5 2 2 2 3 2" xfId="20433" xr:uid="{00000000-0005-0000-0000-000068890000}"/>
    <cellStyle name="Normal 8 5 2 2 2 3 2 2" xfId="35546" xr:uid="{00000000-0005-0000-0000-000069890000}"/>
    <cellStyle name="Normal 8 5 2 2 2 3 3" xfId="28778" xr:uid="{00000000-0005-0000-0000-00006A890000}"/>
    <cellStyle name="Normal 8 5 2 2 2 4" xfId="17036" xr:uid="{00000000-0005-0000-0000-00006B890000}"/>
    <cellStyle name="Normal 8 5 2 2 2 4 2" xfId="32159" xr:uid="{00000000-0005-0000-0000-00006C890000}"/>
    <cellStyle name="Normal 8 5 2 2 2 5" xfId="25394" xr:uid="{00000000-0005-0000-0000-00006D890000}"/>
    <cellStyle name="Normal 8 5 2 2 3" xfId="11143" xr:uid="{00000000-0005-0000-0000-00006E890000}"/>
    <cellStyle name="Normal 8 5 2 2 3 2" xfId="14528" xr:uid="{00000000-0005-0000-0000-00006F890000}"/>
    <cellStyle name="Normal 8 5 2 2 3 2 2" xfId="21312" xr:uid="{00000000-0005-0000-0000-000070890000}"/>
    <cellStyle name="Normal 8 5 2 2 3 2 2 2" xfId="36425" xr:uid="{00000000-0005-0000-0000-000071890000}"/>
    <cellStyle name="Normal 8 5 2 2 3 2 3" xfId="29657" xr:uid="{00000000-0005-0000-0000-000072890000}"/>
    <cellStyle name="Normal 8 5 2 2 3 3" xfId="17928" xr:uid="{00000000-0005-0000-0000-000073890000}"/>
    <cellStyle name="Normal 8 5 2 2 3 3 2" xfId="33041" xr:uid="{00000000-0005-0000-0000-000074890000}"/>
    <cellStyle name="Normal 8 5 2 2 3 4" xfId="26273" xr:uid="{00000000-0005-0000-0000-000075890000}"/>
    <cellStyle name="Normal 8 5 2 2 4" xfId="12813" xr:uid="{00000000-0005-0000-0000-000076890000}"/>
    <cellStyle name="Normal 8 5 2 2 4 2" xfId="19596" xr:uid="{00000000-0005-0000-0000-000077890000}"/>
    <cellStyle name="Normal 8 5 2 2 4 2 2" xfId="34709" xr:uid="{00000000-0005-0000-0000-000078890000}"/>
    <cellStyle name="Normal 8 5 2 2 4 3" xfId="27941" xr:uid="{00000000-0005-0000-0000-000079890000}"/>
    <cellStyle name="Normal 8 5 2 2 5" xfId="16201" xr:uid="{00000000-0005-0000-0000-00007A890000}"/>
    <cellStyle name="Normal 8 5 2 2 5 2" xfId="31325" xr:uid="{00000000-0005-0000-0000-00007B890000}"/>
    <cellStyle name="Normal 8 5 2 2 6" xfId="9403" xr:uid="{00000000-0005-0000-0000-00007C890000}"/>
    <cellStyle name="Normal 8 5 2 2 6 2" xfId="24557" xr:uid="{00000000-0005-0000-0000-00007D890000}"/>
    <cellStyle name="Normal 8 5 2 2 7" xfId="23004" xr:uid="{00000000-0005-0000-0000-00007E890000}"/>
    <cellStyle name="Normal 8 5 2 3" xfId="7868" xr:uid="{00000000-0005-0000-0000-00007F890000}"/>
    <cellStyle name="Normal 8 5 2 3 2" xfId="11561" xr:uid="{00000000-0005-0000-0000-000080890000}"/>
    <cellStyle name="Normal 8 5 2 3 2 2" xfId="14946" xr:uid="{00000000-0005-0000-0000-000081890000}"/>
    <cellStyle name="Normal 8 5 2 3 2 2 2" xfId="21730" xr:uid="{00000000-0005-0000-0000-000082890000}"/>
    <cellStyle name="Normal 8 5 2 3 2 2 2 2" xfId="36843" xr:uid="{00000000-0005-0000-0000-000083890000}"/>
    <cellStyle name="Normal 8 5 2 3 2 2 3" xfId="30075" xr:uid="{00000000-0005-0000-0000-000084890000}"/>
    <cellStyle name="Normal 8 5 2 3 2 3" xfId="18346" xr:uid="{00000000-0005-0000-0000-000085890000}"/>
    <cellStyle name="Normal 8 5 2 3 2 3 2" xfId="33459" xr:uid="{00000000-0005-0000-0000-000086890000}"/>
    <cellStyle name="Normal 8 5 2 3 2 4" xfId="26691" xr:uid="{00000000-0005-0000-0000-000087890000}"/>
    <cellStyle name="Normal 8 5 2 3 3" xfId="13233" xr:uid="{00000000-0005-0000-0000-000088890000}"/>
    <cellStyle name="Normal 8 5 2 3 3 2" xfId="20017" xr:uid="{00000000-0005-0000-0000-000089890000}"/>
    <cellStyle name="Normal 8 5 2 3 3 2 2" xfId="35130" xr:uid="{00000000-0005-0000-0000-00008A890000}"/>
    <cellStyle name="Normal 8 5 2 3 3 3" xfId="28362" xr:uid="{00000000-0005-0000-0000-00008B890000}"/>
    <cellStyle name="Normal 8 5 2 3 4" xfId="16619" xr:uid="{00000000-0005-0000-0000-00008C890000}"/>
    <cellStyle name="Normal 8 5 2 3 4 2" xfId="31743" xr:uid="{00000000-0005-0000-0000-00008D890000}"/>
    <cellStyle name="Normal 8 5 2 3 5" xfId="9825" xr:uid="{00000000-0005-0000-0000-00008E890000}"/>
    <cellStyle name="Normal 8 5 2 3 5 2" xfId="24978" xr:uid="{00000000-0005-0000-0000-00008F890000}"/>
    <cellStyle name="Normal 8 5 2 4" xfId="10728" xr:uid="{00000000-0005-0000-0000-000090890000}"/>
    <cellStyle name="Normal 8 5 2 4 2" xfId="14112" xr:uid="{00000000-0005-0000-0000-000091890000}"/>
    <cellStyle name="Normal 8 5 2 4 2 2" xfId="20896" xr:uid="{00000000-0005-0000-0000-000092890000}"/>
    <cellStyle name="Normal 8 5 2 4 2 2 2" xfId="36009" xr:uid="{00000000-0005-0000-0000-000093890000}"/>
    <cellStyle name="Normal 8 5 2 4 2 3" xfId="29241" xr:uid="{00000000-0005-0000-0000-000094890000}"/>
    <cellStyle name="Normal 8 5 2 4 3" xfId="17512" xr:uid="{00000000-0005-0000-0000-000095890000}"/>
    <cellStyle name="Normal 8 5 2 4 3 2" xfId="32625" xr:uid="{00000000-0005-0000-0000-000096890000}"/>
    <cellStyle name="Normal 8 5 2 4 4" xfId="25857" xr:uid="{00000000-0005-0000-0000-000097890000}"/>
    <cellStyle name="Normal 8 5 2 5" xfId="12397" xr:uid="{00000000-0005-0000-0000-000098890000}"/>
    <cellStyle name="Normal 8 5 2 5 2" xfId="19180" xr:uid="{00000000-0005-0000-0000-000099890000}"/>
    <cellStyle name="Normal 8 5 2 5 2 2" xfId="34293" xr:uid="{00000000-0005-0000-0000-00009A890000}"/>
    <cellStyle name="Normal 8 5 2 5 3" xfId="27525" xr:uid="{00000000-0005-0000-0000-00009B890000}"/>
    <cellStyle name="Normal 8 5 2 6" xfId="15785" xr:uid="{00000000-0005-0000-0000-00009C890000}"/>
    <cellStyle name="Normal 8 5 2 6 2" xfId="30909" xr:uid="{00000000-0005-0000-0000-00009D890000}"/>
    <cellStyle name="Normal 8 5 2 7" xfId="8987" xr:uid="{00000000-0005-0000-0000-00009E890000}"/>
    <cellStyle name="Normal 8 5 2 7 2" xfId="24141" xr:uid="{00000000-0005-0000-0000-00009F890000}"/>
    <cellStyle name="Normal 8 5 2 8" xfId="22588" xr:uid="{00000000-0005-0000-0000-0000A0890000}"/>
    <cellStyle name="Normal 8 5 2 9" xfId="7101" xr:uid="{00000000-0005-0000-0000-0000A1890000}"/>
    <cellStyle name="Normal 8 5 3" xfId="3248" xr:uid="{00000000-0005-0000-0000-0000A2890000}"/>
    <cellStyle name="Normal 8 5 3 10" xfId="5551" xr:uid="{00000000-0005-0000-0000-0000A3890000}"/>
    <cellStyle name="Normal 8 5 3 2" xfId="7869" xr:uid="{00000000-0005-0000-0000-0000A4890000}"/>
    <cellStyle name="Normal 8 5 3 2 2" xfId="11769" xr:uid="{00000000-0005-0000-0000-0000A5890000}"/>
    <cellStyle name="Normal 8 5 3 2 2 2" xfId="15154" xr:uid="{00000000-0005-0000-0000-0000A6890000}"/>
    <cellStyle name="Normal 8 5 3 2 2 2 2" xfId="21938" xr:uid="{00000000-0005-0000-0000-0000A7890000}"/>
    <cellStyle name="Normal 8 5 3 2 2 2 2 2" xfId="37051" xr:uid="{00000000-0005-0000-0000-0000A8890000}"/>
    <cellStyle name="Normal 8 5 3 2 2 2 3" xfId="30283" xr:uid="{00000000-0005-0000-0000-0000A9890000}"/>
    <cellStyle name="Normal 8 5 3 2 2 3" xfId="18554" xr:uid="{00000000-0005-0000-0000-0000AA890000}"/>
    <cellStyle name="Normal 8 5 3 2 2 3 2" xfId="33667" xr:uid="{00000000-0005-0000-0000-0000AB890000}"/>
    <cellStyle name="Normal 8 5 3 2 2 4" xfId="26899" xr:uid="{00000000-0005-0000-0000-0000AC890000}"/>
    <cellStyle name="Normal 8 5 3 2 3" xfId="13441" xr:uid="{00000000-0005-0000-0000-0000AD890000}"/>
    <cellStyle name="Normal 8 5 3 2 3 2" xfId="20225" xr:uid="{00000000-0005-0000-0000-0000AE890000}"/>
    <cellStyle name="Normal 8 5 3 2 3 2 2" xfId="35338" xr:uid="{00000000-0005-0000-0000-0000AF890000}"/>
    <cellStyle name="Normal 8 5 3 2 3 3" xfId="28570" xr:uid="{00000000-0005-0000-0000-0000B0890000}"/>
    <cellStyle name="Normal 8 5 3 2 4" xfId="16828" xr:uid="{00000000-0005-0000-0000-0000B1890000}"/>
    <cellStyle name="Normal 8 5 3 2 4 2" xfId="31951" xr:uid="{00000000-0005-0000-0000-0000B2890000}"/>
    <cellStyle name="Normal 8 5 3 2 5" xfId="10032" xr:uid="{00000000-0005-0000-0000-0000B3890000}"/>
    <cellStyle name="Normal 8 5 3 2 5 2" xfId="25186" xr:uid="{00000000-0005-0000-0000-0000B4890000}"/>
    <cellStyle name="Normal 8 5 3 3" xfId="10935" xr:uid="{00000000-0005-0000-0000-0000B5890000}"/>
    <cellStyle name="Normal 8 5 3 3 2" xfId="14320" xr:uid="{00000000-0005-0000-0000-0000B6890000}"/>
    <cellStyle name="Normal 8 5 3 3 2 2" xfId="21104" xr:uid="{00000000-0005-0000-0000-0000B7890000}"/>
    <cellStyle name="Normal 8 5 3 3 2 2 2" xfId="36217" xr:uid="{00000000-0005-0000-0000-0000B8890000}"/>
    <cellStyle name="Normal 8 5 3 3 2 3" xfId="29449" xr:uid="{00000000-0005-0000-0000-0000B9890000}"/>
    <cellStyle name="Normal 8 5 3 3 3" xfId="17720" xr:uid="{00000000-0005-0000-0000-0000BA890000}"/>
    <cellStyle name="Normal 8 5 3 3 3 2" xfId="32833" xr:uid="{00000000-0005-0000-0000-0000BB890000}"/>
    <cellStyle name="Normal 8 5 3 3 4" xfId="26065" xr:uid="{00000000-0005-0000-0000-0000BC890000}"/>
    <cellStyle name="Normal 8 5 3 4" xfId="12605" xr:uid="{00000000-0005-0000-0000-0000BD890000}"/>
    <cellStyle name="Normal 8 5 3 4 2" xfId="19388" xr:uid="{00000000-0005-0000-0000-0000BE890000}"/>
    <cellStyle name="Normal 8 5 3 4 2 2" xfId="34501" xr:uid="{00000000-0005-0000-0000-0000BF890000}"/>
    <cellStyle name="Normal 8 5 3 4 3" xfId="27733" xr:uid="{00000000-0005-0000-0000-0000C0890000}"/>
    <cellStyle name="Normal 8 5 3 5" xfId="15993" xr:uid="{00000000-0005-0000-0000-0000C1890000}"/>
    <cellStyle name="Normal 8 5 3 5 2" xfId="31117" xr:uid="{00000000-0005-0000-0000-0000C2890000}"/>
    <cellStyle name="Normal 8 5 3 6" xfId="9195" xr:uid="{00000000-0005-0000-0000-0000C3890000}"/>
    <cellStyle name="Normal 8 5 3 6 2" xfId="24349" xr:uid="{00000000-0005-0000-0000-0000C4890000}"/>
    <cellStyle name="Normal 8 5 3 7" xfId="22796" xr:uid="{00000000-0005-0000-0000-0000C5890000}"/>
    <cellStyle name="Normal 8 5 3 8" xfId="7310" xr:uid="{00000000-0005-0000-0000-0000C6890000}"/>
    <cellStyle name="Normal 8 5 3 9" xfId="6615" xr:uid="{00000000-0005-0000-0000-0000C7890000}"/>
    <cellStyle name="Normal 8 5 4" xfId="3249" xr:uid="{00000000-0005-0000-0000-0000C8890000}"/>
    <cellStyle name="Normal 8 5 4 2" xfId="11353" xr:uid="{00000000-0005-0000-0000-0000C9890000}"/>
    <cellStyle name="Normal 8 5 4 2 2" xfId="14738" xr:uid="{00000000-0005-0000-0000-0000CA890000}"/>
    <cellStyle name="Normal 8 5 4 2 2 2" xfId="21522" xr:uid="{00000000-0005-0000-0000-0000CB890000}"/>
    <cellStyle name="Normal 8 5 4 2 2 2 2" xfId="36635" xr:uid="{00000000-0005-0000-0000-0000CC890000}"/>
    <cellStyle name="Normal 8 5 4 2 2 3" xfId="29867" xr:uid="{00000000-0005-0000-0000-0000CD890000}"/>
    <cellStyle name="Normal 8 5 4 2 3" xfId="18138" xr:uid="{00000000-0005-0000-0000-0000CE890000}"/>
    <cellStyle name="Normal 8 5 4 2 3 2" xfId="33251" xr:uid="{00000000-0005-0000-0000-0000CF890000}"/>
    <cellStyle name="Normal 8 5 4 2 4" xfId="26483" xr:uid="{00000000-0005-0000-0000-0000D0890000}"/>
    <cellStyle name="Normal 8 5 4 3" xfId="13025" xr:uid="{00000000-0005-0000-0000-0000D1890000}"/>
    <cellStyle name="Normal 8 5 4 3 2" xfId="19809" xr:uid="{00000000-0005-0000-0000-0000D2890000}"/>
    <cellStyle name="Normal 8 5 4 3 2 2" xfId="34922" xr:uid="{00000000-0005-0000-0000-0000D3890000}"/>
    <cellStyle name="Normal 8 5 4 3 3" xfId="28154" xr:uid="{00000000-0005-0000-0000-0000D4890000}"/>
    <cellStyle name="Normal 8 5 4 4" xfId="16411" xr:uid="{00000000-0005-0000-0000-0000D5890000}"/>
    <cellStyle name="Normal 8 5 4 4 2" xfId="31535" xr:uid="{00000000-0005-0000-0000-0000D6890000}"/>
    <cellStyle name="Normal 8 5 4 5" xfId="9617" xr:uid="{00000000-0005-0000-0000-0000D7890000}"/>
    <cellStyle name="Normal 8 5 4 5 2" xfId="24770" xr:uid="{00000000-0005-0000-0000-0000D8890000}"/>
    <cellStyle name="Normal 8 5 4 6" xfId="6616" xr:uid="{00000000-0005-0000-0000-0000D9890000}"/>
    <cellStyle name="Normal 8 5 4 7" xfId="5552" xr:uid="{00000000-0005-0000-0000-0000DA890000}"/>
    <cellStyle name="Normal 8 5 5" xfId="3250" xr:uid="{00000000-0005-0000-0000-0000DB890000}"/>
    <cellStyle name="Normal 8 5 5 2" xfId="13904" xr:uid="{00000000-0005-0000-0000-0000DC890000}"/>
    <cellStyle name="Normal 8 5 5 2 2" xfId="20688" xr:uid="{00000000-0005-0000-0000-0000DD890000}"/>
    <cellStyle name="Normal 8 5 5 2 2 2" xfId="35801" xr:uid="{00000000-0005-0000-0000-0000DE890000}"/>
    <cellStyle name="Normal 8 5 5 2 3" xfId="29033" xr:uid="{00000000-0005-0000-0000-0000DF890000}"/>
    <cellStyle name="Normal 8 5 5 3" xfId="17304" xr:uid="{00000000-0005-0000-0000-0000E0890000}"/>
    <cellStyle name="Normal 8 5 5 3 2" xfId="32417" xr:uid="{00000000-0005-0000-0000-0000E1890000}"/>
    <cellStyle name="Normal 8 5 5 4" xfId="10520" xr:uid="{00000000-0005-0000-0000-0000E2890000}"/>
    <cellStyle name="Normal 8 5 5 4 2" xfId="25649" xr:uid="{00000000-0005-0000-0000-0000E3890000}"/>
    <cellStyle name="Normal 8 5 5 5" xfId="6617" xr:uid="{00000000-0005-0000-0000-0000E4890000}"/>
    <cellStyle name="Normal 8 5 5 6" xfId="5553" xr:uid="{00000000-0005-0000-0000-0000E5890000}"/>
    <cellStyle name="Normal 8 5 6" xfId="3251" xr:uid="{00000000-0005-0000-0000-0000E6890000}"/>
    <cellStyle name="Normal 8 5 6 2" xfId="18972" xr:uid="{00000000-0005-0000-0000-0000E7890000}"/>
    <cellStyle name="Normal 8 5 6 2 2" xfId="34085" xr:uid="{00000000-0005-0000-0000-0000E8890000}"/>
    <cellStyle name="Normal 8 5 6 3" xfId="12189" xr:uid="{00000000-0005-0000-0000-0000E9890000}"/>
    <cellStyle name="Normal 8 5 6 3 2" xfId="27317" xr:uid="{00000000-0005-0000-0000-0000EA890000}"/>
    <cellStyle name="Normal 8 5 6 4" xfId="6618" xr:uid="{00000000-0005-0000-0000-0000EB890000}"/>
    <cellStyle name="Normal 8 5 6 5" xfId="5554" xr:uid="{00000000-0005-0000-0000-0000EC890000}"/>
    <cellStyle name="Normal 8 5 7" xfId="3252" xr:uid="{00000000-0005-0000-0000-0000ED890000}"/>
    <cellStyle name="Normal 8 5 7 2" xfId="15577" xr:uid="{00000000-0005-0000-0000-0000EE890000}"/>
    <cellStyle name="Normal 8 5 7 2 2" xfId="30701" xr:uid="{00000000-0005-0000-0000-0000EF890000}"/>
    <cellStyle name="Normal 8 5 7 3" xfId="6619" xr:uid="{00000000-0005-0000-0000-0000F0890000}"/>
    <cellStyle name="Normal 8 5 7 4" xfId="5555" xr:uid="{00000000-0005-0000-0000-0000F1890000}"/>
    <cellStyle name="Normal 8 5 8" xfId="3253" xr:uid="{00000000-0005-0000-0000-0000F2890000}"/>
    <cellStyle name="Normal 8 5 8 2" xfId="6620" xr:uid="{00000000-0005-0000-0000-0000F3890000}"/>
    <cellStyle name="Normal 8 5 8 3" xfId="5556" xr:uid="{00000000-0005-0000-0000-0000F4890000}"/>
    <cellStyle name="Normal 8 5 9" xfId="3246" xr:uid="{00000000-0005-0000-0000-0000F5890000}"/>
    <cellStyle name="Normal 8 5 9 2" xfId="23782" xr:uid="{00000000-0005-0000-0000-0000F6890000}"/>
    <cellStyle name="Normal 8 5 9 3" xfId="8535" xr:uid="{00000000-0005-0000-0000-0000F7890000}"/>
    <cellStyle name="Normal 8 6" xfId="3254" xr:uid="{00000000-0005-0000-0000-0000F8890000}"/>
    <cellStyle name="Normal 8 6 10" xfId="8884" xr:uid="{00000000-0005-0000-0000-0000F9890000}"/>
    <cellStyle name="Normal 8 6 10 2" xfId="24038" xr:uid="{00000000-0005-0000-0000-0000FA890000}"/>
    <cellStyle name="Normal 8 6 11" xfId="22485" xr:uid="{00000000-0005-0000-0000-0000FB890000}"/>
    <cellStyle name="Normal 8 6 12" xfId="6999" xr:uid="{00000000-0005-0000-0000-0000FC890000}"/>
    <cellStyle name="Normal 8 6 13" xfId="6621" xr:uid="{00000000-0005-0000-0000-0000FD890000}"/>
    <cellStyle name="Normal 8 6 14" xfId="5557" xr:uid="{00000000-0005-0000-0000-0000FE890000}"/>
    <cellStyle name="Normal 8 6 2" xfId="3255" xr:uid="{00000000-0005-0000-0000-0000FF890000}"/>
    <cellStyle name="Normal 8 6 2 10" xfId="5558" xr:uid="{00000000-0005-0000-0000-0000008A0000}"/>
    <cellStyle name="Normal 8 6 2 2" xfId="7871" xr:uid="{00000000-0005-0000-0000-0000018A0000}"/>
    <cellStyle name="Normal 8 6 2 2 2" xfId="11874" xr:uid="{00000000-0005-0000-0000-0000028A0000}"/>
    <cellStyle name="Normal 8 6 2 2 2 2" xfId="15259" xr:uid="{00000000-0005-0000-0000-0000038A0000}"/>
    <cellStyle name="Normal 8 6 2 2 2 2 2" xfId="22043" xr:uid="{00000000-0005-0000-0000-0000048A0000}"/>
    <cellStyle name="Normal 8 6 2 2 2 2 2 2" xfId="37156" xr:uid="{00000000-0005-0000-0000-0000058A0000}"/>
    <cellStyle name="Normal 8 6 2 2 2 2 3" xfId="30388" xr:uid="{00000000-0005-0000-0000-0000068A0000}"/>
    <cellStyle name="Normal 8 6 2 2 2 3" xfId="18659" xr:uid="{00000000-0005-0000-0000-0000078A0000}"/>
    <cellStyle name="Normal 8 6 2 2 2 3 2" xfId="33772" xr:uid="{00000000-0005-0000-0000-0000088A0000}"/>
    <cellStyle name="Normal 8 6 2 2 2 4" xfId="27004" xr:uid="{00000000-0005-0000-0000-0000098A0000}"/>
    <cellStyle name="Normal 8 6 2 2 3" xfId="13546" xr:uid="{00000000-0005-0000-0000-00000A8A0000}"/>
    <cellStyle name="Normal 8 6 2 2 3 2" xfId="20330" xr:uid="{00000000-0005-0000-0000-00000B8A0000}"/>
    <cellStyle name="Normal 8 6 2 2 3 2 2" xfId="35443" xr:uid="{00000000-0005-0000-0000-00000C8A0000}"/>
    <cellStyle name="Normal 8 6 2 2 3 3" xfId="28675" xr:uid="{00000000-0005-0000-0000-00000D8A0000}"/>
    <cellStyle name="Normal 8 6 2 2 4" xfId="16933" xr:uid="{00000000-0005-0000-0000-00000E8A0000}"/>
    <cellStyle name="Normal 8 6 2 2 4 2" xfId="32056" xr:uid="{00000000-0005-0000-0000-00000F8A0000}"/>
    <cellStyle name="Normal 8 6 2 2 5" xfId="10137" xr:uid="{00000000-0005-0000-0000-0000108A0000}"/>
    <cellStyle name="Normal 8 6 2 2 5 2" xfId="25291" xr:uid="{00000000-0005-0000-0000-0000118A0000}"/>
    <cellStyle name="Normal 8 6 2 3" xfId="11040" xr:uid="{00000000-0005-0000-0000-0000128A0000}"/>
    <cellStyle name="Normal 8 6 2 3 2" xfId="14425" xr:uid="{00000000-0005-0000-0000-0000138A0000}"/>
    <cellStyle name="Normal 8 6 2 3 2 2" xfId="21209" xr:uid="{00000000-0005-0000-0000-0000148A0000}"/>
    <cellStyle name="Normal 8 6 2 3 2 2 2" xfId="36322" xr:uid="{00000000-0005-0000-0000-0000158A0000}"/>
    <cellStyle name="Normal 8 6 2 3 2 3" xfId="29554" xr:uid="{00000000-0005-0000-0000-0000168A0000}"/>
    <cellStyle name="Normal 8 6 2 3 3" xfId="17825" xr:uid="{00000000-0005-0000-0000-0000178A0000}"/>
    <cellStyle name="Normal 8 6 2 3 3 2" xfId="32938" xr:uid="{00000000-0005-0000-0000-0000188A0000}"/>
    <cellStyle name="Normal 8 6 2 3 4" xfId="26170" xr:uid="{00000000-0005-0000-0000-0000198A0000}"/>
    <cellStyle name="Normal 8 6 2 4" xfId="12710" xr:uid="{00000000-0005-0000-0000-00001A8A0000}"/>
    <cellStyle name="Normal 8 6 2 4 2" xfId="19493" xr:uid="{00000000-0005-0000-0000-00001B8A0000}"/>
    <cellStyle name="Normal 8 6 2 4 2 2" xfId="34606" xr:uid="{00000000-0005-0000-0000-00001C8A0000}"/>
    <cellStyle name="Normal 8 6 2 4 3" xfId="27838" xr:uid="{00000000-0005-0000-0000-00001D8A0000}"/>
    <cellStyle name="Normal 8 6 2 5" xfId="16098" xr:uid="{00000000-0005-0000-0000-00001E8A0000}"/>
    <cellStyle name="Normal 8 6 2 5 2" xfId="31222" xr:uid="{00000000-0005-0000-0000-00001F8A0000}"/>
    <cellStyle name="Normal 8 6 2 6" xfId="9300" xr:uid="{00000000-0005-0000-0000-0000208A0000}"/>
    <cellStyle name="Normal 8 6 2 6 2" xfId="24454" xr:uid="{00000000-0005-0000-0000-0000218A0000}"/>
    <cellStyle name="Normal 8 6 2 7" xfId="22901" xr:uid="{00000000-0005-0000-0000-0000228A0000}"/>
    <cellStyle name="Normal 8 6 2 8" xfId="7415" xr:uid="{00000000-0005-0000-0000-0000238A0000}"/>
    <cellStyle name="Normal 8 6 2 9" xfId="6622" xr:uid="{00000000-0005-0000-0000-0000248A0000}"/>
    <cellStyle name="Normal 8 6 3" xfId="3256" xr:uid="{00000000-0005-0000-0000-0000258A0000}"/>
    <cellStyle name="Normal 8 6 3 2" xfId="11458" xr:uid="{00000000-0005-0000-0000-0000268A0000}"/>
    <cellStyle name="Normal 8 6 3 2 2" xfId="14843" xr:uid="{00000000-0005-0000-0000-0000278A0000}"/>
    <cellStyle name="Normal 8 6 3 2 2 2" xfId="21627" xr:uid="{00000000-0005-0000-0000-0000288A0000}"/>
    <cellStyle name="Normal 8 6 3 2 2 2 2" xfId="36740" xr:uid="{00000000-0005-0000-0000-0000298A0000}"/>
    <cellStyle name="Normal 8 6 3 2 2 3" xfId="29972" xr:uid="{00000000-0005-0000-0000-00002A8A0000}"/>
    <cellStyle name="Normal 8 6 3 2 3" xfId="18243" xr:uid="{00000000-0005-0000-0000-00002B8A0000}"/>
    <cellStyle name="Normal 8 6 3 2 3 2" xfId="33356" xr:uid="{00000000-0005-0000-0000-00002C8A0000}"/>
    <cellStyle name="Normal 8 6 3 2 4" xfId="26588" xr:uid="{00000000-0005-0000-0000-00002D8A0000}"/>
    <cellStyle name="Normal 8 6 3 3" xfId="13130" xr:uid="{00000000-0005-0000-0000-00002E8A0000}"/>
    <cellStyle name="Normal 8 6 3 3 2" xfId="19914" xr:uid="{00000000-0005-0000-0000-00002F8A0000}"/>
    <cellStyle name="Normal 8 6 3 3 2 2" xfId="35027" xr:uid="{00000000-0005-0000-0000-0000308A0000}"/>
    <cellStyle name="Normal 8 6 3 3 3" xfId="28259" xr:uid="{00000000-0005-0000-0000-0000318A0000}"/>
    <cellStyle name="Normal 8 6 3 4" xfId="16516" xr:uid="{00000000-0005-0000-0000-0000328A0000}"/>
    <cellStyle name="Normal 8 6 3 4 2" xfId="31640" xr:uid="{00000000-0005-0000-0000-0000338A0000}"/>
    <cellStyle name="Normal 8 6 3 5" xfId="9722" xr:uid="{00000000-0005-0000-0000-0000348A0000}"/>
    <cellStyle name="Normal 8 6 3 5 2" xfId="24875" xr:uid="{00000000-0005-0000-0000-0000358A0000}"/>
    <cellStyle name="Normal 8 6 3 6" xfId="6623" xr:uid="{00000000-0005-0000-0000-0000368A0000}"/>
    <cellStyle name="Normal 8 6 3 7" xfId="5559" xr:uid="{00000000-0005-0000-0000-0000378A0000}"/>
    <cellStyle name="Normal 8 6 4" xfId="3257" xr:uid="{00000000-0005-0000-0000-0000388A0000}"/>
    <cellStyle name="Normal 8 6 4 2" xfId="14009" xr:uid="{00000000-0005-0000-0000-0000398A0000}"/>
    <cellStyle name="Normal 8 6 4 2 2" xfId="20793" xr:uid="{00000000-0005-0000-0000-00003A8A0000}"/>
    <cellStyle name="Normal 8 6 4 2 2 2" xfId="35906" xr:uid="{00000000-0005-0000-0000-00003B8A0000}"/>
    <cellStyle name="Normal 8 6 4 2 3" xfId="29138" xr:uid="{00000000-0005-0000-0000-00003C8A0000}"/>
    <cellStyle name="Normal 8 6 4 3" xfId="17409" xr:uid="{00000000-0005-0000-0000-00003D8A0000}"/>
    <cellStyle name="Normal 8 6 4 3 2" xfId="32522" xr:uid="{00000000-0005-0000-0000-00003E8A0000}"/>
    <cellStyle name="Normal 8 6 4 4" xfId="10625" xr:uid="{00000000-0005-0000-0000-00003F8A0000}"/>
    <cellStyle name="Normal 8 6 4 4 2" xfId="25754" xr:uid="{00000000-0005-0000-0000-0000408A0000}"/>
    <cellStyle name="Normal 8 6 4 5" xfId="6624" xr:uid="{00000000-0005-0000-0000-0000418A0000}"/>
    <cellStyle name="Normal 8 6 4 6" xfId="5560" xr:uid="{00000000-0005-0000-0000-0000428A0000}"/>
    <cellStyle name="Normal 8 6 5" xfId="3258" xr:uid="{00000000-0005-0000-0000-0000438A0000}"/>
    <cellStyle name="Normal 8 6 5 2" xfId="19077" xr:uid="{00000000-0005-0000-0000-0000448A0000}"/>
    <cellStyle name="Normal 8 6 5 2 2" xfId="34190" xr:uid="{00000000-0005-0000-0000-0000458A0000}"/>
    <cellStyle name="Normal 8 6 5 3" xfId="12294" xr:uid="{00000000-0005-0000-0000-0000468A0000}"/>
    <cellStyle name="Normal 8 6 5 3 2" xfId="27422" xr:uid="{00000000-0005-0000-0000-0000478A0000}"/>
    <cellStyle name="Normal 8 6 5 4" xfId="6625" xr:uid="{00000000-0005-0000-0000-0000488A0000}"/>
    <cellStyle name="Normal 8 6 5 5" xfId="5561" xr:uid="{00000000-0005-0000-0000-0000498A0000}"/>
    <cellStyle name="Normal 8 6 6" xfId="3259" xr:uid="{00000000-0005-0000-0000-00004A8A0000}"/>
    <cellStyle name="Normal 8 6 6 2" xfId="15682" xr:uid="{00000000-0005-0000-0000-00004B8A0000}"/>
    <cellStyle name="Normal 8 6 6 2 2" xfId="30806" xr:uid="{00000000-0005-0000-0000-00004C8A0000}"/>
    <cellStyle name="Normal 8 6 6 3" xfId="6626" xr:uid="{00000000-0005-0000-0000-00004D8A0000}"/>
    <cellStyle name="Normal 8 6 6 4" xfId="5562" xr:uid="{00000000-0005-0000-0000-00004E8A0000}"/>
    <cellStyle name="Normal 8 6 7" xfId="3260" xr:uid="{00000000-0005-0000-0000-00004F8A0000}"/>
    <cellStyle name="Normal 8 6 7 2" xfId="6627" xr:uid="{00000000-0005-0000-0000-0000508A0000}"/>
    <cellStyle name="Normal 8 6 7 3" xfId="5563" xr:uid="{00000000-0005-0000-0000-0000518A0000}"/>
    <cellStyle name="Normal 8 6 8" xfId="3261" xr:uid="{00000000-0005-0000-0000-0000528A0000}"/>
    <cellStyle name="Normal 8 6 8 2" xfId="6628" xr:uid="{00000000-0005-0000-0000-0000538A0000}"/>
    <cellStyle name="Normal 8 6 8 3" xfId="5564" xr:uid="{00000000-0005-0000-0000-0000548A0000}"/>
    <cellStyle name="Normal 8 6 9" xfId="7870" xr:uid="{00000000-0005-0000-0000-0000558A0000}"/>
    <cellStyle name="Normal 8 7" xfId="3262" xr:uid="{00000000-0005-0000-0000-0000568A0000}"/>
    <cellStyle name="Normal 8 7 10" xfId="9092" xr:uid="{00000000-0005-0000-0000-0000578A0000}"/>
    <cellStyle name="Normal 8 7 10 2" xfId="24246" xr:uid="{00000000-0005-0000-0000-0000588A0000}"/>
    <cellStyle name="Normal 8 7 11" xfId="22693" xr:uid="{00000000-0005-0000-0000-0000598A0000}"/>
    <cellStyle name="Normal 8 7 12" xfId="7209" xr:uid="{00000000-0005-0000-0000-00005A8A0000}"/>
    <cellStyle name="Normal 8 7 13" xfId="6629" xr:uid="{00000000-0005-0000-0000-00005B8A0000}"/>
    <cellStyle name="Normal 8 7 14" xfId="5565" xr:uid="{00000000-0005-0000-0000-00005C8A0000}"/>
    <cellStyle name="Normal 8 7 2" xfId="3263" xr:uid="{00000000-0005-0000-0000-00005D8A0000}"/>
    <cellStyle name="Normal 8 7 2 2" xfId="11666" xr:uid="{00000000-0005-0000-0000-00005E8A0000}"/>
    <cellStyle name="Normal 8 7 2 2 2" xfId="15051" xr:uid="{00000000-0005-0000-0000-00005F8A0000}"/>
    <cellStyle name="Normal 8 7 2 2 2 2" xfId="21835" xr:uid="{00000000-0005-0000-0000-0000608A0000}"/>
    <cellStyle name="Normal 8 7 2 2 2 2 2" xfId="36948" xr:uid="{00000000-0005-0000-0000-0000618A0000}"/>
    <cellStyle name="Normal 8 7 2 2 2 3" xfId="30180" xr:uid="{00000000-0005-0000-0000-0000628A0000}"/>
    <cellStyle name="Normal 8 7 2 2 3" xfId="18451" xr:uid="{00000000-0005-0000-0000-0000638A0000}"/>
    <cellStyle name="Normal 8 7 2 2 3 2" xfId="33564" xr:uid="{00000000-0005-0000-0000-0000648A0000}"/>
    <cellStyle name="Normal 8 7 2 2 4" xfId="26796" xr:uid="{00000000-0005-0000-0000-0000658A0000}"/>
    <cellStyle name="Normal 8 7 2 3" xfId="13338" xr:uid="{00000000-0005-0000-0000-0000668A0000}"/>
    <cellStyle name="Normal 8 7 2 3 2" xfId="20122" xr:uid="{00000000-0005-0000-0000-0000678A0000}"/>
    <cellStyle name="Normal 8 7 2 3 2 2" xfId="35235" xr:uid="{00000000-0005-0000-0000-0000688A0000}"/>
    <cellStyle name="Normal 8 7 2 3 3" xfId="28467" xr:uid="{00000000-0005-0000-0000-0000698A0000}"/>
    <cellStyle name="Normal 8 7 2 4" xfId="16725" xr:uid="{00000000-0005-0000-0000-00006A8A0000}"/>
    <cellStyle name="Normal 8 7 2 4 2" xfId="31848" xr:uid="{00000000-0005-0000-0000-00006B8A0000}"/>
    <cellStyle name="Normal 8 7 2 5" xfId="9930" xr:uid="{00000000-0005-0000-0000-00006C8A0000}"/>
    <cellStyle name="Normal 8 7 2 5 2" xfId="25083" xr:uid="{00000000-0005-0000-0000-00006D8A0000}"/>
    <cellStyle name="Normal 8 7 2 6" xfId="6630" xr:uid="{00000000-0005-0000-0000-00006E8A0000}"/>
    <cellStyle name="Normal 8 7 2 7" xfId="5566" xr:uid="{00000000-0005-0000-0000-00006F8A0000}"/>
    <cellStyle name="Normal 8 7 3" xfId="3264" xr:uid="{00000000-0005-0000-0000-0000708A0000}"/>
    <cellStyle name="Normal 8 7 3 2" xfId="14217" xr:uid="{00000000-0005-0000-0000-0000718A0000}"/>
    <cellStyle name="Normal 8 7 3 2 2" xfId="21001" xr:uid="{00000000-0005-0000-0000-0000728A0000}"/>
    <cellStyle name="Normal 8 7 3 2 2 2" xfId="36114" xr:uid="{00000000-0005-0000-0000-0000738A0000}"/>
    <cellStyle name="Normal 8 7 3 2 3" xfId="29346" xr:uid="{00000000-0005-0000-0000-0000748A0000}"/>
    <cellStyle name="Normal 8 7 3 3" xfId="17617" xr:uid="{00000000-0005-0000-0000-0000758A0000}"/>
    <cellStyle name="Normal 8 7 3 3 2" xfId="32730" xr:uid="{00000000-0005-0000-0000-0000768A0000}"/>
    <cellStyle name="Normal 8 7 3 4" xfId="10833" xr:uid="{00000000-0005-0000-0000-0000778A0000}"/>
    <cellStyle name="Normal 8 7 3 4 2" xfId="25962" xr:uid="{00000000-0005-0000-0000-0000788A0000}"/>
    <cellStyle name="Normal 8 7 3 5" xfId="6631" xr:uid="{00000000-0005-0000-0000-0000798A0000}"/>
    <cellStyle name="Normal 8 7 3 6" xfId="5567" xr:uid="{00000000-0005-0000-0000-00007A8A0000}"/>
    <cellStyle name="Normal 8 7 4" xfId="3265" xr:uid="{00000000-0005-0000-0000-00007B8A0000}"/>
    <cellStyle name="Normal 8 7 4 2" xfId="19285" xr:uid="{00000000-0005-0000-0000-00007C8A0000}"/>
    <cellStyle name="Normal 8 7 4 2 2" xfId="34398" xr:uid="{00000000-0005-0000-0000-00007D8A0000}"/>
    <cellStyle name="Normal 8 7 4 3" xfId="12502" xr:uid="{00000000-0005-0000-0000-00007E8A0000}"/>
    <cellStyle name="Normal 8 7 4 3 2" xfId="27630" xr:uid="{00000000-0005-0000-0000-00007F8A0000}"/>
    <cellStyle name="Normal 8 7 4 4" xfId="6632" xr:uid="{00000000-0005-0000-0000-0000808A0000}"/>
    <cellStyle name="Normal 8 7 4 5" xfId="5568" xr:uid="{00000000-0005-0000-0000-0000818A0000}"/>
    <cellStyle name="Normal 8 7 5" xfId="3266" xr:uid="{00000000-0005-0000-0000-0000828A0000}"/>
    <cellStyle name="Normal 8 7 5 2" xfId="15890" xr:uid="{00000000-0005-0000-0000-0000838A0000}"/>
    <cellStyle name="Normal 8 7 5 2 2" xfId="31014" xr:uid="{00000000-0005-0000-0000-0000848A0000}"/>
    <cellStyle name="Normal 8 7 5 3" xfId="6633" xr:uid="{00000000-0005-0000-0000-0000858A0000}"/>
    <cellStyle name="Normal 8 7 5 4" xfId="5569" xr:uid="{00000000-0005-0000-0000-0000868A0000}"/>
    <cellStyle name="Normal 8 7 6" xfId="3267" xr:uid="{00000000-0005-0000-0000-0000878A0000}"/>
    <cellStyle name="Normal 8 7 6 2" xfId="6634" xr:uid="{00000000-0005-0000-0000-0000888A0000}"/>
    <cellStyle name="Normal 8 7 6 3" xfId="5570" xr:uid="{00000000-0005-0000-0000-0000898A0000}"/>
    <cellStyle name="Normal 8 7 7" xfId="3268" xr:uid="{00000000-0005-0000-0000-00008A8A0000}"/>
    <cellStyle name="Normal 8 7 7 2" xfId="6635" xr:uid="{00000000-0005-0000-0000-00008B8A0000}"/>
    <cellStyle name="Normal 8 7 7 3" xfId="5571" xr:uid="{00000000-0005-0000-0000-00008C8A0000}"/>
    <cellStyle name="Normal 8 7 8" xfId="3269" xr:uid="{00000000-0005-0000-0000-00008D8A0000}"/>
    <cellStyle name="Normal 8 7 8 2" xfId="6636" xr:uid="{00000000-0005-0000-0000-00008E8A0000}"/>
    <cellStyle name="Normal 8 7 8 3" xfId="5572" xr:uid="{00000000-0005-0000-0000-00008F8A0000}"/>
    <cellStyle name="Normal 8 7 9" xfId="7872" xr:uid="{00000000-0005-0000-0000-0000908A0000}"/>
    <cellStyle name="Normal 8 8" xfId="3270" xr:uid="{00000000-0005-0000-0000-0000918A0000}"/>
    <cellStyle name="Normal 8 8 2" xfId="3271" xr:uid="{00000000-0005-0000-0000-0000928A0000}"/>
    <cellStyle name="Normal 8 8 2 2" xfId="13801" xr:uid="{00000000-0005-0000-0000-0000938A0000}"/>
    <cellStyle name="Normal 8 8 2 2 2" xfId="20585" xr:uid="{00000000-0005-0000-0000-0000948A0000}"/>
    <cellStyle name="Normal 8 8 2 2 2 2" xfId="35698" xr:uid="{00000000-0005-0000-0000-0000958A0000}"/>
    <cellStyle name="Normal 8 8 2 2 3" xfId="28930" xr:uid="{00000000-0005-0000-0000-0000968A0000}"/>
    <cellStyle name="Normal 8 8 2 3" xfId="17201" xr:uid="{00000000-0005-0000-0000-0000978A0000}"/>
    <cellStyle name="Normal 8 8 2 3 2" xfId="32314" xr:uid="{00000000-0005-0000-0000-0000988A0000}"/>
    <cellStyle name="Normal 8 8 2 4" xfId="10414" xr:uid="{00000000-0005-0000-0000-0000998A0000}"/>
    <cellStyle name="Normal 8 8 2 4 2" xfId="25546" xr:uid="{00000000-0005-0000-0000-00009A8A0000}"/>
    <cellStyle name="Normal 8 8 2 5" xfId="6638" xr:uid="{00000000-0005-0000-0000-00009B8A0000}"/>
    <cellStyle name="Normal 8 8 2 6" xfId="5574" xr:uid="{00000000-0005-0000-0000-00009C8A0000}"/>
    <cellStyle name="Normal 8 8 3" xfId="3272" xr:uid="{00000000-0005-0000-0000-00009D8A0000}"/>
    <cellStyle name="Normal 8 8 3 2" xfId="19706" xr:uid="{00000000-0005-0000-0000-00009E8A0000}"/>
    <cellStyle name="Normal 8 8 3 2 2" xfId="34819" xr:uid="{00000000-0005-0000-0000-00009F8A0000}"/>
    <cellStyle name="Normal 8 8 3 3" xfId="12922" xr:uid="{00000000-0005-0000-0000-0000A08A0000}"/>
    <cellStyle name="Normal 8 8 3 3 2" xfId="28051" xr:uid="{00000000-0005-0000-0000-0000A18A0000}"/>
    <cellStyle name="Normal 8 8 3 4" xfId="6639" xr:uid="{00000000-0005-0000-0000-0000A28A0000}"/>
    <cellStyle name="Normal 8 8 3 5" xfId="5575" xr:uid="{00000000-0005-0000-0000-0000A38A0000}"/>
    <cellStyle name="Normal 8 8 4" xfId="3273" xr:uid="{00000000-0005-0000-0000-0000A48A0000}"/>
    <cellStyle name="Normal 8 8 4 2" xfId="16308" xr:uid="{00000000-0005-0000-0000-0000A58A0000}"/>
    <cellStyle name="Normal 8 8 4 2 2" xfId="31432" xr:uid="{00000000-0005-0000-0000-0000A68A0000}"/>
    <cellStyle name="Normal 8 8 4 3" xfId="6640" xr:uid="{00000000-0005-0000-0000-0000A78A0000}"/>
    <cellStyle name="Normal 8 8 4 4" xfId="5576" xr:uid="{00000000-0005-0000-0000-0000A88A0000}"/>
    <cellStyle name="Normal 8 8 5" xfId="9514" xr:uid="{00000000-0005-0000-0000-0000A98A0000}"/>
    <cellStyle name="Normal 8 8 5 2" xfId="24667" xr:uid="{00000000-0005-0000-0000-0000AA8A0000}"/>
    <cellStyle name="Normal 8 8 6" xfId="6637" xr:uid="{00000000-0005-0000-0000-0000AB8A0000}"/>
    <cellStyle name="Normal 8 8 7" xfId="5573" xr:uid="{00000000-0005-0000-0000-0000AC8A0000}"/>
    <cellStyle name="Normal 8 9" xfId="3274" xr:uid="{00000000-0005-0000-0000-0000AD8A0000}"/>
    <cellStyle name="Normal 8 9 2" xfId="13787" xr:uid="{00000000-0005-0000-0000-0000AE8A0000}"/>
    <cellStyle name="Normal 8 9 2 2" xfId="20571" xr:uid="{00000000-0005-0000-0000-0000AF8A0000}"/>
    <cellStyle name="Normal 8 9 2 2 2" xfId="35684" xr:uid="{00000000-0005-0000-0000-0000B08A0000}"/>
    <cellStyle name="Normal 8 9 2 3" xfId="28916" xr:uid="{00000000-0005-0000-0000-0000B18A0000}"/>
    <cellStyle name="Normal 8 9 3" xfId="17189" xr:uid="{00000000-0005-0000-0000-0000B28A0000}"/>
    <cellStyle name="Normal 8 9 3 2" xfId="32302" xr:uid="{00000000-0005-0000-0000-0000B38A0000}"/>
    <cellStyle name="Normal 8 9 4" xfId="10400" xr:uid="{00000000-0005-0000-0000-0000B48A0000}"/>
    <cellStyle name="Normal 8 9 4 2" xfId="25532" xr:uid="{00000000-0005-0000-0000-0000B58A0000}"/>
    <cellStyle name="Normal 8 9 5" xfId="6641" xr:uid="{00000000-0005-0000-0000-0000B68A0000}"/>
    <cellStyle name="Normal 8 9 6" xfId="5577" xr:uid="{00000000-0005-0000-0000-0000B78A0000}"/>
    <cellStyle name="Normal 80" xfId="1430" xr:uid="{00000000-0005-0000-0000-0000B88A0000}"/>
    <cellStyle name="Normal 80 2" xfId="8324" xr:uid="{00000000-0005-0000-0000-0000B98A0000}"/>
    <cellStyle name="Normal 80 2 2" xfId="23545" xr:uid="{00000000-0005-0000-0000-0000BA8A0000}"/>
    <cellStyle name="Normal 80 3" xfId="8536" xr:uid="{00000000-0005-0000-0000-0000BB8A0000}"/>
    <cellStyle name="Normal 80 3 2" xfId="23783" xr:uid="{00000000-0005-0000-0000-0000BC8A0000}"/>
    <cellStyle name="Normal 80 4" xfId="23315" xr:uid="{00000000-0005-0000-0000-0000BD8A0000}"/>
    <cellStyle name="Normal 80 5" xfId="8115" xr:uid="{00000000-0005-0000-0000-0000BE8A0000}"/>
    <cellStyle name="Normal 802" xfId="565" xr:uid="{00000000-0005-0000-0000-0000BF8A0000}"/>
    <cellStyle name="Normal 81" xfId="1442" xr:uid="{00000000-0005-0000-0000-0000C08A0000}"/>
    <cellStyle name="Normal 81 2" xfId="8325" xr:uid="{00000000-0005-0000-0000-0000C18A0000}"/>
    <cellStyle name="Normal 81 2 2" xfId="23546" xr:uid="{00000000-0005-0000-0000-0000C28A0000}"/>
    <cellStyle name="Normal 81 3" xfId="8537" xr:uid="{00000000-0005-0000-0000-0000C38A0000}"/>
    <cellStyle name="Normal 81 3 2" xfId="23784" xr:uid="{00000000-0005-0000-0000-0000C48A0000}"/>
    <cellStyle name="Normal 81 4" xfId="23316" xr:uid="{00000000-0005-0000-0000-0000C58A0000}"/>
    <cellStyle name="Normal 81 5" xfId="8116" xr:uid="{00000000-0005-0000-0000-0000C68A0000}"/>
    <cellStyle name="Normal 82" xfId="1415" xr:uid="{00000000-0005-0000-0000-0000C78A0000}"/>
    <cellStyle name="Normal 82 2" xfId="8326" xr:uid="{00000000-0005-0000-0000-0000C88A0000}"/>
    <cellStyle name="Normal 82 2 2" xfId="23547" xr:uid="{00000000-0005-0000-0000-0000C98A0000}"/>
    <cellStyle name="Normal 82 3" xfId="8538" xr:uid="{00000000-0005-0000-0000-0000CA8A0000}"/>
    <cellStyle name="Normal 82 3 2" xfId="23785" xr:uid="{00000000-0005-0000-0000-0000CB8A0000}"/>
    <cellStyle name="Normal 82 4" xfId="23317" xr:uid="{00000000-0005-0000-0000-0000CC8A0000}"/>
    <cellStyle name="Normal 82 5" xfId="8117" xr:uid="{00000000-0005-0000-0000-0000CD8A0000}"/>
    <cellStyle name="Normal 83" xfId="1450" xr:uid="{00000000-0005-0000-0000-0000CE8A0000}"/>
    <cellStyle name="Normal 83 2" xfId="8327" xr:uid="{00000000-0005-0000-0000-0000CF8A0000}"/>
    <cellStyle name="Normal 83 2 2" xfId="23548" xr:uid="{00000000-0005-0000-0000-0000D08A0000}"/>
    <cellStyle name="Normal 83 3" xfId="8539" xr:uid="{00000000-0005-0000-0000-0000D18A0000}"/>
    <cellStyle name="Normal 83 3 2" xfId="23786" xr:uid="{00000000-0005-0000-0000-0000D28A0000}"/>
    <cellStyle name="Normal 83 4" xfId="23318" xr:uid="{00000000-0005-0000-0000-0000D38A0000}"/>
    <cellStyle name="Normal 83 5" xfId="8118" xr:uid="{00000000-0005-0000-0000-0000D48A0000}"/>
    <cellStyle name="Normal 84" xfId="1445" xr:uid="{00000000-0005-0000-0000-0000D58A0000}"/>
    <cellStyle name="Normal 84 2" xfId="8328" xr:uid="{00000000-0005-0000-0000-0000D68A0000}"/>
    <cellStyle name="Normal 84 2 2" xfId="23549" xr:uid="{00000000-0005-0000-0000-0000D78A0000}"/>
    <cellStyle name="Normal 84 3" xfId="8540" xr:uid="{00000000-0005-0000-0000-0000D88A0000}"/>
    <cellStyle name="Normal 84 3 2" xfId="23787" xr:uid="{00000000-0005-0000-0000-0000D98A0000}"/>
    <cellStyle name="Normal 84 4" xfId="23319" xr:uid="{00000000-0005-0000-0000-0000DA8A0000}"/>
    <cellStyle name="Normal 84 5" xfId="8119" xr:uid="{00000000-0005-0000-0000-0000DB8A0000}"/>
    <cellStyle name="Normal 85" xfId="1419" xr:uid="{00000000-0005-0000-0000-0000DC8A0000}"/>
    <cellStyle name="Normal 85 2" xfId="8120" xr:uid="{00000000-0005-0000-0000-0000DD8A0000}"/>
    <cellStyle name="Normal 86" xfId="1397" xr:uid="{00000000-0005-0000-0000-0000DE8A0000}"/>
    <cellStyle name="Normal 86 2" xfId="8121" xr:uid="{00000000-0005-0000-0000-0000DF8A0000}"/>
    <cellStyle name="Normal 87" xfId="1452" xr:uid="{00000000-0005-0000-0000-0000E08A0000}"/>
    <cellStyle name="Normal 88" xfId="1381" xr:uid="{00000000-0005-0000-0000-0000E18A0000}"/>
    <cellStyle name="Normal 88 2" xfId="8329" xr:uid="{00000000-0005-0000-0000-0000E28A0000}"/>
    <cellStyle name="Normal 88 2 2" xfId="23550" xr:uid="{00000000-0005-0000-0000-0000E38A0000}"/>
    <cellStyle name="Normal 88 3" xfId="8541" xr:uid="{00000000-0005-0000-0000-0000E48A0000}"/>
    <cellStyle name="Normal 88 3 2" xfId="23788" xr:uid="{00000000-0005-0000-0000-0000E58A0000}"/>
    <cellStyle name="Normal 88 4" xfId="23320" xr:uid="{00000000-0005-0000-0000-0000E68A0000}"/>
    <cellStyle name="Normal 88 5" xfId="8122" xr:uid="{00000000-0005-0000-0000-0000E78A0000}"/>
    <cellStyle name="Normal 89" xfId="1385" xr:uid="{00000000-0005-0000-0000-0000E88A0000}"/>
    <cellStyle name="Normal 89 2" xfId="8330" xr:uid="{00000000-0005-0000-0000-0000E98A0000}"/>
    <cellStyle name="Normal 89 2 2" xfId="23551" xr:uid="{00000000-0005-0000-0000-0000EA8A0000}"/>
    <cellStyle name="Normal 89 3" xfId="8542" xr:uid="{00000000-0005-0000-0000-0000EB8A0000}"/>
    <cellStyle name="Normal 89 3 2" xfId="23789" xr:uid="{00000000-0005-0000-0000-0000EC8A0000}"/>
    <cellStyle name="Normal 89 4" xfId="23321" xr:uid="{00000000-0005-0000-0000-0000ED8A0000}"/>
    <cellStyle name="Normal 89 5" xfId="8123" xr:uid="{00000000-0005-0000-0000-0000EE8A0000}"/>
    <cellStyle name="Normal 9" xfId="16" xr:uid="{00000000-0005-0000-0000-0000EF8A0000}"/>
    <cellStyle name="Normal 9 10" xfId="3275" xr:uid="{00000000-0005-0000-0000-0000F08A0000}"/>
    <cellStyle name="Normal 9 10 2" xfId="14641" xr:uid="{00000000-0005-0000-0000-0000F18A0000}"/>
    <cellStyle name="Normal 9 10 2 2" xfId="21425" xr:uid="{00000000-0005-0000-0000-0000F28A0000}"/>
    <cellStyle name="Normal 9 10 2 2 2" xfId="36538" xr:uid="{00000000-0005-0000-0000-0000F38A0000}"/>
    <cellStyle name="Normal 9 10 2 3" xfId="29770" xr:uid="{00000000-0005-0000-0000-0000F48A0000}"/>
    <cellStyle name="Normal 9 10 3" xfId="18041" xr:uid="{00000000-0005-0000-0000-0000F58A0000}"/>
    <cellStyle name="Normal 9 10 3 2" xfId="33154" xr:uid="{00000000-0005-0000-0000-0000F68A0000}"/>
    <cellStyle name="Normal 9 10 4" xfId="11256" xr:uid="{00000000-0005-0000-0000-0000F78A0000}"/>
    <cellStyle name="Normal 9 10 4 2" xfId="26386" xr:uid="{00000000-0005-0000-0000-0000F88A0000}"/>
    <cellStyle name="Normal 9 10 5" xfId="6642" xr:uid="{00000000-0005-0000-0000-0000F98A0000}"/>
    <cellStyle name="Normal 9 10 6" xfId="5578" xr:uid="{00000000-0005-0000-0000-0000FA8A0000}"/>
    <cellStyle name="Normal 9 11" xfId="3276" xr:uid="{00000000-0005-0000-0000-0000FB8A0000}"/>
    <cellStyle name="Normal 9 11 2" xfId="13760" xr:uid="{00000000-0005-0000-0000-0000FC8A0000}"/>
    <cellStyle name="Normal 9 11 2 2" xfId="20544" xr:uid="{00000000-0005-0000-0000-0000FD8A0000}"/>
    <cellStyle name="Normal 9 11 2 2 2" xfId="35657" xr:uid="{00000000-0005-0000-0000-0000FE8A0000}"/>
    <cellStyle name="Normal 9 11 2 3" xfId="28889" xr:uid="{00000000-0005-0000-0000-0000FF8A0000}"/>
    <cellStyle name="Normal 9 11 3" xfId="17161" xr:uid="{00000000-0005-0000-0000-0000008B0000}"/>
    <cellStyle name="Normal 9 11 3 2" xfId="32276" xr:uid="{00000000-0005-0000-0000-0000018B0000}"/>
    <cellStyle name="Normal 9 11 4" xfId="10357" xr:uid="{00000000-0005-0000-0000-0000028B0000}"/>
    <cellStyle name="Normal 9 11 4 2" xfId="25505" xr:uid="{00000000-0005-0000-0000-0000038B0000}"/>
    <cellStyle name="Normal 9 11 5" xfId="6643" xr:uid="{00000000-0005-0000-0000-0000048B0000}"/>
    <cellStyle name="Normal 9 11 6" xfId="5579" xr:uid="{00000000-0005-0000-0000-0000058B0000}"/>
    <cellStyle name="Normal 9 12" xfId="3277" xr:uid="{00000000-0005-0000-0000-0000068B0000}"/>
    <cellStyle name="Normal 9 12 2" xfId="18870" xr:uid="{00000000-0005-0000-0000-0000078B0000}"/>
    <cellStyle name="Normal 9 12 2 2" xfId="33983" xr:uid="{00000000-0005-0000-0000-0000088B0000}"/>
    <cellStyle name="Normal 9 12 3" xfId="12087" xr:uid="{00000000-0005-0000-0000-0000098B0000}"/>
    <cellStyle name="Normal 9 12 3 2" xfId="27215" xr:uid="{00000000-0005-0000-0000-00000A8B0000}"/>
    <cellStyle name="Normal 9 12 4" xfId="6644" xr:uid="{00000000-0005-0000-0000-00000B8B0000}"/>
    <cellStyle name="Normal 9 12 5" xfId="5580" xr:uid="{00000000-0005-0000-0000-00000C8B0000}"/>
    <cellStyle name="Normal 9 13" xfId="2293" xr:uid="{00000000-0005-0000-0000-00000D8B0000}"/>
    <cellStyle name="Normal 9 13 2" xfId="30599" xr:uid="{00000000-0005-0000-0000-00000E8B0000}"/>
    <cellStyle name="Normal 9 13 3" xfId="6711" xr:uid="{00000000-0005-0000-0000-00000F8B0000}"/>
    <cellStyle name="Normal 9 13 4" xfId="5653" xr:uid="{00000000-0005-0000-0000-0000108B0000}"/>
    <cellStyle name="Normal 9 14" xfId="8676" xr:uid="{00000000-0005-0000-0000-0000118B0000}"/>
    <cellStyle name="Normal 9 14 2" xfId="23831" xr:uid="{00000000-0005-0000-0000-0000128B0000}"/>
    <cellStyle name="Normal 9 15" xfId="22278" xr:uid="{00000000-0005-0000-0000-0000138B0000}"/>
    <cellStyle name="Normal 9 16" xfId="6792" xr:uid="{00000000-0005-0000-0000-0000148B0000}"/>
    <cellStyle name="Normal 9 2" xfId="59" xr:uid="{00000000-0005-0000-0000-0000158B0000}"/>
    <cellStyle name="Normal 9 2 10" xfId="7873" xr:uid="{00000000-0005-0000-0000-0000168B0000}"/>
    <cellStyle name="Normal 9 2 10 2" xfId="18880" xr:uid="{00000000-0005-0000-0000-0000178B0000}"/>
    <cellStyle name="Normal 9 2 10 2 2" xfId="33993" xr:uid="{00000000-0005-0000-0000-0000188B0000}"/>
    <cellStyle name="Normal 9 2 10 3" xfId="12097" xr:uid="{00000000-0005-0000-0000-0000198B0000}"/>
    <cellStyle name="Normal 9 2 10 3 2" xfId="27225" xr:uid="{00000000-0005-0000-0000-00001A8B0000}"/>
    <cellStyle name="Normal 9 2 11" xfId="15488" xr:uid="{00000000-0005-0000-0000-00001B8B0000}"/>
    <cellStyle name="Normal 9 2 11 2" xfId="30609" xr:uid="{00000000-0005-0000-0000-00001C8B0000}"/>
    <cellStyle name="Normal 9 2 12" xfId="8686" xr:uid="{00000000-0005-0000-0000-00001D8B0000}"/>
    <cellStyle name="Normal 9 2 12 2" xfId="23841" xr:uid="{00000000-0005-0000-0000-00001E8B0000}"/>
    <cellStyle name="Normal 9 2 13" xfId="22288" xr:uid="{00000000-0005-0000-0000-00001F8B0000}"/>
    <cellStyle name="Normal 9 2 14" xfId="6803" xr:uid="{00000000-0005-0000-0000-0000208B0000}"/>
    <cellStyle name="Normal 9 2 15" xfId="6645" xr:uid="{00000000-0005-0000-0000-0000218B0000}"/>
    <cellStyle name="Normal 9 2 16" xfId="5581" xr:uid="{00000000-0005-0000-0000-0000228B0000}"/>
    <cellStyle name="Normal 9 2 2" xfId="1273" xr:uid="{00000000-0005-0000-0000-0000238B0000}"/>
    <cellStyle name="Normal 9 2 2 10" xfId="8710" xr:uid="{00000000-0005-0000-0000-0000248B0000}"/>
    <cellStyle name="Normal 9 2 2 10 2" xfId="23865" xr:uid="{00000000-0005-0000-0000-0000258B0000}"/>
    <cellStyle name="Normal 9 2 2 11" xfId="22312" xr:uid="{00000000-0005-0000-0000-0000268B0000}"/>
    <cellStyle name="Normal 9 2 2 12" xfId="6824" xr:uid="{00000000-0005-0000-0000-0000278B0000}"/>
    <cellStyle name="Normal 9 2 2 13" xfId="6646" xr:uid="{00000000-0005-0000-0000-0000288B0000}"/>
    <cellStyle name="Normal 9 2 2 14" xfId="5582" xr:uid="{00000000-0005-0000-0000-0000298B0000}"/>
    <cellStyle name="Normal 9 2 2 2" xfId="3279" xr:uid="{00000000-0005-0000-0000-00002A8B0000}"/>
    <cellStyle name="Normal 9 2 2 2 10" xfId="22360" xr:uid="{00000000-0005-0000-0000-00002B8B0000}"/>
    <cellStyle name="Normal 9 2 2 2 11" xfId="6870" xr:uid="{00000000-0005-0000-0000-00002C8B0000}"/>
    <cellStyle name="Normal 9 2 2 2 2" xfId="6974" xr:uid="{00000000-0005-0000-0000-00002D8B0000}"/>
    <cellStyle name="Normal 9 2 2 2 2 2" xfId="7184" xr:uid="{00000000-0005-0000-0000-00002E8B0000}"/>
    <cellStyle name="Normal 9 2 2 2 2 2 2" xfId="7601" xr:uid="{00000000-0005-0000-0000-00002F8B0000}"/>
    <cellStyle name="Normal 9 2 2 2 2 2 2 2" xfId="10323" xr:uid="{00000000-0005-0000-0000-0000308B0000}"/>
    <cellStyle name="Normal 9 2 2 2 2 2 2 2 2" xfId="12060" xr:uid="{00000000-0005-0000-0000-0000318B0000}"/>
    <cellStyle name="Normal 9 2 2 2 2 2 2 2 2 2" xfId="15445" xr:uid="{00000000-0005-0000-0000-0000328B0000}"/>
    <cellStyle name="Normal 9 2 2 2 2 2 2 2 2 2 2" xfId="22229" xr:uid="{00000000-0005-0000-0000-0000338B0000}"/>
    <cellStyle name="Normal 9 2 2 2 2 2 2 2 2 2 2 2" xfId="37342" xr:uid="{00000000-0005-0000-0000-0000348B0000}"/>
    <cellStyle name="Normal 9 2 2 2 2 2 2 2 2 2 3" xfId="30574" xr:uid="{00000000-0005-0000-0000-0000358B0000}"/>
    <cellStyle name="Normal 9 2 2 2 2 2 2 2 2 3" xfId="18845" xr:uid="{00000000-0005-0000-0000-0000368B0000}"/>
    <cellStyle name="Normal 9 2 2 2 2 2 2 2 2 3 2" xfId="33958" xr:uid="{00000000-0005-0000-0000-0000378B0000}"/>
    <cellStyle name="Normal 9 2 2 2 2 2 2 2 2 4" xfId="27190" xr:uid="{00000000-0005-0000-0000-0000388B0000}"/>
    <cellStyle name="Normal 9 2 2 2 2 2 2 2 3" xfId="13732" xr:uid="{00000000-0005-0000-0000-0000398B0000}"/>
    <cellStyle name="Normal 9 2 2 2 2 2 2 2 3 2" xfId="20516" xr:uid="{00000000-0005-0000-0000-00003A8B0000}"/>
    <cellStyle name="Normal 9 2 2 2 2 2 2 2 3 2 2" xfId="35629" xr:uid="{00000000-0005-0000-0000-00003B8B0000}"/>
    <cellStyle name="Normal 9 2 2 2 2 2 2 2 3 3" xfId="28861" xr:uid="{00000000-0005-0000-0000-00003C8B0000}"/>
    <cellStyle name="Normal 9 2 2 2 2 2 2 2 4" xfId="17119" xr:uid="{00000000-0005-0000-0000-00003D8B0000}"/>
    <cellStyle name="Normal 9 2 2 2 2 2 2 2 4 2" xfId="32242" xr:uid="{00000000-0005-0000-0000-00003E8B0000}"/>
    <cellStyle name="Normal 9 2 2 2 2 2 2 2 5" xfId="25477" xr:uid="{00000000-0005-0000-0000-00003F8B0000}"/>
    <cellStyle name="Normal 9 2 2 2 2 2 2 3" xfId="11226" xr:uid="{00000000-0005-0000-0000-0000408B0000}"/>
    <cellStyle name="Normal 9 2 2 2 2 2 2 3 2" xfId="14611" xr:uid="{00000000-0005-0000-0000-0000418B0000}"/>
    <cellStyle name="Normal 9 2 2 2 2 2 2 3 2 2" xfId="21395" xr:uid="{00000000-0005-0000-0000-0000428B0000}"/>
    <cellStyle name="Normal 9 2 2 2 2 2 2 3 2 2 2" xfId="36508" xr:uid="{00000000-0005-0000-0000-0000438B0000}"/>
    <cellStyle name="Normal 9 2 2 2 2 2 2 3 2 3" xfId="29740" xr:uid="{00000000-0005-0000-0000-0000448B0000}"/>
    <cellStyle name="Normal 9 2 2 2 2 2 2 3 3" xfId="18011" xr:uid="{00000000-0005-0000-0000-0000458B0000}"/>
    <cellStyle name="Normal 9 2 2 2 2 2 2 3 3 2" xfId="33124" xr:uid="{00000000-0005-0000-0000-0000468B0000}"/>
    <cellStyle name="Normal 9 2 2 2 2 2 2 3 4" xfId="26356" xr:uid="{00000000-0005-0000-0000-0000478B0000}"/>
    <cellStyle name="Normal 9 2 2 2 2 2 2 4" xfId="12896" xr:uid="{00000000-0005-0000-0000-0000488B0000}"/>
    <cellStyle name="Normal 9 2 2 2 2 2 2 4 2" xfId="19679" xr:uid="{00000000-0005-0000-0000-0000498B0000}"/>
    <cellStyle name="Normal 9 2 2 2 2 2 2 4 2 2" xfId="34792" xr:uid="{00000000-0005-0000-0000-00004A8B0000}"/>
    <cellStyle name="Normal 9 2 2 2 2 2 2 4 3" xfId="28024" xr:uid="{00000000-0005-0000-0000-00004B8B0000}"/>
    <cellStyle name="Normal 9 2 2 2 2 2 2 5" xfId="16284" xr:uid="{00000000-0005-0000-0000-00004C8B0000}"/>
    <cellStyle name="Normal 9 2 2 2 2 2 2 5 2" xfId="31408" xr:uid="{00000000-0005-0000-0000-00004D8B0000}"/>
    <cellStyle name="Normal 9 2 2 2 2 2 2 6" xfId="9486" xr:uid="{00000000-0005-0000-0000-00004E8B0000}"/>
    <cellStyle name="Normal 9 2 2 2 2 2 2 6 2" xfId="24640" xr:uid="{00000000-0005-0000-0000-00004F8B0000}"/>
    <cellStyle name="Normal 9 2 2 2 2 2 2 7" xfId="23087" xr:uid="{00000000-0005-0000-0000-0000508B0000}"/>
    <cellStyle name="Normal 9 2 2 2 2 2 3" xfId="9908" xr:uid="{00000000-0005-0000-0000-0000518B0000}"/>
    <cellStyle name="Normal 9 2 2 2 2 2 3 2" xfId="11644" xr:uid="{00000000-0005-0000-0000-0000528B0000}"/>
    <cellStyle name="Normal 9 2 2 2 2 2 3 2 2" xfId="15029" xr:uid="{00000000-0005-0000-0000-0000538B0000}"/>
    <cellStyle name="Normal 9 2 2 2 2 2 3 2 2 2" xfId="21813" xr:uid="{00000000-0005-0000-0000-0000548B0000}"/>
    <cellStyle name="Normal 9 2 2 2 2 2 3 2 2 2 2" xfId="36926" xr:uid="{00000000-0005-0000-0000-0000558B0000}"/>
    <cellStyle name="Normal 9 2 2 2 2 2 3 2 2 3" xfId="30158" xr:uid="{00000000-0005-0000-0000-0000568B0000}"/>
    <cellStyle name="Normal 9 2 2 2 2 2 3 2 3" xfId="18429" xr:uid="{00000000-0005-0000-0000-0000578B0000}"/>
    <cellStyle name="Normal 9 2 2 2 2 2 3 2 3 2" xfId="33542" xr:uid="{00000000-0005-0000-0000-0000588B0000}"/>
    <cellStyle name="Normal 9 2 2 2 2 2 3 2 4" xfId="26774" xr:uid="{00000000-0005-0000-0000-0000598B0000}"/>
    <cellStyle name="Normal 9 2 2 2 2 2 3 3" xfId="13316" xr:uid="{00000000-0005-0000-0000-00005A8B0000}"/>
    <cellStyle name="Normal 9 2 2 2 2 2 3 3 2" xfId="20100" xr:uid="{00000000-0005-0000-0000-00005B8B0000}"/>
    <cellStyle name="Normal 9 2 2 2 2 2 3 3 2 2" xfId="35213" xr:uid="{00000000-0005-0000-0000-00005C8B0000}"/>
    <cellStyle name="Normal 9 2 2 2 2 2 3 3 3" xfId="28445" xr:uid="{00000000-0005-0000-0000-00005D8B0000}"/>
    <cellStyle name="Normal 9 2 2 2 2 2 3 4" xfId="16702" xr:uid="{00000000-0005-0000-0000-00005E8B0000}"/>
    <cellStyle name="Normal 9 2 2 2 2 2 3 4 2" xfId="31826" xr:uid="{00000000-0005-0000-0000-00005F8B0000}"/>
    <cellStyle name="Normal 9 2 2 2 2 2 3 5" xfId="25061" xr:uid="{00000000-0005-0000-0000-0000608B0000}"/>
    <cellStyle name="Normal 9 2 2 2 2 2 4" xfId="10811" xr:uid="{00000000-0005-0000-0000-0000618B0000}"/>
    <cellStyle name="Normal 9 2 2 2 2 2 4 2" xfId="14195" xr:uid="{00000000-0005-0000-0000-0000628B0000}"/>
    <cellStyle name="Normal 9 2 2 2 2 2 4 2 2" xfId="20979" xr:uid="{00000000-0005-0000-0000-0000638B0000}"/>
    <cellStyle name="Normal 9 2 2 2 2 2 4 2 2 2" xfId="36092" xr:uid="{00000000-0005-0000-0000-0000648B0000}"/>
    <cellStyle name="Normal 9 2 2 2 2 2 4 2 3" xfId="29324" xr:uid="{00000000-0005-0000-0000-0000658B0000}"/>
    <cellStyle name="Normal 9 2 2 2 2 2 4 3" xfId="17595" xr:uid="{00000000-0005-0000-0000-0000668B0000}"/>
    <cellStyle name="Normal 9 2 2 2 2 2 4 3 2" xfId="32708" xr:uid="{00000000-0005-0000-0000-0000678B0000}"/>
    <cellStyle name="Normal 9 2 2 2 2 2 4 4" xfId="25940" xr:uid="{00000000-0005-0000-0000-0000688B0000}"/>
    <cellStyle name="Normal 9 2 2 2 2 2 5" xfId="12480" xr:uid="{00000000-0005-0000-0000-0000698B0000}"/>
    <cellStyle name="Normal 9 2 2 2 2 2 5 2" xfId="19263" xr:uid="{00000000-0005-0000-0000-00006A8B0000}"/>
    <cellStyle name="Normal 9 2 2 2 2 2 5 2 2" xfId="34376" xr:uid="{00000000-0005-0000-0000-00006B8B0000}"/>
    <cellStyle name="Normal 9 2 2 2 2 2 5 3" xfId="27608" xr:uid="{00000000-0005-0000-0000-00006C8B0000}"/>
    <cellStyle name="Normal 9 2 2 2 2 2 6" xfId="15868" xr:uid="{00000000-0005-0000-0000-00006D8B0000}"/>
    <cellStyle name="Normal 9 2 2 2 2 2 6 2" xfId="30992" xr:uid="{00000000-0005-0000-0000-00006E8B0000}"/>
    <cellStyle name="Normal 9 2 2 2 2 2 7" xfId="9070" xr:uid="{00000000-0005-0000-0000-00006F8B0000}"/>
    <cellStyle name="Normal 9 2 2 2 2 2 7 2" xfId="24224" xr:uid="{00000000-0005-0000-0000-0000708B0000}"/>
    <cellStyle name="Normal 9 2 2 2 2 2 8" xfId="22671" xr:uid="{00000000-0005-0000-0000-0000718B0000}"/>
    <cellStyle name="Normal 9 2 2 2 2 3" xfId="7393" xr:uid="{00000000-0005-0000-0000-0000728B0000}"/>
    <cellStyle name="Normal 9 2 2 2 2 3 2" xfId="10115" xr:uid="{00000000-0005-0000-0000-0000738B0000}"/>
    <cellStyle name="Normal 9 2 2 2 2 3 2 2" xfId="11852" xr:uid="{00000000-0005-0000-0000-0000748B0000}"/>
    <cellStyle name="Normal 9 2 2 2 2 3 2 2 2" xfId="15237" xr:uid="{00000000-0005-0000-0000-0000758B0000}"/>
    <cellStyle name="Normal 9 2 2 2 2 3 2 2 2 2" xfId="22021" xr:uid="{00000000-0005-0000-0000-0000768B0000}"/>
    <cellStyle name="Normal 9 2 2 2 2 3 2 2 2 2 2" xfId="37134" xr:uid="{00000000-0005-0000-0000-0000778B0000}"/>
    <cellStyle name="Normal 9 2 2 2 2 3 2 2 2 3" xfId="30366" xr:uid="{00000000-0005-0000-0000-0000788B0000}"/>
    <cellStyle name="Normal 9 2 2 2 2 3 2 2 3" xfId="18637" xr:uid="{00000000-0005-0000-0000-0000798B0000}"/>
    <cellStyle name="Normal 9 2 2 2 2 3 2 2 3 2" xfId="33750" xr:uid="{00000000-0005-0000-0000-00007A8B0000}"/>
    <cellStyle name="Normal 9 2 2 2 2 3 2 2 4" xfId="26982" xr:uid="{00000000-0005-0000-0000-00007B8B0000}"/>
    <cellStyle name="Normal 9 2 2 2 2 3 2 3" xfId="13524" xr:uid="{00000000-0005-0000-0000-00007C8B0000}"/>
    <cellStyle name="Normal 9 2 2 2 2 3 2 3 2" xfId="20308" xr:uid="{00000000-0005-0000-0000-00007D8B0000}"/>
    <cellStyle name="Normal 9 2 2 2 2 3 2 3 2 2" xfId="35421" xr:uid="{00000000-0005-0000-0000-00007E8B0000}"/>
    <cellStyle name="Normal 9 2 2 2 2 3 2 3 3" xfId="28653" xr:uid="{00000000-0005-0000-0000-00007F8B0000}"/>
    <cellStyle name="Normal 9 2 2 2 2 3 2 4" xfId="16911" xr:uid="{00000000-0005-0000-0000-0000808B0000}"/>
    <cellStyle name="Normal 9 2 2 2 2 3 2 4 2" xfId="32034" xr:uid="{00000000-0005-0000-0000-0000818B0000}"/>
    <cellStyle name="Normal 9 2 2 2 2 3 2 5" xfId="25269" xr:uid="{00000000-0005-0000-0000-0000828B0000}"/>
    <cellStyle name="Normal 9 2 2 2 2 3 3" xfId="11018" xr:uid="{00000000-0005-0000-0000-0000838B0000}"/>
    <cellStyle name="Normal 9 2 2 2 2 3 3 2" xfId="14403" xr:uid="{00000000-0005-0000-0000-0000848B0000}"/>
    <cellStyle name="Normal 9 2 2 2 2 3 3 2 2" xfId="21187" xr:uid="{00000000-0005-0000-0000-0000858B0000}"/>
    <cellStyle name="Normal 9 2 2 2 2 3 3 2 2 2" xfId="36300" xr:uid="{00000000-0005-0000-0000-0000868B0000}"/>
    <cellStyle name="Normal 9 2 2 2 2 3 3 2 3" xfId="29532" xr:uid="{00000000-0005-0000-0000-0000878B0000}"/>
    <cellStyle name="Normal 9 2 2 2 2 3 3 3" xfId="17803" xr:uid="{00000000-0005-0000-0000-0000888B0000}"/>
    <cellStyle name="Normal 9 2 2 2 2 3 3 3 2" xfId="32916" xr:uid="{00000000-0005-0000-0000-0000898B0000}"/>
    <cellStyle name="Normal 9 2 2 2 2 3 3 4" xfId="26148" xr:uid="{00000000-0005-0000-0000-00008A8B0000}"/>
    <cellStyle name="Normal 9 2 2 2 2 3 4" xfId="12688" xr:uid="{00000000-0005-0000-0000-00008B8B0000}"/>
    <cellStyle name="Normal 9 2 2 2 2 3 4 2" xfId="19471" xr:uid="{00000000-0005-0000-0000-00008C8B0000}"/>
    <cellStyle name="Normal 9 2 2 2 2 3 4 2 2" xfId="34584" xr:uid="{00000000-0005-0000-0000-00008D8B0000}"/>
    <cellStyle name="Normal 9 2 2 2 2 3 4 3" xfId="27816" xr:uid="{00000000-0005-0000-0000-00008E8B0000}"/>
    <cellStyle name="Normal 9 2 2 2 2 3 5" xfId="16076" xr:uid="{00000000-0005-0000-0000-00008F8B0000}"/>
    <cellStyle name="Normal 9 2 2 2 2 3 5 2" xfId="31200" xr:uid="{00000000-0005-0000-0000-0000908B0000}"/>
    <cellStyle name="Normal 9 2 2 2 2 3 6" xfId="9278" xr:uid="{00000000-0005-0000-0000-0000918B0000}"/>
    <cellStyle name="Normal 9 2 2 2 2 3 6 2" xfId="24432" xr:uid="{00000000-0005-0000-0000-0000928B0000}"/>
    <cellStyle name="Normal 9 2 2 2 2 3 7" xfId="22879" xr:uid="{00000000-0005-0000-0000-0000938B0000}"/>
    <cellStyle name="Normal 9 2 2 2 2 4" xfId="9700" xr:uid="{00000000-0005-0000-0000-0000948B0000}"/>
    <cellStyle name="Normal 9 2 2 2 2 4 2" xfId="11436" xr:uid="{00000000-0005-0000-0000-0000958B0000}"/>
    <cellStyle name="Normal 9 2 2 2 2 4 2 2" xfId="14821" xr:uid="{00000000-0005-0000-0000-0000968B0000}"/>
    <cellStyle name="Normal 9 2 2 2 2 4 2 2 2" xfId="21605" xr:uid="{00000000-0005-0000-0000-0000978B0000}"/>
    <cellStyle name="Normal 9 2 2 2 2 4 2 2 2 2" xfId="36718" xr:uid="{00000000-0005-0000-0000-0000988B0000}"/>
    <cellStyle name="Normal 9 2 2 2 2 4 2 2 3" xfId="29950" xr:uid="{00000000-0005-0000-0000-0000998B0000}"/>
    <cellStyle name="Normal 9 2 2 2 2 4 2 3" xfId="18221" xr:uid="{00000000-0005-0000-0000-00009A8B0000}"/>
    <cellStyle name="Normal 9 2 2 2 2 4 2 3 2" xfId="33334" xr:uid="{00000000-0005-0000-0000-00009B8B0000}"/>
    <cellStyle name="Normal 9 2 2 2 2 4 2 4" xfId="26566" xr:uid="{00000000-0005-0000-0000-00009C8B0000}"/>
    <cellStyle name="Normal 9 2 2 2 2 4 3" xfId="13108" xr:uid="{00000000-0005-0000-0000-00009D8B0000}"/>
    <cellStyle name="Normal 9 2 2 2 2 4 3 2" xfId="19892" xr:uid="{00000000-0005-0000-0000-00009E8B0000}"/>
    <cellStyle name="Normal 9 2 2 2 2 4 3 2 2" xfId="35005" xr:uid="{00000000-0005-0000-0000-00009F8B0000}"/>
    <cellStyle name="Normal 9 2 2 2 2 4 3 3" xfId="28237" xr:uid="{00000000-0005-0000-0000-0000A08B0000}"/>
    <cellStyle name="Normal 9 2 2 2 2 4 4" xfId="16494" xr:uid="{00000000-0005-0000-0000-0000A18B0000}"/>
    <cellStyle name="Normal 9 2 2 2 2 4 4 2" xfId="31618" xr:uid="{00000000-0005-0000-0000-0000A28B0000}"/>
    <cellStyle name="Normal 9 2 2 2 2 4 5" xfId="24853" xr:uid="{00000000-0005-0000-0000-0000A38B0000}"/>
    <cellStyle name="Normal 9 2 2 2 2 5" xfId="10603" xr:uid="{00000000-0005-0000-0000-0000A48B0000}"/>
    <cellStyle name="Normal 9 2 2 2 2 5 2" xfId="13987" xr:uid="{00000000-0005-0000-0000-0000A58B0000}"/>
    <cellStyle name="Normal 9 2 2 2 2 5 2 2" xfId="20771" xr:uid="{00000000-0005-0000-0000-0000A68B0000}"/>
    <cellStyle name="Normal 9 2 2 2 2 5 2 2 2" xfId="35884" xr:uid="{00000000-0005-0000-0000-0000A78B0000}"/>
    <cellStyle name="Normal 9 2 2 2 2 5 2 3" xfId="29116" xr:uid="{00000000-0005-0000-0000-0000A88B0000}"/>
    <cellStyle name="Normal 9 2 2 2 2 5 3" xfId="17387" xr:uid="{00000000-0005-0000-0000-0000A98B0000}"/>
    <cellStyle name="Normal 9 2 2 2 2 5 3 2" xfId="32500" xr:uid="{00000000-0005-0000-0000-0000AA8B0000}"/>
    <cellStyle name="Normal 9 2 2 2 2 5 4" xfId="25732" xr:uid="{00000000-0005-0000-0000-0000AB8B0000}"/>
    <cellStyle name="Normal 9 2 2 2 2 6" xfId="12272" xr:uid="{00000000-0005-0000-0000-0000AC8B0000}"/>
    <cellStyle name="Normal 9 2 2 2 2 6 2" xfId="19055" xr:uid="{00000000-0005-0000-0000-0000AD8B0000}"/>
    <cellStyle name="Normal 9 2 2 2 2 6 2 2" xfId="34168" xr:uid="{00000000-0005-0000-0000-0000AE8B0000}"/>
    <cellStyle name="Normal 9 2 2 2 2 6 3" xfId="27400" xr:uid="{00000000-0005-0000-0000-0000AF8B0000}"/>
    <cellStyle name="Normal 9 2 2 2 2 7" xfId="15660" xr:uid="{00000000-0005-0000-0000-0000B08B0000}"/>
    <cellStyle name="Normal 9 2 2 2 2 7 2" xfId="30784" xr:uid="{00000000-0005-0000-0000-0000B18B0000}"/>
    <cellStyle name="Normal 9 2 2 2 2 8" xfId="8861" xr:uid="{00000000-0005-0000-0000-0000B28B0000}"/>
    <cellStyle name="Normal 9 2 2 2 2 8 2" xfId="24016" xr:uid="{00000000-0005-0000-0000-0000B38B0000}"/>
    <cellStyle name="Normal 9 2 2 2 2 9" xfId="22463" xr:uid="{00000000-0005-0000-0000-0000B48B0000}"/>
    <cellStyle name="Normal 9 2 2 2 3" xfId="7081" xr:uid="{00000000-0005-0000-0000-0000B58B0000}"/>
    <cellStyle name="Normal 9 2 2 2 3 2" xfId="7498" xr:uid="{00000000-0005-0000-0000-0000B68B0000}"/>
    <cellStyle name="Normal 9 2 2 2 3 2 2" xfId="10220" xr:uid="{00000000-0005-0000-0000-0000B78B0000}"/>
    <cellStyle name="Normal 9 2 2 2 3 2 2 2" xfId="11957" xr:uid="{00000000-0005-0000-0000-0000B88B0000}"/>
    <cellStyle name="Normal 9 2 2 2 3 2 2 2 2" xfId="15342" xr:uid="{00000000-0005-0000-0000-0000B98B0000}"/>
    <cellStyle name="Normal 9 2 2 2 3 2 2 2 2 2" xfId="22126" xr:uid="{00000000-0005-0000-0000-0000BA8B0000}"/>
    <cellStyle name="Normal 9 2 2 2 3 2 2 2 2 2 2" xfId="37239" xr:uid="{00000000-0005-0000-0000-0000BB8B0000}"/>
    <cellStyle name="Normal 9 2 2 2 3 2 2 2 2 3" xfId="30471" xr:uid="{00000000-0005-0000-0000-0000BC8B0000}"/>
    <cellStyle name="Normal 9 2 2 2 3 2 2 2 3" xfId="18742" xr:uid="{00000000-0005-0000-0000-0000BD8B0000}"/>
    <cellStyle name="Normal 9 2 2 2 3 2 2 2 3 2" xfId="33855" xr:uid="{00000000-0005-0000-0000-0000BE8B0000}"/>
    <cellStyle name="Normal 9 2 2 2 3 2 2 2 4" xfId="27087" xr:uid="{00000000-0005-0000-0000-0000BF8B0000}"/>
    <cellStyle name="Normal 9 2 2 2 3 2 2 3" xfId="13629" xr:uid="{00000000-0005-0000-0000-0000C08B0000}"/>
    <cellStyle name="Normal 9 2 2 2 3 2 2 3 2" xfId="20413" xr:uid="{00000000-0005-0000-0000-0000C18B0000}"/>
    <cellStyle name="Normal 9 2 2 2 3 2 2 3 2 2" xfId="35526" xr:uid="{00000000-0005-0000-0000-0000C28B0000}"/>
    <cellStyle name="Normal 9 2 2 2 3 2 2 3 3" xfId="28758" xr:uid="{00000000-0005-0000-0000-0000C38B0000}"/>
    <cellStyle name="Normal 9 2 2 2 3 2 2 4" xfId="17016" xr:uid="{00000000-0005-0000-0000-0000C48B0000}"/>
    <cellStyle name="Normal 9 2 2 2 3 2 2 4 2" xfId="32139" xr:uid="{00000000-0005-0000-0000-0000C58B0000}"/>
    <cellStyle name="Normal 9 2 2 2 3 2 2 5" xfId="25374" xr:uid="{00000000-0005-0000-0000-0000C68B0000}"/>
    <cellStyle name="Normal 9 2 2 2 3 2 3" xfId="11123" xr:uid="{00000000-0005-0000-0000-0000C78B0000}"/>
    <cellStyle name="Normal 9 2 2 2 3 2 3 2" xfId="14508" xr:uid="{00000000-0005-0000-0000-0000C88B0000}"/>
    <cellStyle name="Normal 9 2 2 2 3 2 3 2 2" xfId="21292" xr:uid="{00000000-0005-0000-0000-0000C98B0000}"/>
    <cellStyle name="Normal 9 2 2 2 3 2 3 2 2 2" xfId="36405" xr:uid="{00000000-0005-0000-0000-0000CA8B0000}"/>
    <cellStyle name="Normal 9 2 2 2 3 2 3 2 3" xfId="29637" xr:uid="{00000000-0005-0000-0000-0000CB8B0000}"/>
    <cellStyle name="Normal 9 2 2 2 3 2 3 3" xfId="17908" xr:uid="{00000000-0005-0000-0000-0000CC8B0000}"/>
    <cellStyle name="Normal 9 2 2 2 3 2 3 3 2" xfId="33021" xr:uid="{00000000-0005-0000-0000-0000CD8B0000}"/>
    <cellStyle name="Normal 9 2 2 2 3 2 3 4" xfId="26253" xr:uid="{00000000-0005-0000-0000-0000CE8B0000}"/>
    <cellStyle name="Normal 9 2 2 2 3 2 4" xfId="12793" xr:uid="{00000000-0005-0000-0000-0000CF8B0000}"/>
    <cellStyle name="Normal 9 2 2 2 3 2 4 2" xfId="19576" xr:uid="{00000000-0005-0000-0000-0000D08B0000}"/>
    <cellStyle name="Normal 9 2 2 2 3 2 4 2 2" xfId="34689" xr:uid="{00000000-0005-0000-0000-0000D18B0000}"/>
    <cellStyle name="Normal 9 2 2 2 3 2 4 3" xfId="27921" xr:uid="{00000000-0005-0000-0000-0000D28B0000}"/>
    <cellStyle name="Normal 9 2 2 2 3 2 5" xfId="16181" xr:uid="{00000000-0005-0000-0000-0000D38B0000}"/>
    <cellStyle name="Normal 9 2 2 2 3 2 5 2" xfId="31305" xr:uid="{00000000-0005-0000-0000-0000D48B0000}"/>
    <cellStyle name="Normal 9 2 2 2 3 2 6" xfId="9383" xr:uid="{00000000-0005-0000-0000-0000D58B0000}"/>
    <cellStyle name="Normal 9 2 2 2 3 2 6 2" xfId="24537" xr:uid="{00000000-0005-0000-0000-0000D68B0000}"/>
    <cellStyle name="Normal 9 2 2 2 3 2 7" xfId="22984" xr:uid="{00000000-0005-0000-0000-0000D78B0000}"/>
    <cellStyle name="Normal 9 2 2 2 3 3" xfId="9805" xr:uid="{00000000-0005-0000-0000-0000D88B0000}"/>
    <cellStyle name="Normal 9 2 2 2 3 3 2" xfId="11541" xr:uid="{00000000-0005-0000-0000-0000D98B0000}"/>
    <cellStyle name="Normal 9 2 2 2 3 3 2 2" xfId="14926" xr:uid="{00000000-0005-0000-0000-0000DA8B0000}"/>
    <cellStyle name="Normal 9 2 2 2 3 3 2 2 2" xfId="21710" xr:uid="{00000000-0005-0000-0000-0000DB8B0000}"/>
    <cellStyle name="Normal 9 2 2 2 3 3 2 2 2 2" xfId="36823" xr:uid="{00000000-0005-0000-0000-0000DC8B0000}"/>
    <cellStyle name="Normal 9 2 2 2 3 3 2 2 3" xfId="30055" xr:uid="{00000000-0005-0000-0000-0000DD8B0000}"/>
    <cellStyle name="Normal 9 2 2 2 3 3 2 3" xfId="18326" xr:uid="{00000000-0005-0000-0000-0000DE8B0000}"/>
    <cellStyle name="Normal 9 2 2 2 3 3 2 3 2" xfId="33439" xr:uid="{00000000-0005-0000-0000-0000DF8B0000}"/>
    <cellStyle name="Normal 9 2 2 2 3 3 2 4" xfId="26671" xr:uid="{00000000-0005-0000-0000-0000E08B0000}"/>
    <cellStyle name="Normal 9 2 2 2 3 3 3" xfId="13213" xr:uid="{00000000-0005-0000-0000-0000E18B0000}"/>
    <cellStyle name="Normal 9 2 2 2 3 3 3 2" xfId="19997" xr:uid="{00000000-0005-0000-0000-0000E28B0000}"/>
    <cellStyle name="Normal 9 2 2 2 3 3 3 2 2" xfId="35110" xr:uid="{00000000-0005-0000-0000-0000E38B0000}"/>
    <cellStyle name="Normal 9 2 2 2 3 3 3 3" xfId="28342" xr:uid="{00000000-0005-0000-0000-0000E48B0000}"/>
    <cellStyle name="Normal 9 2 2 2 3 3 4" xfId="16599" xr:uid="{00000000-0005-0000-0000-0000E58B0000}"/>
    <cellStyle name="Normal 9 2 2 2 3 3 4 2" xfId="31723" xr:uid="{00000000-0005-0000-0000-0000E68B0000}"/>
    <cellStyle name="Normal 9 2 2 2 3 3 5" xfId="24958" xr:uid="{00000000-0005-0000-0000-0000E78B0000}"/>
    <cellStyle name="Normal 9 2 2 2 3 4" xfId="10708" xr:uid="{00000000-0005-0000-0000-0000E88B0000}"/>
    <cellStyle name="Normal 9 2 2 2 3 4 2" xfId="14092" xr:uid="{00000000-0005-0000-0000-0000E98B0000}"/>
    <cellStyle name="Normal 9 2 2 2 3 4 2 2" xfId="20876" xr:uid="{00000000-0005-0000-0000-0000EA8B0000}"/>
    <cellStyle name="Normal 9 2 2 2 3 4 2 2 2" xfId="35989" xr:uid="{00000000-0005-0000-0000-0000EB8B0000}"/>
    <cellStyle name="Normal 9 2 2 2 3 4 2 3" xfId="29221" xr:uid="{00000000-0005-0000-0000-0000EC8B0000}"/>
    <cellStyle name="Normal 9 2 2 2 3 4 3" xfId="17492" xr:uid="{00000000-0005-0000-0000-0000ED8B0000}"/>
    <cellStyle name="Normal 9 2 2 2 3 4 3 2" xfId="32605" xr:uid="{00000000-0005-0000-0000-0000EE8B0000}"/>
    <cellStyle name="Normal 9 2 2 2 3 4 4" xfId="25837" xr:uid="{00000000-0005-0000-0000-0000EF8B0000}"/>
    <cellStyle name="Normal 9 2 2 2 3 5" xfId="12377" xr:uid="{00000000-0005-0000-0000-0000F08B0000}"/>
    <cellStyle name="Normal 9 2 2 2 3 5 2" xfId="19160" xr:uid="{00000000-0005-0000-0000-0000F18B0000}"/>
    <cellStyle name="Normal 9 2 2 2 3 5 2 2" xfId="34273" xr:uid="{00000000-0005-0000-0000-0000F28B0000}"/>
    <cellStyle name="Normal 9 2 2 2 3 5 3" xfId="27505" xr:uid="{00000000-0005-0000-0000-0000F38B0000}"/>
    <cellStyle name="Normal 9 2 2 2 3 6" xfId="15765" xr:uid="{00000000-0005-0000-0000-0000F48B0000}"/>
    <cellStyle name="Normal 9 2 2 2 3 6 2" xfId="30889" xr:uid="{00000000-0005-0000-0000-0000F58B0000}"/>
    <cellStyle name="Normal 9 2 2 2 3 7" xfId="8967" xr:uid="{00000000-0005-0000-0000-0000F68B0000}"/>
    <cellStyle name="Normal 9 2 2 2 3 7 2" xfId="24121" xr:uid="{00000000-0005-0000-0000-0000F78B0000}"/>
    <cellStyle name="Normal 9 2 2 2 3 8" xfId="22568" xr:uid="{00000000-0005-0000-0000-0000F88B0000}"/>
    <cellStyle name="Normal 9 2 2 2 4" xfId="7291" xr:uid="{00000000-0005-0000-0000-0000F98B0000}"/>
    <cellStyle name="Normal 9 2 2 2 4 2" xfId="10012" xr:uid="{00000000-0005-0000-0000-0000FA8B0000}"/>
    <cellStyle name="Normal 9 2 2 2 4 2 2" xfId="11749" xr:uid="{00000000-0005-0000-0000-0000FB8B0000}"/>
    <cellStyle name="Normal 9 2 2 2 4 2 2 2" xfId="15134" xr:uid="{00000000-0005-0000-0000-0000FC8B0000}"/>
    <cellStyle name="Normal 9 2 2 2 4 2 2 2 2" xfId="21918" xr:uid="{00000000-0005-0000-0000-0000FD8B0000}"/>
    <cellStyle name="Normal 9 2 2 2 4 2 2 2 2 2" xfId="37031" xr:uid="{00000000-0005-0000-0000-0000FE8B0000}"/>
    <cellStyle name="Normal 9 2 2 2 4 2 2 2 3" xfId="30263" xr:uid="{00000000-0005-0000-0000-0000FF8B0000}"/>
    <cellStyle name="Normal 9 2 2 2 4 2 2 3" xfId="18534" xr:uid="{00000000-0005-0000-0000-0000008C0000}"/>
    <cellStyle name="Normal 9 2 2 2 4 2 2 3 2" xfId="33647" xr:uid="{00000000-0005-0000-0000-0000018C0000}"/>
    <cellStyle name="Normal 9 2 2 2 4 2 2 4" xfId="26879" xr:uid="{00000000-0005-0000-0000-0000028C0000}"/>
    <cellStyle name="Normal 9 2 2 2 4 2 3" xfId="13421" xr:uid="{00000000-0005-0000-0000-0000038C0000}"/>
    <cellStyle name="Normal 9 2 2 2 4 2 3 2" xfId="20205" xr:uid="{00000000-0005-0000-0000-0000048C0000}"/>
    <cellStyle name="Normal 9 2 2 2 4 2 3 2 2" xfId="35318" xr:uid="{00000000-0005-0000-0000-0000058C0000}"/>
    <cellStyle name="Normal 9 2 2 2 4 2 3 3" xfId="28550" xr:uid="{00000000-0005-0000-0000-0000068C0000}"/>
    <cellStyle name="Normal 9 2 2 2 4 2 4" xfId="16808" xr:uid="{00000000-0005-0000-0000-0000078C0000}"/>
    <cellStyle name="Normal 9 2 2 2 4 2 4 2" xfId="31931" xr:uid="{00000000-0005-0000-0000-0000088C0000}"/>
    <cellStyle name="Normal 9 2 2 2 4 2 5" xfId="25166" xr:uid="{00000000-0005-0000-0000-0000098C0000}"/>
    <cellStyle name="Normal 9 2 2 2 4 3" xfId="10915" xr:uid="{00000000-0005-0000-0000-00000A8C0000}"/>
    <cellStyle name="Normal 9 2 2 2 4 3 2" xfId="14300" xr:uid="{00000000-0005-0000-0000-00000B8C0000}"/>
    <cellStyle name="Normal 9 2 2 2 4 3 2 2" xfId="21084" xr:uid="{00000000-0005-0000-0000-00000C8C0000}"/>
    <cellStyle name="Normal 9 2 2 2 4 3 2 2 2" xfId="36197" xr:uid="{00000000-0005-0000-0000-00000D8C0000}"/>
    <cellStyle name="Normal 9 2 2 2 4 3 2 3" xfId="29429" xr:uid="{00000000-0005-0000-0000-00000E8C0000}"/>
    <cellStyle name="Normal 9 2 2 2 4 3 3" xfId="17700" xr:uid="{00000000-0005-0000-0000-00000F8C0000}"/>
    <cellStyle name="Normal 9 2 2 2 4 3 3 2" xfId="32813" xr:uid="{00000000-0005-0000-0000-0000108C0000}"/>
    <cellStyle name="Normal 9 2 2 2 4 3 4" xfId="26045" xr:uid="{00000000-0005-0000-0000-0000118C0000}"/>
    <cellStyle name="Normal 9 2 2 2 4 4" xfId="12585" xr:uid="{00000000-0005-0000-0000-0000128C0000}"/>
    <cellStyle name="Normal 9 2 2 2 4 4 2" xfId="19368" xr:uid="{00000000-0005-0000-0000-0000138C0000}"/>
    <cellStyle name="Normal 9 2 2 2 4 4 2 2" xfId="34481" xr:uid="{00000000-0005-0000-0000-0000148C0000}"/>
    <cellStyle name="Normal 9 2 2 2 4 4 3" xfId="27713" xr:uid="{00000000-0005-0000-0000-0000158C0000}"/>
    <cellStyle name="Normal 9 2 2 2 4 5" xfId="15973" xr:uid="{00000000-0005-0000-0000-0000168C0000}"/>
    <cellStyle name="Normal 9 2 2 2 4 5 2" xfId="31097" xr:uid="{00000000-0005-0000-0000-0000178C0000}"/>
    <cellStyle name="Normal 9 2 2 2 4 6" xfId="9175" xr:uid="{00000000-0005-0000-0000-0000188C0000}"/>
    <cellStyle name="Normal 9 2 2 2 4 6 2" xfId="24329" xr:uid="{00000000-0005-0000-0000-0000198C0000}"/>
    <cellStyle name="Normal 9 2 2 2 4 7" xfId="22776" xr:uid="{00000000-0005-0000-0000-00001A8C0000}"/>
    <cellStyle name="Normal 9 2 2 2 5" xfId="9597" xr:uid="{00000000-0005-0000-0000-00001B8C0000}"/>
    <cellStyle name="Normal 9 2 2 2 5 2" xfId="11333" xr:uid="{00000000-0005-0000-0000-00001C8C0000}"/>
    <cellStyle name="Normal 9 2 2 2 5 2 2" xfId="14718" xr:uid="{00000000-0005-0000-0000-00001D8C0000}"/>
    <cellStyle name="Normal 9 2 2 2 5 2 2 2" xfId="21502" xr:uid="{00000000-0005-0000-0000-00001E8C0000}"/>
    <cellStyle name="Normal 9 2 2 2 5 2 2 2 2" xfId="36615" xr:uid="{00000000-0005-0000-0000-00001F8C0000}"/>
    <cellStyle name="Normal 9 2 2 2 5 2 2 3" xfId="29847" xr:uid="{00000000-0005-0000-0000-0000208C0000}"/>
    <cellStyle name="Normal 9 2 2 2 5 2 3" xfId="18118" xr:uid="{00000000-0005-0000-0000-0000218C0000}"/>
    <cellStyle name="Normal 9 2 2 2 5 2 3 2" xfId="33231" xr:uid="{00000000-0005-0000-0000-0000228C0000}"/>
    <cellStyle name="Normal 9 2 2 2 5 2 4" xfId="26463" xr:uid="{00000000-0005-0000-0000-0000238C0000}"/>
    <cellStyle name="Normal 9 2 2 2 5 3" xfId="13005" xr:uid="{00000000-0005-0000-0000-0000248C0000}"/>
    <cellStyle name="Normal 9 2 2 2 5 3 2" xfId="19789" xr:uid="{00000000-0005-0000-0000-0000258C0000}"/>
    <cellStyle name="Normal 9 2 2 2 5 3 2 2" xfId="34902" xr:uid="{00000000-0005-0000-0000-0000268C0000}"/>
    <cellStyle name="Normal 9 2 2 2 5 3 3" xfId="28134" xr:uid="{00000000-0005-0000-0000-0000278C0000}"/>
    <cellStyle name="Normal 9 2 2 2 5 4" xfId="16391" xr:uid="{00000000-0005-0000-0000-0000288C0000}"/>
    <cellStyle name="Normal 9 2 2 2 5 4 2" xfId="31515" xr:uid="{00000000-0005-0000-0000-0000298C0000}"/>
    <cellStyle name="Normal 9 2 2 2 5 5" xfId="24750" xr:uid="{00000000-0005-0000-0000-00002A8C0000}"/>
    <cellStyle name="Normal 9 2 2 2 6" xfId="10499" xr:uid="{00000000-0005-0000-0000-00002B8C0000}"/>
    <cellStyle name="Normal 9 2 2 2 6 2" xfId="13884" xr:uid="{00000000-0005-0000-0000-00002C8C0000}"/>
    <cellStyle name="Normal 9 2 2 2 6 2 2" xfId="20668" xr:uid="{00000000-0005-0000-0000-00002D8C0000}"/>
    <cellStyle name="Normal 9 2 2 2 6 2 2 2" xfId="35781" xr:uid="{00000000-0005-0000-0000-00002E8C0000}"/>
    <cellStyle name="Normal 9 2 2 2 6 2 3" xfId="29013" xr:uid="{00000000-0005-0000-0000-00002F8C0000}"/>
    <cellStyle name="Normal 9 2 2 2 6 3" xfId="17284" xr:uid="{00000000-0005-0000-0000-0000308C0000}"/>
    <cellStyle name="Normal 9 2 2 2 6 3 2" xfId="32397" xr:uid="{00000000-0005-0000-0000-0000318C0000}"/>
    <cellStyle name="Normal 9 2 2 2 6 4" xfId="25629" xr:uid="{00000000-0005-0000-0000-0000328C0000}"/>
    <cellStyle name="Normal 9 2 2 2 7" xfId="12169" xr:uid="{00000000-0005-0000-0000-0000338C0000}"/>
    <cellStyle name="Normal 9 2 2 2 7 2" xfId="18952" xr:uid="{00000000-0005-0000-0000-0000348C0000}"/>
    <cellStyle name="Normal 9 2 2 2 7 2 2" xfId="34065" xr:uid="{00000000-0005-0000-0000-0000358C0000}"/>
    <cellStyle name="Normal 9 2 2 2 7 3" xfId="27297" xr:uid="{00000000-0005-0000-0000-0000368C0000}"/>
    <cellStyle name="Normal 9 2 2 2 8" xfId="15558" xr:uid="{00000000-0005-0000-0000-0000378C0000}"/>
    <cellStyle name="Normal 9 2 2 2 8 2" xfId="30681" xr:uid="{00000000-0005-0000-0000-0000388C0000}"/>
    <cellStyle name="Normal 9 2 2 2 9" xfId="8758" xr:uid="{00000000-0005-0000-0000-0000398C0000}"/>
    <cellStyle name="Normal 9 2 2 2 9 2" xfId="23913" xr:uid="{00000000-0005-0000-0000-00003A8C0000}"/>
    <cellStyle name="Normal 9 2 2 3" xfId="6926" xr:uid="{00000000-0005-0000-0000-00003B8C0000}"/>
    <cellStyle name="Normal 9 2 2 3 2" xfId="7136" xr:uid="{00000000-0005-0000-0000-00003C8C0000}"/>
    <cellStyle name="Normal 9 2 2 3 2 2" xfId="7553" xr:uid="{00000000-0005-0000-0000-00003D8C0000}"/>
    <cellStyle name="Normal 9 2 2 3 2 2 2" xfId="10275" xr:uid="{00000000-0005-0000-0000-00003E8C0000}"/>
    <cellStyle name="Normal 9 2 2 3 2 2 2 2" xfId="12012" xr:uid="{00000000-0005-0000-0000-00003F8C0000}"/>
    <cellStyle name="Normal 9 2 2 3 2 2 2 2 2" xfId="15397" xr:uid="{00000000-0005-0000-0000-0000408C0000}"/>
    <cellStyle name="Normal 9 2 2 3 2 2 2 2 2 2" xfId="22181" xr:uid="{00000000-0005-0000-0000-0000418C0000}"/>
    <cellStyle name="Normal 9 2 2 3 2 2 2 2 2 2 2" xfId="37294" xr:uid="{00000000-0005-0000-0000-0000428C0000}"/>
    <cellStyle name="Normal 9 2 2 3 2 2 2 2 2 3" xfId="30526" xr:uid="{00000000-0005-0000-0000-0000438C0000}"/>
    <cellStyle name="Normal 9 2 2 3 2 2 2 2 3" xfId="18797" xr:uid="{00000000-0005-0000-0000-0000448C0000}"/>
    <cellStyle name="Normal 9 2 2 3 2 2 2 2 3 2" xfId="33910" xr:uid="{00000000-0005-0000-0000-0000458C0000}"/>
    <cellStyle name="Normal 9 2 2 3 2 2 2 2 4" xfId="27142" xr:uid="{00000000-0005-0000-0000-0000468C0000}"/>
    <cellStyle name="Normal 9 2 2 3 2 2 2 3" xfId="13684" xr:uid="{00000000-0005-0000-0000-0000478C0000}"/>
    <cellStyle name="Normal 9 2 2 3 2 2 2 3 2" xfId="20468" xr:uid="{00000000-0005-0000-0000-0000488C0000}"/>
    <cellStyle name="Normal 9 2 2 3 2 2 2 3 2 2" xfId="35581" xr:uid="{00000000-0005-0000-0000-0000498C0000}"/>
    <cellStyle name="Normal 9 2 2 3 2 2 2 3 3" xfId="28813" xr:uid="{00000000-0005-0000-0000-00004A8C0000}"/>
    <cellStyle name="Normal 9 2 2 3 2 2 2 4" xfId="17071" xr:uid="{00000000-0005-0000-0000-00004B8C0000}"/>
    <cellStyle name="Normal 9 2 2 3 2 2 2 4 2" xfId="32194" xr:uid="{00000000-0005-0000-0000-00004C8C0000}"/>
    <cellStyle name="Normal 9 2 2 3 2 2 2 5" xfId="25429" xr:uid="{00000000-0005-0000-0000-00004D8C0000}"/>
    <cellStyle name="Normal 9 2 2 3 2 2 3" xfId="11178" xr:uid="{00000000-0005-0000-0000-00004E8C0000}"/>
    <cellStyle name="Normal 9 2 2 3 2 2 3 2" xfId="14563" xr:uid="{00000000-0005-0000-0000-00004F8C0000}"/>
    <cellStyle name="Normal 9 2 2 3 2 2 3 2 2" xfId="21347" xr:uid="{00000000-0005-0000-0000-0000508C0000}"/>
    <cellStyle name="Normal 9 2 2 3 2 2 3 2 2 2" xfId="36460" xr:uid="{00000000-0005-0000-0000-0000518C0000}"/>
    <cellStyle name="Normal 9 2 2 3 2 2 3 2 3" xfId="29692" xr:uid="{00000000-0005-0000-0000-0000528C0000}"/>
    <cellStyle name="Normal 9 2 2 3 2 2 3 3" xfId="17963" xr:uid="{00000000-0005-0000-0000-0000538C0000}"/>
    <cellStyle name="Normal 9 2 2 3 2 2 3 3 2" xfId="33076" xr:uid="{00000000-0005-0000-0000-0000548C0000}"/>
    <cellStyle name="Normal 9 2 2 3 2 2 3 4" xfId="26308" xr:uid="{00000000-0005-0000-0000-0000558C0000}"/>
    <cellStyle name="Normal 9 2 2 3 2 2 4" xfId="12848" xr:uid="{00000000-0005-0000-0000-0000568C0000}"/>
    <cellStyle name="Normal 9 2 2 3 2 2 4 2" xfId="19631" xr:uid="{00000000-0005-0000-0000-0000578C0000}"/>
    <cellStyle name="Normal 9 2 2 3 2 2 4 2 2" xfId="34744" xr:uid="{00000000-0005-0000-0000-0000588C0000}"/>
    <cellStyle name="Normal 9 2 2 3 2 2 4 3" xfId="27976" xr:uid="{00000000-0005-0000-0000-0000598C0000}"/>
    <cellStyle name="Normal 9 2 2 3 2 2 5" xfId="16236" xr:uid="{00000000-0005-0000-0000-00005A8C0000}"/>
    <cellStyle name="Normal 9 2 2 3 2 2 5 2" xfId="31360" xr:uid="{00000000-0005-0000-0000-00005B8C0000}"/>
    <cellStyle name="Normal 9 2 2 3 2 2 6" xfId="9438" xr:uid="{00000000-0005-0000-0000-00005C8C0000}"/>
    <cellStyle name="Normal 9 2 2 3 2 2 6 2" xfId="24592" xr:uid="{00000000-0005-0000-0000-00005D8C0000}"/>
    <cellStyle name="Normal 9 2 2 3 2 2 7" xfId="23039" xr:uid="{00000000-0005-0000-0000-00005E8C0000}"/>
    <cellStyle name="Normal 9 2 2 3 2 3" xfId="9860" xr:uid="{00000000-0005-0000-0000-00005F8C0000}"/>
    <cellStyle name="Normal 9 2 2 3 2 3 2" xfId="11596" xr:uid="{00000000-0005-0000-0000-0000608C0000}"/>
    <cellStyle name="Normal 9 2 2 3 2 3 2 2" xfId="14981" xr:uid="{00000000-0005-0000-0000-0000618C0000}"/>
    <cellStyle name="Normal 9 2 2 3 2 3 2 2 2" xfId="21765" xr:uid="{00000000-0005-0000-0000-0000628C0000}"/>
    <cellStyle name="Normal 9 2 2 3 2 3 2 2 2 2" xfId="36878" xr:uid="{00000000-0005-0000-0000-0000638C0000}"/>
    <cellStyle name="Normal 9 2 2 3 2 3 2 2 3" xfId="30110" xr:uid="{00000000-0005-0000-0000-0000648C0000}"/>
    <cellStyle name="Normal 9 2 2 3 2 3 2 3" xfId="18381" xr:uid="{00000000-0005-0000-0000-0000658C0000}"/>
    <cellStyle name="Normal 9 2 2 3 2 3 2 3 2" xfId="33494" xr:uid="{00000000-0005-0000-0000-0000668C0000}"/>
    <cellStyle name="Normal 9 2 2 3 2 3 2 4" xfId="26726" xr:uid="{00000000-0005-0000-0000-0000678C0000}"/>
    <cellStyle name="Normal 9 2 2 3 2 3 3" xfId="13268" xr:uid="{00000000-0005-0000-0000-0000688C0000}"/>
    <cellStyle name="Normal 9 2 2 3 2 3 3 2" xfId="20052" xr:uid="{00000000-0005-0000-0000-0000698C0000}"/>
    <cellStyle name="Normal 9 2 2 3 2 3 3 2 2" xfId="35165" xr:uid="{00000000-0005-0000-0000-00006A8C0000}"/>
    <cellStyle name="Normal 9 2 2 3 2 3 3 3" xfId="28397" xr:uid="{00000000-0005-0000-0000-00006B8C0000}"/>
    <cellStyle name="Normal 9 2 2 3 2 3 4" xfId="16654" xr:uid="{00000000-0005-0000-0000-00006C8C0000}"/>
    <cellStyle name="Normal 9 2 2 3 2 3 4 2" xfId="31778" xr:uid="{00000000-0005-0000-0000-00006D8C0000}"/>
    <cellStyle name="Normal 9 2 2 3 2 3 5" xfId="25013" xr:uid="{00000000-0005-0000-0000-00006E8C0000}"/>
    <cellStyle name="Normal 9 2 2 3 2 4" xfId="10763" xr:uid="{00000000-0005-0000-0000-00006F8C0000}"/>
    <cellStyle name="Normal 9 2 2 3 2 4 2" xfId="14147" xr:uid="{00000000-0005-0000-0000-0000708C0000}"/>
    <cellStyle name="Normal 9 2 2 3 2 4 2 2" xfId="20931" xr:uid="{00000000-0005-0000-0000-0000718C0000}"/>
    <cellStyle name="Normal 9 2 2 3 2 4 2 2 2" xfId="36044" xr:uid="{00000000-0005-0000-0000-0000728C0000}"/>
    <cellStyle name="Normal 9 2 2 3 2 4 2 3" xfId="29276" xr:uid="{00000000-0005-0000-0000-0000738C0000}"/>
    <cellStyle name="Normal 9 2 2 3 2 4 3" xfId="17547" xr:uid="{00000000-0005-0000-0000-0000748C0000}"/>
    <cellStyle name="Normal 9 2 2 3 2 4 3 2" xfId="32660" xr:uid="{00000000-0005-0000-0000-0000758C0000}"/>
    <cellStyle name="Normal 9 2 2 3 2 4 4" xfId="25892" xr:uid="{00000000-0005-0000-0000-0000768C0000}"/>
    <cellStyle name="Normal 9 2 2 3 2 5" xfId="12432" xr:uid="{00000000-0005-0000-0000-0000778C0000}"/>
    <cellStyle name="Normal 9 2 2 3 2 5 2" xfId="19215" xr:uid="{00000000-0005-0000-0000-0000788C0000}"/>
    <cellStyle name="Normal 9 2 2 3 2 5 2 2" xfId="34328" xr:uid="{00000000-0005-0000-0000-0000798C0000}"/>
    <cellStyle name="Normal 9 2 2 3 2 5 3" xfId="27560" xr:uid="{00000000-0005-0000-0000-00007A8C0000}"/>
    <cellStyle name="Normal 9 2 2 3 2 6" xfId="15820" xr:uid="{00000000-0005-0000-0000-00007B8C0000}"/>
    <cellStyle name="Normal 9 2 2 3 2 6 2" xfId="30944" xr:uid="{00000000-0005-0000-0000-00007C8C0000}"/>
    <cellStyle name="Normal 9 2 2 3 2 7" xfId="9022" xr:uid="{00000000-0005-0000-0000-00007D8C0000}"/>
    <cellStyle name="Normal 9 2 2 3 2 7 2" xfId="24176" xr:uid="{00000000-0005-0000-0000-00007E8C0000}"/>
    <cellStyle name="Normal 9 2 2 3 2 8" xfId="22623" xr:uid="{00000000-0005-0000-0000-00007F8C0000}"/>
    <cellStyle name="Normal 9 2 2 3 3" xfId="7345" xr:uid="{00000000-0005-0000-0000-0000808C0000}"/>
    <cellStyle name="Normal 9 2 2 3 3 2" xfId="10067" xr:uid="{00000000-0005-0000-0000-0000818C0000}"/>
    <cellStyle name="Normal 9 2 2 3 3 2 2" xfId="11804" xr:uid="{00000000-0005-0000-0000-0000828C0000}"/>
    <cellStyle name="Normal 9 2 2 3 3 2 2 2" xfId="15189" xr:uid="{00000000-0005-0000-0000-0000838C0000}"/>
    <cellStyle name="Normal 9 2 2 3 3 2 2 2 2" xfId="21973" xr:uid="{00000000-0005-0000-0000-0000848C0000}"/>
    <cellStyle name="Normal 9 2 2 3 3 2 2 2 2 2" xfId="37086" xr:uid="{00000000-0005-0000-0000-0000858C0000}"/>
    <cellStyle name="Normal 9 2 2 3 3 2 2 2 3" xfId="30318" xr:uid="{00000000-0005-0000-0000-0000868C0000}"/>
    <cellStyle name="Normal 9 2 2 3 3 2 2 3" xfId="18589" xr:uid="{00000000-0005-0000-0000-0000878C0000}"/>
    <cellStyle name="Normal 9 2 2 3 3 2 2 3 2" xfId="33702" xr:uid="{00000000-0005-0000-0000-0000888C0000}"/>
    <cellStyle name="Normal 9 2 2 3 3 2 2 4" xfId="26934" xr:uid="{00000000-0005-0000-0000-0000898C0000}"/>
    <cellStyle name="Normal 9 2 2 3 3 2 3" xfId="13476" xr:uid="{00000000-0005-0000-0000-00008A8C0000}"/>
    <cellStyle name="Normal 9 2 2 3 3 2 3 2" xfId="20260" xr:uid="{00000000-0005-0000-0000-00008B8C0000}"/>
    <cellStyle name="Normal 9 2 2 3 3 2 3 2 2" xfId="35373" xr:uid="{00000000-0005-0000-0000-00008C8C0000}"/>
    <cellStyle name="Normal 9 2 2 3 3 2 3 3" xfId="28605" xr:uid="{00000000-0005-0000-0000-00008D8C0000}"/>
    <cellStyle name="Normal 9 2 2 3 3 2 4" xfId="16863" xr:uid="{00000000-0005-0000-0000-00008E8C0000}"/>
    <cellStyle name="Normal 9 2 2 3 3 2 4 2" xfId="31986" xr:uid="{00000000-0005-0000-0000-00008F8C0000}"/>
    <cellStyle name="Normal 9 2 2 3 3 2 5" xfId="25221" xr:uid="{00000000-0005-0000-0000-0000908C0000}"/>
    <cellStyle name="Normal 9 2 2 3 3 3" xfId="10970" xr:uid="{00000000-0005-0000-0000-0000918C0000}"/>
    <cellStyle name="Normal 9 2 2 3 3 3 2" xfId="14355" xr:uid="{00000000-0005-0000-0000-0000928C0000}"/>
    <cellStyle name="Normal 9 2 2 3 3 3 2 2" xfId="21139" xr:uid="{00000000-0005-0000-0000-0000938C0000}"/>
    <cellStyle name="Normal 9 2 2 3 3 3 2 2 2" xfId="36252" xr:uid="{00000000-0005-0000-0000-0000948C0000}"/>
    <cellStyle name="Normal 9 2 2 3 3 3 2 3" xfId="29484" xr:uid="{00000000-0005-0000-0000-0000958C0000}"/>
    <cellStyle name="Normal 9 2 2 3 3 3 3" xfId="17755" xr:uid="{00000000-0005-0000-0000-0000968C0000}"/>
    <cellStyle name="Normal 9 2 2 3 3 3 3 2" xfId="32868" xr:uid="{00000000-0005-0000-0000-0000978C0000}"/>
    <cellStyle name="Normal 9 2 2 3 3 3 4" xfId="26100" xr:uid="{00000000-0005-0000-0000-0000988C0000}"/>
    <cellStyle name="Normal 9 2 2 3 3 4" xfId="12640" xr:uid="{00000000-0005-0000-0000-0000998C0000}"/>
    <cellStyle name="Normal 9 2 2 3 3 4 2" xfId="19423" xr:uid="{00000000-0005-0000-0000-00009A8C0000}"/>
    <cellStyle name="Normal 9 2 2 3 3 4 2 2" xfId="34536" xr:uid="{00000000-0005-0000-0000-00009B8C0000}"/>
    <cellStyle name="Normal 9 2 2 3 3 4 3" xfId="27768" xr:uid="{00000000-0005-0000-0000-00009C8C0000}"/>
    <cellStyle name="Normal 9 2 2 3 3 5" xfId="16028" xr:uid="{00000000-0005-0000-0000-00009D8C0000}"/>
    <cellStyle name="Normal 9 2 2 3 3 5 2" xfId="31152" xr:uid="{00000000-0005-0000-0000-00009E8C0000}"/>
    <cellStyle name="Normal 9 2 2 3 3 6" xfId="9230" xr:uid="{00000000-0005-0000-0000-00009F8C0000}"/>
    <cellStyle name="Normal 9 2 2 3 3 6 2" xfId="24384" xr:uid="{00000000-0005-0000-0000-0000A08C0000}"/>
    <cellStyle name="Normal 9 2 2 3 3 7" xfId="22831" xr:uid="{00000000-0005-0000-0000-0000A18C0000}"/>
    <cellStyle name="Normal 9 2 2 3 4" xfId="9652" xr:uid="{00000000-0005-0000-0000-0000A28C0000}"/>
    <cellStyle name="Normal 9 2 2 3 4 2" xfId="11388" xr:uid="{00000000-0005-0000-0000-0000A38C0000}"/>
    <cellStyle name="Normal 9 2 2 3 4 2 2" xfId="14773" xr:uid="{00000000-0005-0000-0000-0000A48C0000}"/>
    <cellStyle name="Normal 9 2 2 3 4 2 2 2" xfId="21557" xr:uid="{00000000-0005-0000-0000-0000A58C0000}"/>
    <cellStyle name="Normal 9 2 2 3 4 2 2 2 2" xfId="36670" xr:uid="{00000000-0005-0000-0000-0000A68C0000}"/>
    <cellStyle name="Normal 9 2 2 3 4 2 2 3" xfId="29902" xr:uid="{00000000-0005-0000-0000-0000A78C0000}"/>
    <cellStyle name="Normal 9 2 2 3 4 2 3" xfId="18173" xr:uid="{00000000-0005-0000-0000-0000A88C0000}"/>
    <cellStyle name="Normal 9 2 2 3 4 2 3 2" xfId="33286" xr:uid="{00000000-0005-0000-0000-0000A98C0000}"/>
    <cellStyle name="Normal 9 2 2 3 4 2 4" xfId="26518" xr:uid="{00000000-0005-0000-0000-0000AA8C0000}"/>
    <cellStyle name="Normal 9 2 2 3 4 3" xfId="13060" xr:uid="{00000000-0005-0000-0000-0000AB8C0000}"/>
    <cellStyle name="Normal 9 2 2 3 4 3 2" xfId="19844" xr:uid="{00000000-0005-0000-0000-0000AC8C0000}"/>
    <cellStyle name="Normal 9 2 2 3 4 3 2 2" xfId="34957" xr:uid="{00000000-0005-0000-0000-0000AD8C0000}"/>
    <cellStyle name="Normal 9 2 2 3 4 3 3" xfId="28189" xr:uid="{00000000-0005-0000-0000-0000AE8C0000}"/>
    <cellStyle name="Normal 9 2 2 3 4 4" xfId="16446" xr:uid="{00000000-0005-0000-0000-0000AF8C0000}"/>
    <cellStyle name="Normal 9 2 2 3 4 4 2" xfId="31570" xr:uid="{00000000-0005-0000-0000-0000B08C0000}"/>
    <cellStyle name="Normal 9 2 2 3 4 5" xfId="24805" xr:uid="{00000000-0005-0000-0000-0000B18C0000}"/>
    <cellStyle name="Normal 9 2 2 3 5" xfId="10555" xr:uid="{00000000-0005-0000-0000-0000B28C0000}"/>
    <cellStyle name="Normal 9 2 2 3 5 2" xfId="13939" xr:uid="{00000000-0005-0000-0000-0000B38C0000}"/>
    <cellStyle name="Normal 9 2 2 3 5 2 2" xfId="20723" xr:uid="{00000000-0005-0000-0000-0000B48C0000}"/>
    <cellStyle name="Normal 9 2 2 3 5 2 2 2" xfId="35836" xr:uid="{00000000-0005-0000-0000-0000B58C0000}"/>
    <cellStyle name="Normal 9 2 2 3 5 2 3" xfId="29068" xr:uid="{00000000-0005-0000-0000-0000B68C0000}"/>
    <cellStyle name="Normal 9 2 2 3 5 3" xfId="17339" xr:uid="{00000000-0005-0000-0000-0000B78C0000}"/>
    <cellStyle name="Normal 9 2 2 3 5 3 2" xfId="32452" xr:uid="{00000000-0005-0000-0000-0000B88C0000}"/>
    <cellStyle name="Normal 9 2 2 3 5 4" xfId="25684" xr:uid="{00000000-0005-0000-0000-0000B98C0000}"/>
    <cellStyle name="Normal 9 2 2 3 6" xfId="12224" xr:uid="{00000000-0005-0000-0000-0000BA8C0000}"/>
    <cellStyle name="Normal 9 2 2 3 6 2" xfId="19007" xr:uid="{00000000-0005-0000-0000-0000BB8C0000}"/>
    <cellStyle name="Normal 9 2 2 3 6 2 2" xfId="34120" xr:uid="{00000000-0005-0000-0000-0000BC8C0000}"/>
    <cellStyle name="Normal 9 2 2 3 6 3" xfId="27352" xr:uid="{00000000-0005-0000-0000-0000BD8C0000}"/>
    <cellStyle name="Normal 9 2 2 3 7" xfId="15612" xr:uid="{00000000-0005-0000-0000-0000BE8C0000}"/>
    <cellStyle name="Normal 9 2 2 3 7 2" xfId="30736" xr:uid="{00000000-0005-0000-0000-0000BF8C0000}"/>
    <cellStyle name="Normal 9 2 2 3 8" xfId="8813" xr:uid="{00000000-0005-0000-0000-0000C08C0000}"/>
    <cellStyle name="Normal 9 2 2 3 8 2" xfId="23968" xr:uid="{00000000-0005-0000-0000-0000C18C0000}"/>
    <cellStyle name="Normal 9 2 2 3 9" xfId="22415" xr:uid="{00000000-0005-0000-0000-0000C28C0000}"/>
    <cellStyle name="Normal 9 2 2 4" xfId="7033" xr:uid="{00000000-0005-0000-0000-0000C38C0000}"/>
    <cellStyle name="Normal 9 2 2 4 2" xfId="7450" xr:uid="{00000000-0005-0000-0000-0000C48C0000}"/>
    <cellStyle name="Normal 9 2 2 4 2 2" xfId="10172" xr:uid="{00000000-0005-0000-0000-0000C58C0000}"/>
    <cellStyle name="Normal 9 2 2 4 2 2 2" xfId="11909" xr:uid="{00000000-0005-0000-0000-0000C68C0000}"/>
    <cellStyle name="Normal 9 2 2 4 2 2 2 2" xfId="15294" xr:uid="{00000000-0005-0000-0000-0000C78C0000}"/>
    <cellStyle name="Normal 9 2 2 4 2 2 2 2 2" xfId="22078" xr:uid="{00000000-0005-0000-0000-0000C88C0000}"/>
    <cellStyle name="Normal 9 2 2 4 2 2 2 2 2 2" xfId="37191" xr:uid="{00000000-0005-0000-0000-0000C98C0000}"/>
    <cellStyle name="Normal 9 2 2 4 2 2 2 2 3" xfId="30423" xr:uid="{00000000-0005-0000-0000-0000CA8C0000}"/>
    <cellStyle name="Normal 9 2 2 4 2 2 2 3" xfId="18694" xr:uid="{00000000-0005-0000-0000-0000CB8C0000}"/>
    <cellStyle name="Normal 9 2 2 4 2 2 2 3 2" xfId="33807" xr:uid="{00000000-0005-0000-0000-0000CC8C0000}"/>
    <cellStyle name="Normal 9 2 2 4 2 2 2 4" xfId="27039" xr:uid="{00000000-0005-0000-0000-0000CD8C0000}"/>
    <cellStyle name="Normal 9 2 2 4 2 2 3" xfId="13581" xr:uid="{00000000-0005-0000-0000-0000CE8C0000}"/>
    <cellStyle name="Normal 9 2 2 4 2 2 3 2" xfId="20365" xr:uid="{00000000-0005-0000-0000-0000CF8C0000}"/>
    <cellStyle name="Normal 9 2 2 4 2 2 3 2 2" xfId="35478" xr:uid="{00000000-0005-0000-0000-0000D08C0000}"/>
    <cellStyle name="Normal 9 2 2 4 2 2 3 3" xfId="28710" xr:uid="{00000000-0005-0000-0000-0000D18C0000}"/>
    <cellStyle name="Normal 9 2 2 4 2 2 4" xfId="16968" xr:uid="{00000000-0005-0000-0000-0000D28C0000}"/>
    <cellStyle name="Normal 9 2 2 4 2 2 4 2" xfId="32091" xr:uid="{00000000-0005-0000-0000-0000D38C0000}"/>
    <cellStyle name="Normal 9 2 2 4 2 2 5" xfId="25326" xr:uid="{00000000-0005-0000-0000-0000D48C0000}"/>
    <cellStyle name="Normal 9 2 2 4 2 3" xfId="11075" xr:uid="{00000000-0005-0000-0000-0000D58C0000}"/>
    <cellStyle name="Normal 9 2 2 4 2 3 2" xfId="14460" xr:uid="{00000000-0005-0000-0000-0000D68C0000}"/>
    <cellStyle name="Normal 9 2 2 4 2 3 2 2" xfId="21244" xr:uid="{00000000-0005-0000-0000-0000D78C0000}"/>
    <cellStyle name="Normal 9 2 2 4 2 3 2 2 2" xfId="36357" xr:uid="{00000000-0005-0000-0000-0000D88C0000}"/>
    <cellStyle name="Normal 9 2 2 4 2 3 2 3" xfId="29589" xr:uid="{00000000-0005-0000-0000-0000D98C0000}"/>
    <cellStyle name="Normal 9 2 2 4 2 3 3" xfId="17860" xr:uid="{00000000-0005-0000-0000-0000DA8C0000}"/>
    <cellStyle name="Normal 9 2 2 4 2 3 3 2" xfId="32973" xr:uid="{00000000-0005-0000-0000-0000DB8C0000}"/>
    <cellStyle name="Normal 9 2 2 4 2 3 4" xfId="26205" xr:uid="{00000000-0005-0000-0000-0000DC8C0000}"/>
    <cellStyle name="Normal 9 2 2 4 2 4" xfId="12745" xr:uid="{00000000-0005-0000-0000-0000DD8C0000}"/>
    <cellStyle name="Normal 9 2 2 4 2 4 2" xfId="19528" xr:uid="{00000000-0005-0000-0000-0000DE8C0000}"/>
    <cellStyle name="Normal 9 2 2 4 2 4 2 2" xfId="34641" xr:uid="{00000000-0005-0000-0000-0000DF8C0000}"/>
    <cellStyle name="Normal 9 2 2 4 2 4 3" xfId="27873" xr:uid="{00000000-0005-0000-0000-0000E08C0000}"/>
    <cellStyle name="Normal 9 2 2 4 2 5" xfId="16133" xr:uid="{00000000-0005-0000-0000-0000E18C0000}"/>
    <cellStyle name="Normal 9 2 2 4 2 5 2" xfId="31257" xr:uid="{00000000-0005-0000-0000-0000E28C0000}"/>
    <cellStyle name="Normal 9 2 2 4 2 6" xfId="9335" xr:uid="{00000000-0005-0000-0000-0000E38C0000}"/>
    <cellStyle name="Normal 9 2 2 4 2 6 2" xfId="24489" xr:uid="{00000000-0005-0000-0000-0000E48C0000}"/>
    <cellStyle name="Normal 9 2 2 4 2 7" xfId="22936" xr:uid="{00000000-0005-0000-0000-0000E58C0000}"/>
    <cellStyle name="Normal 9 2 2 4 3" xfId="9757" xr:uid="{00000000-0005-0000-0000-0000E68C0000}"/>
    <cellStyle name="Normal 9 2 2 4 3 2" xfId="11493" xr:uid="{00000000-0005-0000-0000-0000E78C0000}"/>
    <cellStyle name="Normal 9 2 2 4 3 2 2" xfId="14878" xr:uid="{00000000-0005-0000-0000-0000E88C0000}"/>
    <cellStyle name="Normal 9 2 2 4 3 2 2 2" xfId="21662" xr:uid="{00000000-0005-0000-0000-0000E98C0000}"/>
    <cellStyle name="Normal 9 2 2 4 3 2 2 2 2" xfId="36775" xr:uid="{00000000-0005-0000-0000-0000EA8C0000}"/>
    <cellStyle name="Normal 9 2 2 4 3 2 2 3" xfId="30007" xr:uid="{00000000-0005-0000-0000-0000EB8C0000}"/>
    <cellStyle name="Normal 9 2 2 4 3 2 3" xfId="18278" xr:uid="{00000000-0005-0000-0000-0000EC8C0000}"/>
    <cellStyle name="Normal 9 2 2 4 3 2 3 2" xfId="33391" xr:uid="{00000000-0005-0000-0000-0000ED8C0000}"/>
    <cellStyle name="Normal 9 2 2 4 3 2 4" xfId="26623" xr:uid="{00000000-0005-0000-0000-0000EE8C0000}"/>
    <cellStyle name="Normal 9 2 2 4 3 3" xfId="13165" xr:uid="{00000000-0005-0000-0000-0000EF8C0000}"/>
    <cellStyle name="Normal 9 2 2 4 3 3 2" xfId="19949" xr:uid="{00000000-0005-0000-0000-0000F08C0000}"/>
    <cellStyle name="Normal 9 2 2 4 3 3 2 2" xfId="35062" xr:uid="{00000000-0005-0000-0000-0000F18C0000}"/>
    <cellStyle name="Normal 9 2 2 4 3 3 3" xfId="28294" xr:uid="{00000000-0005-0000-0000-0000F28C0000}"/>
    <cellStyle name="Normal 9 2 2 4 3 4" xfId="16551" xr:uid="{00000000-0005-0000-0000-0000F38C0000}"/>
    <cellStyle name="Normal 9 2 2 4 3 4 2" xfId="31675" xr:uid="{00000000-0005-0000-0000-0000F48C0000}"/>
    <cellStyle name="Normal 9 2 2 4 3 5" xfId="24910" xr:uid="{00000000-0005-0000-0000-0000F58C0000}"/>
    <cellStyle name="Normal 9 2 2 4 4" xfId="10660" xr:uid="{00000000-0005-0000-0000-0000F68C0000}"/>
    <cellStyle name="Normal 9 2 2 4 4 2" xfId="14044" xr:uid="{00000000-0005-0000-0000-0000F78C0000}"/>
    <cellStyle name="Normal 9 2 2 4 4 2 2" xfId="20828" xr:uid="{00000000-0005-0000-0000-0000F88C0000}"/>
    <cellStyle name="Normal 9 2 2 4 4 2 2 2" xfId="35941" xr:uid="{00000000-0005-0000-0000-0000F98C0000}"/>
    <cellStyle name="Normal 9 2 2 4 4 2 3" xfId="29173" xr:uid="{00000000-0005-0000-0000-0000FA8C0000}"/>
    <cellStyle name="Normal 9 2 2 4 4 3" xfId="17444" xr:uid="{00000000-0005-0000-0000-0000FB8C0000}"/>
    <cellStyle name="Normal 9 2 2 4 4 3 2" xfId="32557" xr:uid="{00000000-0005-0000-0000-0000FC8C0000}"/>
    <cellStyle name="Normal 9 2 2 4 4 4" xfId="25789" xr:uid="{00000000-0005-0000-0000-0000FD8C0000}"/>
    <cellStyle name="Normal 9 2 2 4 5" xfId="12329" xr:uid="{00000000-0005-0000-0000-0000FE8C0000}"/>
    <cellStyle name="Normal 9 2 2 4 5 2" xfId="19112" xr:uid="{00000000-0005-0000-0000-0000FF8C0000}"/>
    <cellStyle name="Normal 9 2 2 4 5 2 2" xfId="34225" xr:uid="{00000000-0005-0000-0000-0000008D0000}"/>
    <cellStyle name="Normal 9 2 2 4 5 3" xfId="27457" xr:uid="{00000000-0005-0000-0000-0000018D0000}"/>
    <cellStyle name="Normal 9 2 2 4 6" xfId="15717" xr:uid="{00000000-0005-0000-0000-0000028D0000}"/>
    <cellStyle name="Normal 9 2 2 4 6 2" xfId="30841" xr:uid="{00000000-0005-0000-0000-0000038D0000}"/>
    <cellStyle name="Normal 9 2 2 4 7" xfId="8919" xr:uid="{00000000-0005-0000-0000-0000048D0000}"/>
    <cellStyle name="Normal 9 2 2 4 7 2" xfId="24073" xr:uid="{00000000-0005-0000-0000-0000058D0000}"/>
    <cellStyle name="Normal 9 2 2 4 8" xfId="22520" xr:uid="{00000000-0005-0000-0000-0000068D0000}"/>
    <cellStyle name="Normal 9 2 2 5" xfId="7244" xr:uid="{00000000-0005-0000-0000-0000078D0000}"/>
    <cellStyle name="Normal 9 2 2 5 2" xfId="9965" xr:uid="{00000000-0005-0000-0000-0000088D0000}"/>
    <cellStyle name="Normal 9 2 2 5 2 2" xfId="11701" xr:uid="{00000000-0005-0000-0000-0000098D0000}"/>
    <cellStyle name="Normal 9 2 2 5 2 2 2" xfId="15086" xr:uid="{00000000-0005-0000-0000-00000A8D0000}"/>
    <cellStyle name="Normal 9 2 2 5 2 2 2 2" xfId="21870" xr:uid="{00000000-0005-0000-0000-00000B8D0000}"/>
    <cellStyle name="Normal 9 2 2 5 2 2 2 2 2" xfId="36983" xr:uid="{00000000-0005-0000-0000-00000C8D0000}"/>
    <cellStyle name="Normal 9 2 2 5 2 2 2 3" xfId="30215" xr:uid="{00000000-0005-0000-0000-00000D8D0000}"/>
    <cellStyle name="Normal 9 2 2 5 2 2 3" xfId="18486" xr:uid="{00000000-0005-0000-0000-00000E8D0000}"/>
    <cellStyle name="Normal 9 2 2 5 2 2 3 2" xfId="33599" xr:uid="{00000000-0005-0000-0000-00000F8D0000}"/>
    <cellStyle name="Normal 9 2 2 5 2 2 4" xfId="26831" xr:uid="{00000000-0005-0000-0000-0000108D0000}"/>
    <cellStyle name="Normal 9 2 2 5 2 3" xfId="13373" xr:uid="{00000000-0005-0000-0000-0000118D0000}"/>
    <cellStyle name="Normal 9 2 2 5 2 3 2" xfId="20157" xr:uid="{00000000-0005-0000-0000-0000128D0000}"/>
    <cellStyle name="Normal 9 2 2 5 2 3 2 2" xfId="35270" xr:uid="{00000000-0005-0000-0000-0000138D0000}"/>
    <cellStyle name="Normal 9 2 2 5 2 3 3" xfId="28502" xr:uid="{00000000-0005-0000-0000-0000148D0000}"/>
    <cellStyle name="Normal 9 2 2 5 2 4" xfId="16760" xr:uid="{00000000-0005-0000-0000-0000158D0000}"/>
    <cellStyle name="Normal 9 2 2 5 2 4 2" xfId="31883" xr:uid="{00000000-0005-0000-0000-0000168D0000}"/>
    <cellStyle name="Normal 9 2 2 5 2 5" xfId="25118" xr:uid="{00000000-0005-0000-0000-0000178D0000}"/>
    <cellStyle name="Normal 9 2 2 5 3" xfId="10868" xr:uid="{00000000-0005-0000-0000-0000188D0000}"/>
    <cellStyle name="Normal 9 2 2 5 3 2" xfId="14252" xr:uid="{00000000-0005-0000-0000-0000198D0000}"/>
    <cellStyle name="Normal 9 2 2 5 3 2 2" xfId="21036" xr:uid="{00000000-0005-0000-0000-00001A8D0000}"/>
    <cellStyle name="Normal 9 2 2 5 3 2 2 2" xfId="36149" xr:uid="{00000000-0005-0000-0000-00001B8D0000}"/>
    <cellStyle name="Normal 9 2 2 5 3 2 3" xfId="29381" xr:uid="{00000000-0005-0000-0000-00001C8D0000}"/>
    <cellStyle name="Normal 9 2 2 5 3 3" xfId="17652" xr:uid="{00000000-0005-0000-0000-00001D8D0000}"/>
    <cellStyle name="Normal 9 2 2 5 3 3 2" xfId="32765" xr:uid="{00000000-0005-0000-0000-00001E8D0000}"/>
    <cellStyle name="Normal 9 2 2 5 3 4" xfId="25997" xr:uid="{00000000-0005-0000-0000-00001F8D0000}"/>
    <cellStyle name="Normal 9 2 2 5 4" xfId="12537" xr:uid="{00000000-0005-0000-0000-0000208D0000}"/>
    <cellStyle name="Normal 9 2 2 5 4 2" xfId="19320" xr:uid="{00000000-0005-0000-0000-0000218D0000}"/>
    <cellStyle name="Normal 9 2 2 5 4 2 2" xfId="34433" xr:uid="{00000000-0005-0000-0000-0000228D0000}"/>
    <cellStyle name="Normal 9 2 2 5 4 3" xfId="27665" xr:uid="{00000000-0005-0000-0000-0000238D0000}"/>
    <cellStyle name="Normal 9 2 2 5 5" xfId="15925" xr:uid="{00000000-0005-0000-0000-0000248D0000}"/>
    <cellStyle name="Normal 9 2 2 5 5 2" xfId="31049" xr:uid="{00000000-0005-0000-0000-0000258D0000}"/>
    <cellStyle name="Normal 9 2 2 5 6" xfId="9127" xr:uid="{00000000-0005-0000-0000-0000268D0000}"/>
    <cellStyle name="Normal 9 2 2 5 6 2" xfId="24281" xr:uid="{00000000-0005-0000-0000-0000278D0000}"/>
    <cellStyle name="Normal 9 2 2 5 7" xfId="22728" xr:uid="{00000000-0005-0000-0000-0000288D0000}"/>
    <cellStyle name="Normal 9 2 2 6" xfId="7874" xr:uid="{00000000-0005-0000-0000-0000298D0000}"/>
    <cellStyle name="Normal 9 2 2 6 2" xfId="11285" xr:uid="{00000000-0005-0000-0000-00002A8D0000}"/>
    <cellStyle name="Normal 9 2 2 6 2 2" xfId="14670" xr:uid="{00000000-0005-0000-0000-00002B8D0000}"/>
    <cellStyle name="Normal 9 2 2 6 2 2 2" xfId="21454" xr:uid="{00000000-0005-0000-0000-00002C8D0000}"/>
    <cellStyle name="Normal 9 2 2 6 2 2 2 2" xfId="36567" xr:uid="{00000000-0005-0000-0000-00002D8D0000}"/>
    <cellStyle name="Normal 9 2 2 6 2 2 3" xfId="29799" xr:uid="{00000000-0005-0000-0000-00002E8D0000}"/>
    <cellStyle name="Normal 9 2 2 6 2 3" xfId="18070" xr:uid="{00000000-0005-0000-0000-00002F8D0000}"/>
    <cellStyle name="Normal 9 2 2 6 2 3 2" xfId="33183" xr:uid="{00000000-0005-0000-0000-0000308D0000}"/>
    <cellStyle name="Normal 9 2 2 6 2 4" xfId="26415" xr:uid="{00000000-0005-0000-0000-0000318D0000}"/>
    <cellStyle name="Normal 9 2 2 6 3" xfId="12957" xr:uid="{00000000-0005-0000-0000-0000328D0000}"/>
    <cellStyle name="Normal 9 2 2 6 3 2" xfId="19741" xr:uid="{00000000-0005-0000-0000-0000338D0000}"/>
    <cellStyle name="Normal 9 2 2 6 3 2 2" xfId="34854" xr:uid="{00000000-0005-0000-0000-0000348D0000}"/>
    <cellStyle name="Normal 9 2 2 6 3 3" xfId="28086" xr:uid="{00000000-0005-0000-0000-0000358D0000}"/>
    <cellStyle name="Normal 9 2 2 6 4" xfId="16343" xr:uid="{00000000-0005-0000-0000-0000368D0000}"/>
    <cellStyle name="Normal 9 2 2 6 4 2" xfId="31467" xr:uid="{00000000-0005-0000-0000-0000378D0000}"/>
    <cellStyle name="Normal 9 2 2 6 5" xfId="9549" xr:uid="{00000000-0005-0000-0000-0000388D0000}"/>
    <cellStyle name="Normal 9 2 2 6 5 2" xfId="24702" xr:uid="{00000000-0005-0000-0000-0000398D0000}"/>
    <cellStyle name="Normal 9 2 2 7" xfId="10450" xr:uid="{00000000-0005-0000-0000-00003A8D0000}"/>
    <cellStyle name="Normal 9 2 2 7 2" xfId="13836" xr:uid="{00000000-0005-0000-0000-00003B8D0000}"/>
    <cellStyle name="Normal 9 2 2 7 2 2" xfId="20620" xr:uid="{00000000-0005-0000-0000-00003C8D0000}"/>
    <cellStyle name="Normal 9 2 2 7 2 2 2" xfId="35733" xr:uid="{00000000-0005-0000-0000-00003D8D0000}"/>
    <cellStyle name="Normal 9 2 2 7 2 3" xfId="28965" xr:uid="{00000000-0005-0000-0000-00003E8D0000}"/>
    <cellStyle name="Normal 9 2 2 7 3" xfId="17236" xr:uid="{00000000-0005-0000-0000-00003F8D0000}"/>
    <cellStyle name="Normal 9 2 2 7 3 2" xfId="32349" xr:uid="{00000000-0005-0000-0000-0000408D0000}"/>
    <cellStyle name="Normal 9 2 2 7 4" xfId="25581" xr:uid="{00000000-0005-0000-0000-0000418D0000}"/>
    <cellStyle name="Normal 9 2 2 8" xfId="12121" xr:uid="{00000000-0005-0000-0000-0000428D0000}"/>
    <cellStyle name="Normal 9 2 2 8 2" xfId="18904" xr:uid="{00000000-0005-0000-0000-0000438D0000}"/>
    <cellStyle name="Normal 9 2 2 8 2 2" xfId="34017" xr:uid="{00000000-0005-0000-0000-0000448D0000}"/>
    <cellStyle name="Normal 9 2 2 8 3" xfId="27249" xr:uid="{00000000-0005-0000-0000-0000458D0000}"/>
    <cellStyle name="Normal 9 2 2 9" xfId="15511" xr:uid="{00000000-0005-0000-0000-0000468D0000}"/>
    <cellStyle name="Normal 9 2 2 9 2" xfId="30633" xr:uid="{00000000-0005-0000-0000-0000478D0000}"/>
    <cellStyle name="Normal 9 2 3" xfId="3280" xr:uid="{00000000-0005-0000-0000-0000488D0000}"/>
    <cellStyle name="Normal 9 2 3 10" xfId="22336" xr:uid="{00000000-0005-0000-0000-0000498D0000}"/>
    <cellStyle name="Normal 9 2 3 11" xfId="6849" xr:uid="{00000000-0005-0000-0000-00004A8D0000}"/>
    <cellStyle name="Normal 9 2 3 12" xfId="6647" xr:uid="{00000000-0005-0000-0000-00004B8D0000}"/>
    <cellStyle name="Normal 9 2 3 13" xfId="5583" xr:uid="{00000000-0005-0000-0000-00004C8D0000}"/>
    <cellStyle name="Normal 9 2 3 2" xfId="6950" xr:uid="{00000000-0005-0000-0000-00004D8D0000}"/>
    <cellStyle name="Normal 9 2 3 2 2" xfId="7160" xr:uid="{00000000-0005-0000-0000-00004E8D0000}"/>
    <cellStyle name="Normal 9 2 3 2 2 2" xfId="7577" xr:uid="{00000000-0005-0000-0000-00004F8D0000}"/>
    <cellStyle name="Normal 9 2 3 2 2 2 2" xfId="10299" xr:uid="{00000000-0005-0000-0000-0000508D0000}"/>
    <cellStyle name="Normal 9 2 3 2 2 2 2 2" xfId="12036" xr:uid="{00000000-0005-0000-0000-0000518D0000}"/>
    <cellStyle name="Normal 9 2 3 2 2 2 2 2 2" xfId="15421" xr:uid="{00000000-0005-0000-0000-0000528D0000}"/>
    <cellStyle name="Normal 9 2 3 2 2 2 2 2 2 2" xfId="22205" xr:uid="{00000000-0005-0000-0000-0000538D0000}"/>
    <cellStyle name="Normal 9 2 3 2 2 2 2 2 2 2 2" xfId="37318" xr:uid="{00000000-0005-0000-0000-0000548D0000}"/>
    <cellStyle name="Normal 9 2 3 2 2 2 2 2 2 3" xfId="30550" xr:uid="{00000000-0005-0000-0000-0000558D0000}"/>
    <cellStyle name="Normal 9 2 3 2 2 2 2 2 3" xfId="18821" xr:uid="{00000000-0005-0000-0000-0000568D0000}"/>
    <cellStyle name="Normal 9 2 3 2 2 2 2 2 3 2" xfId="33934" xr:uid="{00000000-0005-0000-0000-0000578D0000}"/>
    <cellStyle name="Normal 9 2 3 2 2 2 2 2 4" xfId="27166" xr:uid="{00000000-0005-0000-0000-0000588D0000}"/>
    <cellStyle name="Normal 9 2 3 2 2 2 2 3" xfId="13708" xr:uid="{00000000-0005-0000-0000-0000598D0000}"/>
    <cellStyle name="Normal 9 2 3 2 2 2 2 3 2" xfId="20492" xr:uid="{00000000-0005-0000-0000-00005A8D0000}"/>
    <cellStyle name="Normal 9 2 3 2 2 2 2 3 2 2" xfId="35605" xr:uid="{00000000-0005-0000-0000-00005B8D0000}"/>
    <cellStyle name="Normal 9 2 3 2 2 2 2 3 3" xfId="28837" xr:uid="{00000000-0005-0000-0000-00005C8D0000}"/>
    <cellStyle name="Normal 9 2 3 2 2 2 2 4" xfId="17095" xr:uid="{00000000-0005-0000-0000-00005D8D0000}"/>
    <cellStyle name="Normal 9 2 3 2 2 2 2 4 2" xfId="32218" xr:uid="{00000000-0005-0000-0000-00005E8D0000}"/>
    <cellStyle name="Normal 9 2 3 2 2 2 2 5" xfId="25453" xr:uid="{00000000-0005-0000-0000-00005F8D0000}"/>
    <cellStyle name="Normal 9 2 3 2 2 2 3" xfId="11202" xr:uid="{00000000-0005-0000-0000-0000608D0000}"/>
    <cellStyle name="Normal 9 2 3 2 2 2 3 2" xfId="14587" xr:uid="{00000000-0005-0000-0000-0000618D0000}"/>
    <cellStyle name="Normal 9 2 3 2 2 2 3 2 2" xfId="21371" xr:uid="{00000000-0005-0000-0000-0000628D0000}"/>
    <cellStyle name="Normal 9 2 3 2 2 2 3 2 2 2" xfId="36484" xr:uid="{00000000-0005-0000-0000-0000638D0000}"/>
    <cellStyle name="Normal 9 2 3 2 2 2 3 2 3" xfId="29716" xr:uid="{00000000-0005-0000-0000-0000648D0000}"/>
    <cellStyle name="Normal 9 2 3 2 2 2 3 3" xfId="17987" xr:uid="{00000000-0005-0000-0000-0000658D0000}"/>
    <cellStyle name="Normal 9 2 3 2 2 2 3 3 2" xfId="33100" xr:uid="{00000000-0005-0000-0000-0000668D0000}"/>
    <cellStyle name="Normal 9 2 3 2 2 2 3 4" xfId="26332" xr:uid="{00000000-0005-0000-0000-0000678D0000}"/>
    <cellStyle name="Normal 9 2 3 2 2 2 4" xfId="12872" xr:uid="{00000000-0005-0000-0000-0000688D0000}"/>
    <cellStyle name="Normal 9 2 3 2 2 2 4 2" xfId="19655" xr:uid="{00000000-0005-0000-0000-0000698D0000}"/>
    <cellStyle name="Normal 9 2 3 2 2 2 4 2 2" xfId="34768" xr:uid="{00000000-0005-0000-0000-00006A8D0000}"/>
    <cellStyle name="Normal 9 2 3 2 2 2 4 3" xfId="28000" xr:uid="{00000000-0005-0000-0000-00006B8D0000}"/>
    <cellStyle name="Normal 9 2 3 2 2 2 5" xfId="16260" xr:uid="{00000000-0005-0000-0000-00006C8D0000}"/>
    <cellStyle name="Normal 9 2 3 2 2 2 5 2" xfId="31384" xr:uid="{00000000-0005-0000-0000-00006D8D0000}"/>
    <cellStyle name="Normal 9 2 3 2 2 2 6" xfId="9462" xr:uid="{00000000-0005-0000-0000-00006E8D0000}"/>
    <cellStyle name="Normal 9 2 3 2 2 2 6 2" xfId="24616" xr:uid="{00000000-0005-0000-0000-00006F8D0000}"/>
    <cellStyle name="Normal 9 2 3 2 2 2 7" xfId="23063" xr:uid="{00000000-0005-0000-0000-0000708D0000}"/>
    <cellStyle name="Normal 9 2 3 2 2 3" xfId="9884" xr:uid="{00000000-0005-0000-0000-0000718D0000}"/>
    <cellStyle name="Normal 9 2 3 2 2 3 2" xfId="11620" xr:uid="{00000000-0005-0000-0000-0000728D0000}"/>
    <cellStyle name="Normal 9 2 3 2 2 3 2 2" xfId="15005" xr:uid="{00000000-0005-0000-0000-0000738D0000}"/>
    <cellStyle name="Normal 9 2 3 2 2 3 2 2 2" xfId="21789" xr:uid="{00000000-0005-0000-0000-0000748D0000}"/>
    <cellStyle name="Normal 9 2 3 2 2 3 2 2 2 2" xfId="36902" xr:uid="{00000000-0005-0000-0000-0000758D0000}"/>
    <cellStyle name="Normal 9 2 3 2 2 3 2 2 3" xfId="30134" xr:uid="{00000000-0005-0000-0000-0000768D0000}"/>
    <cellStyle name="Normal 9 2 3 2 2 3 2 3" xfId="18405" xr:uid="{00000000-0005-0000-0000-0000778D0000}"/>
    <cellStyle name="Normal 9 2 3 2 2 3 2 3 2" xfId="33518" xr:uid="{00000000-0005-0000-0000-0000788D0000}"/>
    <cellStyle name="Normal 9 2 3 2 2 3 2 4" xfId="26750" xr:uid="{00000000-0005-0000-0000-0000798D0000}"/>
    <cellStyle name="Normal 9 2 3 2 2 3 3" xfId="13292" xr:uid="{00000000-0005-0000-0000-00007A8D0000}"/>
    <cellStyle name="Normal 9 2 3 2 2 3 3 2" xfId="20076" xr:uid="{00000000-0005-0000-0000-00007B8D0000}"/>
    <cellStyle name="Normal 9 2 3 2 2 3 3 2 2" xfId="35189" xr:uid="{00000000-0005-0000-0000-00007C8D0000}"/>
    <cellStyle name="Normal 9 2 3 2 2 3 3 3" xfId="28421" xr:uid="{00000000-0005-0000-0000-00007D8D0000}"/>
    <cellStyle name="Normal 9 2 3 2 2 3 4" xfId="16678" xr:uid="{00000000-0005-0000-0000-00007E8D0000}"/>
    <cellStyle name="Normal 9 2 3 2 2 3 4 2" xfId="31802" xr:uid="{00000000-0005-0000-0000-00007F8D0000}"/>
    <cellStyle name="Normal 9 2 3 2 2 3 5" xfId="25037" xr:uid="{00000000-0005-0000-0000-0000808D0000}"/>
    <cellStyle name="Normal 9 2 3 2 2 4" xfId="10787" xr:uid="{00000000-0005-0000-0000-0000818D0000}"/>
    <cellStyle name="Normal 9 2 3 2 2 4 2" xfId="14171" xr:uid="{00000000-0005-0000-0000-0000828D0000}"/>
    <cellStyle name="Normal 9 2 3 2 2 4 2 2" xfId="20955" xr:uid="{00000000-0005-0000-0000-0000838D0000}"/>
    <cellStyle name="Normal 9 2 3 2 2 4 2 2 2" xfId="36068" xr:uid="{00000000-0005-0000-0000-0000848D0000}"/>
    <cellStyle name="Normal 9 2 3 2 2 4 2 3" xfId="29300" xr:uid="{00000000-0005-0000-0000-0000858D0000}"/>
    <cellStyle name="Normal 9 2 3 2 2 4 3" xfId="17571" xr:uid="{00000000-0005-0000-0000-0000868D0000}"/>
    <cellStyle name="Normal 9 2 3 2 2 4 3 2" xfId="32684" xr:uid="{00000000-0005-0000-0000-0000878D0000}"/>
    <cellStyle name="Normal 9 2 3 2 2 4 4" xfId="25916" xr:uid="{00000000-0005-0000-0000-0000888D0000}"/>
    <cellStyle name="Normal 9 2 3 2 2 5" xfId="12456" xr:uid="{00000000-0005-0000-0000-0000898D0000}"/>
    <cellStyle name="Normal 9 2 3 2 2 5 2" xfId="19239" xr:uid="{00000000-0005-0000-0000-00008A8D0000}"/>
    <cellStyle name="Normal 9 2 3 2 2 5 2 2" xfId="34352" xr:uid="{00000000-0005-0000-0000-00008B8D0000}"/>
    <cellStyle name="Normal 9 2 3 2 2 5 3" xfId="27584" xr:uid="{00000000-0005-0000-0000-00008C8D0000}"/>
    <cellStyle name="Normal 9 2 3 2 2 6" xfId="15844" xr:uid="{00000000-0005-0000-0000-00008D8D0000}"/>
    <cellStyle name="Normal 9 2 3 2 2 6 2" xfId="30968" xr:uid="{00000000-0005-0000-0000-00008E8D0000}"/>
    <cellStyle name="Normal 9 2 3 2 2 7" xfId="9046" xr:uid="{00000000-0005-0000-0000-00008F8D0000}"/>
    <cellStyle name="Normal 9 2 3 2 2 7 2" xfId="24200" xr:uid="{00000000-0005-0000-0000-0000908D0000}"/>
    <cellStyle name="Normal 9 2 3 2 2 8" xfId="22647" xr:uid="{00000000-0005-0000-0000-0000918D0000}"/>
    <cellStyle name="Normal 9 2 3 2 3" xfId="7369" xr:uid="{00000000-0005-0000-0000-0000928D0000}"/>
    <cellStyle name="Normal 9 2 3 2 3 2" xfId="10091" xr:uid="{00000000-0005-0000-0000-0000938D0000}"/>
    <cellStyle name="Normal 9 2 3 2 3 2 2" xfId="11828" xr:uid="{00000000-0005-0000-0000-0000948D0000}"/>
    <cellStyle name="Normal 9 2 3 2 3 2 2 2" xfId="15213" xr:uid="{00000000-0005-0000-0000-0000958D0000}"/>
    <cellStyle name="Normal 9 2 3 2 3 2 2 2 2" xfId="21997" xr:uid="{00000000-0005-0000-0000-0000968D0000}"/>
    <cellStyle name="Normal 9 2 3 2 3 2 2 2 2 2" xfId="37110" xr:uid="{00000000-0005-0000-0000-0000978D0000}"/>
    <cellStyle name="Normal 9 2 3 2 3 2 2 2 3" xfId="30342" xr:uid="{00000000-0005-0000-0000-0000988D0000}"/>
    <cellStyle name="Normal 9 2 3 2 3 2 2 3" xfId="18613" xr:uid="{00000000-0005-0000-0000-0000998D0000}"/>
    <cellStyle name="Normal 9 2 3 2 3 2 2 3 2" xfId="33726" xr:uid="{00000000-0005-0000-0000-00009A8D0000}"/>
    <cellStyle name="Normal 9 2 3 2 3 2 2 4" xfId="26958" xr:uid="{00000000-0005-0000-0000-00009B8D0000}"/>
    <cellStyle name="Normal 9 2 3 2 3 2 3" xfId="13500" xr:uid="{00000000-0005-0000-0000-00009C8D0000}"/>
    <cellStyle name="Normal 9 2 3 2 3 2 3 2" xfId="20284" xr:uid="{00000000-0005-0000-0000-00009D8D0000}"/>
    <cellStyle name="Normal 9 2 3 2 3 2 3 2 2" xfId="35397" xr:uid="{00000000-0005-0000-0000-00009E8D0000}"/>
    <cellStyle name="Normal 9 2 3 2 3 2 3 3" xfId="28629" xr:uid="{00000000-0005-0000-0000-00009F8D0000}"/>
    <cellStyle name="Normal 9 2 3 2 3 2 4" xfId="16887" xr:uid="{00000000-0005-0000-0000-0000A08D0000}"/>
    <cellStyle name="Normal 9 2 3 2 3 2 4 2" xfId="32010" xr:uid="{00000000-0005-0000-0000-0000A18D0000}"/>
    <cellStyle name="Normal 9 2 3 2 3 2 5" xfId="25245" xr:uid="{00000000-0005-0000-0000-0000A28D0000}"/>
    <cellStyle name="Normal 9 2 3 2 3 3" xfId="10994" xr:uid="{00000000-0005-0000-0000-0000A38D0000}"/>
    <cellStyle name="Normal 9 2 3 2 3 3 2" xfId="14379" xr:uid="{00000000-0005-0000-0000-0000A48D0000}"/>
    <cellStyle name="Normal 9 2 3 2 3 3 2 2" xfId="21163" xr:uid="{00000000-0005-0000-0000-0000A58D0000}"/>
    <cellStyle name="Normal 9 2 3 2 3 3 2 2 2" xfId="36276" xr:uid="{00000000-0005-0000-0000-0000A68D0000}"/>
    <cellStyle name="Normal 9 2 3 2 3 3 2 3" xfId="29508" xr:uid="{00000000-0005-0000-0000-0000A78D0000}"/>
    <cellStyle name="Normal 9 2 3 2 3 3 3" xfId="17779" xr:uid="{00000000-0005-0000-0000-0000A88D0000}"/>
    <cellStyle name="Normal 9 2 3 2 3 3 3 2" xfId="32892" xr:uid="{00000000-0005-0000-0000-0000A98D0000}"/>
    <cellStyle name="Normal 9 2 3 2 3 3 4" xfId="26124" xr:uid="{00000000-0005-0000-0000-0000AA8D0000}"/>
    <cellStyle name="Normal 9 2 3 2 3 4" xfId="12664" xr:uid="{00000000-0005-0000-0000-0000AB8D0000}"/>
    <cellStyle name="Normal 9 2 3 2 3 4 2" xfId="19447" xr:uid="{00000000-0005-0000-0000-0000AC8D0000}"/>
    <cellStyle name="Normal 9 2 3 2 3 4 2 2" xfId="34560" xr:uid="{00000000-0005-0000-0000-0000AD8D0000}"/>
    <cellStyle name="Normal 9 2 3 2 3 4 3" xfId="27792" xr:uid="{00000000-0005-0000-0000-0000AE8D0000}"/>
    <cellStyle name="Normal 9 2 3 2 3 5" xfId="16052" xr:uid="{00000000-0005-0000-0000-0000AF8D0000}"/>
    <cellStyle name="Normal 9 2 3 2 3 5 2" xfId="31176" xr:uid="{00000000-0005-0000-0000-0000B08D0000}"/>
    <cellStyle name="Normal 9 2 3 2 3 6" xfId="9254" xr:uid="{00000000-0005-0000-0000-0000B18D0000}"/>
    <cellStyle name="Normal 9 2 3 2 3 6 2" xfId="24408" xr:uid="{00000000-0005-0000-0000-0000B28D0000}"/>
    <cellStyle name="Normal 9 2 3 2 3 7" xfId="22855" xr:uid="{00000000-0005-0000-0000-0000B38D0000}"/>
    <cellStyle name="Normal 9 2 3 2 4" xfId="9676" xr:uid="{00000000-0005-0000-0000-0000B48D0000}"/>
    <cellStyle name="Normal 9 2 3 2 4 2" xfId="11412" xr:uid="{00000000-0005-0000-0000-0000B58D0000}"/>
    <cellStyle name="Normal 9 2 3 2 4 2 2" xfId="14797" xr:uid="{00000000-0005-0000-0000-0000B68D0000}"/>
    <cellStyle name="Normal 9 2 3 2 4 2 2 2" xfId="21581" xr:uid="{00000000-0005-0000-0000-0000B78D0000}"/>
    <cellStyle name="Normal 9 2 3 2 4 2 2 2 2" xfId="36694" xr:uid="{00000000-0005-0000-0000-0000B88D0000}"/>
    <cellStyle name="Normal 9 2 3 2 4 2 2 3" xfId="29926" xr:uid="{00000000-0005-0000-0000-0000B98D0000}"/>
    <cellStyle name="Normal 9 2 3 2 4 2 3" xfId="18197" xr:uid="{00000000-0005-0000-0000-0000BA8D0000}"/>
    <cellStyle name="Normal 9 2 3 2 4 2 3 2" xfId="33310" xr:uid="{00000000-0005-0000-0000-0000BB8D0000}"/>
    <cellStyle name="Normal 9 2 3 2 4 2 4" xfId="26542" xr:uid="{00000000-0005-0000-0000-0000BC8D0000}"/>
    <cellStyle name="Normal 9 2 3 2 4 3" xfId="13084" xr:uid="{00000000-0005-0000-0000-0000BD8D0000}"/>
    <cellStyle name="Normal 9 2 3 2 4 3 2" xfId="19868" xr:uid="{00000000-0005-0000-0000-0000BE8D0000}"/>
    <cellStyle name="Normal 9 2 3 2 4 3 2 2" xfId="34981" xr:uid="{00000000-0005-0000-0000-0000BF8D0000}"/>
    <cellStyle name="Normal 9 2 3 2 4 3 3" xfId="28213" xr:uid="{00000000-0005-0000-0000-0000C08D0000}"/>
    <cellStyle name="Normal 9 2 3 2 4 4" xfId="16470" xr:uid="{00000000-0005-0000-0000-0000C18D0000}"/>
    <cellStyle name="Normal 9 2 3 2 4 4 2" xfId="31594" xr:uid="{00000000-0005-0000-0000-0000C28D0000}"/>
    <cellStyle name="Normal 9 2 3 2 4 5" xfId="24829" xr:uid="{00000000-0005-0000-0000-0000C38D0000}"/>
    <cellStyle name="Normal 9 2 3 2 5" xfId="10579" xr:uid="{00000000-0005-0000-0000-0000C48D0000}"/>
    <cellStyle name="Normal 9 2 3 2 5 2" xfId="13963" xr:uid="{00000000-0005-0000-0000-0000C58D0000}"/>
    <cellStyle name="Normal 9 2 3 2 5 2 2" xfId="20747" xr:uid="{00000000-0005-0000-0000-0000C68D0000}"/>
    <cellStyle name="Normal 9 2 3 2 5 2 2 2" xfId="35860" xr:uid="{00000000-0005-0000-0000-0000C78D0000}"/>
    <cellStyle name="Normal 9 2 3 2 5 2 3" xfId="29092" xr:uid="{00000000-0005-0000-0000-0000C88D0000}"/>
    <cellStyle name="Normal 9 2 3 2 5 3" xfId="17363" xr:uid="{00000000-0005-0000-0000-0000C98D0000}"/>
    <cellStyle name="Normal 9 2 3 2 5 3 2" xfId="32476" xr:uid="{00000000-0005-0000-0000-0000CA8D0000}"/>
    <cellStyle name="Normal 9 2 3 2 5 4" xfId="25708" xr:uid="{00000000-0005-0000-0000-0000CB8D0000}"/>
    <cellStyle name="Normal 9 2 3 2 6" xfId="12248" xr:uid="{00000000-0005-0000-0000-0000CC8D0000}"/>
    <cellStyle name="Normal 9 2 3 2 6 2" xfId="19031" xr:uid="{00000000-0005-0000-0000-0000CD8D0000}"/>
    <cellStyle name="Normal 9 2 3 2 6 2 2" xfId="34144" xr:uid="{00000000-0005-0000-0000-0000CE8D0000}"/>
    <cellStyle name="Normal 9 2 3 2 6 3" xfId="27376" xr:uid="{00000000-0005-0000-0000-0000CF8D0000}"/>
    <cellStyle name="Normal 9 2 3 2 7" xfId="15636" xr:uid="{00000000-0005-0000-0000-0000D08D0000}"/>
    <cellStyle name="Normal 9 2 3 2 7 2" xfId="30760" xr:uid="{00000000-0005-0000-0000-0000D18D0000}"/>
    <cellStyle name="Normal 9 2 3 2 8" xfId="8837" xr:uid="{00000000-0005-0000-0000-0000D28D0000}"/>
    <cellStyle name="Normal 9 2 3 2 8 2" xfId="23992" xr:uid="{00000000-0005-0000-0000-0000D38D0000}"/>
    <cellStyle name="Normal 9 2 3 2 9" xfId="22439" xr:uid="{00000000-0005-0000-0000-0000D48D0000}"/>
    <cellStyle name="Normal 9 2 3 3" xfId="7057" xr:uid="{00000000-0005-0000-0000-0000D58D0000}"/>
    <cellStyle name="Normal 9 2 3 3 2" xfId="7474" xr:uid="{00000000-0005-0000-0000-0000D68D0000}"/>
    <cellStyle name="Normal 9 2 3 3 2 2" xfId="10196" xr:uid="{00000000-0005-0000-0000-0000D78D0000}"/>
    <cellStyle name="Normal 9 2 3 3 2 2 2" xfId="11933" xr:uid="{00000000-0005-0000-0000-0000D88D0000}"/>
    <cellStyle name="Normal 9 2 3 3 2 2 2 2" xfId="15318" xr:uid="{00000000-0005-0000-0000-0000D98D0000}"/>
    <cellStyle name="Normal 9 2 3 3 2 2 2 2 2" xfId="22102" xr:uid="{00000000-0005-0000-0000-0000DA8D0000}"/>
    <cellStyle name="Normal 9 2 3 3 2 2 2 2 2 2" xfId="37215" xr:uid="{00000000-0005-0000-0000-0000DB8D0000}"/>
    <cellStyle name="Normal 9 2 3 3 2 2 2 2 3" xfId="30447" xr:uid="{00000000-0005-0000-0000-0000DC8D0000}"/>
    <cellStyle name="Normal 9 2 3 3 2 2 2 3" xfId="18718" xr:uid="{00000000-0005-0000-0000-0000DD8D0000}"/>
    <cellStyle name="Normal 9 2 3 3 2 2 2 3 2" xfId="33831" xr:uid="{00000000-0005-0000-0000-0000DE8D0000}"/>
    <cellStyle name="Normal 9 2 3 3 2 2 2 4" xfId="27063" xr:uid="{00000000-0005-0000-0000-0000DF8D0000}"/>
    <cellStyle name="Normal 9 2 3 3 2 2 3" xfId="13605" xr:uid="{00000000-0005-0000-0000-0000E08D0000}"/>
    <cellStyle name="Normal 9 2 3 3 2 2 3 2" xfId="20389" xr:uid="{00000000-0005-0000-0000-0000E18D0000}"/>
    <cellStyle name="Normal 9 2 3 3 2 2 3 2 2" xfId="35502" xr:uid="{00000000-0005-0000-0000-0000E28D0000}"/>
    <cellStyle name="Normal 9 2 3 3 2 2 3 3" xfId="28734" xr:uid="{00000000-0005-0000-0000-0000E38D0000}"/>
    <cellStyle name="Normal 9 2 3 3 2 2 4" xfId="16992" xr:uid="{00000000-0005-0000-0000-0000E48D0000}"/>
    <cellStyle name="Normal 9 2 3 3 2 2 4 2" xfId="32115" xr:uid="{00000000-0005-0000-0000-0000E58D0000}"/>
    <cellStyle name="Normal 9 2 3 3 2 2 5" xfId="25350" xr:uid="{00000000-0005-0000-0000-0000E68D0000}"/>
    <cellStyle name="Normal 9 2 3 3 2 3" xfId="11099" xr:uid="{00000000-0005-0000-0000-0000E78D0000}"/>
    <cellStyle name="Normal 9 2 3 3 2 3 2" xfId="14484" xr:uid="{00000000-0005-0000-0000-0000E88D0000}"/>
    <cellStyle name="Normal 9 2 3 3 2 3 2 2" xfId="21268" xr:uid="{00000000-0005-0000-0000-0000E98D0000}"/>
    <cellStyle name="Normal 9 2 3 3 2 3 2 2 2" xfId="36381" xr:uid="{00000000-0005-0000-0000-0000EA8D0000}"/>
    <cellStyle name="Normal 9 2 3 3 2 3 2 3" xfId="29613" xr:uid="{00000000-0005-0000-0000-0000EB8D0000}"/>
    <cellStyle name="Normal 9 2 3 3 2 3 3" xfId="17884" xr:uid="{00000000-0005-0000-0000-0000EC8D0000}"/>
    <cellStyle name="Normal 9 2 3 3 2 3 3 2" xfId="32997" xr:uid="{00000000-0005-0000-0000-0000ED8D0000}"/>
    <cellStyle name="Normal 9 2 3 3 2 3 4" xfId="26229" xr:uid="{00000000-0005-0000-0000-0000EE8D0000}"/>
    <cellStyle name="Normal 9 2 3 3 2 4" xfId="12769" xr:uid="{00000000-0005-0000-0000-0000EF8D0000}"/>
    <cellStyle name="Normal 9 2 3 3 2 4 2" xfId="19552" xr:uid="{00000000-0005-0000-0000-0000F08D0000}"/>
    <cellStyle name="Normal 9 2 3 3 2 4 2 2" xfId="34665" xr:uid="{00000000-0005-0000-0000-0000F18D0000}"/>
    <cellStyle name="Normal 9 2 3 3 2 4 3" xfId="27897" xr:uid="{00000000-0005-0000-0000-0000F28D0000}"/>
    <cellStyle name="Normal 9 2 3 3 2 5" xfId="16157" xr:uid="{00000000-0005-0000-0000-0000F38D0000}"/>
    <cellStyle name="Normal 9 2 3 3 2 5 2" xfId="31281" xr:uid="{00000000-0005-0000-0000-0000F48D0000}"/>
    <cellStyle name="Normal 9 2 3 3 2 6" xfId="9359" xr:uid="{00000000-0005-0000-0000-0000F58D0000}"/>
    <cellStyle name="Normal 9 2 3 3 2 6 2" xfId="24513" xr:uid="{00000000-0005-0000-0000-0000F68D0000}"/>
    <cellStyle name="Normal 9 2 3 3 2 7" xfId="22960" xr:uid="{00000000-0005-0000-0000-0000F78D0000}"/>
    <cellStyle name="Normal 9 2 3 3 3" xfId="9781" xr:uid="{00000000-0005-0000-0000-0000F88D0000}"/>
    <cellStyle name="Normal 9 2 3 3 3 2" xfId="11517" xr:uid="{00000000-0005-0000-0000-0000F98D0000}"/>
    <cellStyle name="Normal 9 2 3 3 3 2 2" xfId="14902" xr:uid="{00000000-0005-0000-0000-0000FA8D0000}"/>
    <cellStyle name="Normal 9 2 3 3 3 2 2 2" xfId="21686" xr:uid="{00000000-0005-0000-0000-0000FB8D0000}"/>
    <cellStyle name="Normal 9 2 3 3 3 2 2 2 2" xfId="36799" xr:uid="{00000000-0005-0000-0000-0000FC8D0000}"/>
    <cellStyle name="Normal 9 2 3 3 3 2 2 3" xfId="30031" xr:uid="{00000000-0005-0000-0000-0000FD8D0000}"/>
    <cellStyle name="Normal 9 2 3 3 3 2 3" xfId="18302" xr:uid="{00000000-0005-0000-0000-0000FE8D0000}"/>
    <cellStyle name="Normal 9 2 3 3 3 2 3 2" xfId="33415" xr:uid="{00000000-0005-0000-0000-0000FF8D0000}"/>
    <cellStyle name="Normal 9 2 3 3 3 2 4" xfId="26647" xr:uid="{00000000-0005-0000-0000-0000008E0000}"/>
    <cellStyle name="Normal 9 2 3 3 3 3" xfId="13189" xr:uid="{00000000-0005-0000-0000-0000018E0000}"/>
    <cellStyle name="Normal 9 2 3 3 3 3 2" xfId="19973" xr:uid="{00000000-0005-0000-0000-0000028E0000}"/>
    <cellStyle name="Normal 9 2 3 3 3 3 2 2" xfId="35086" xr:uid="{00000000-0005-0000-0000-0000038E0000}"/>
    <cellStyle name="Normal 9 2 3 3 3 3 3" xfId="28318" xr:uid="{00000000-0005-0000-0000-0000048E0000}"/>
    <cellStyle name="Normal 9 2 3 3 3 4" xfId="16575" xr:uid="{00000000-0005-0000-0000-0000058E0000}"/>
    <cellStyle name="Normal 9 2 3 3 3 4 2" xfId="31699" xr:uid="{00000000-0005-0000-0000-0000068E0000}"/>
    <cellStyle name="Normal 9 2 3 3 3 5" xfId="24934" xr:uid="{00000000-0005-0000-0000-0000078E0000}"/>
    <cellStyle name="Normal 9 2 3 3 4" xfId="10684" xr:uid="{00000000-0005-0000-0000-0000088E0000}"/>
    <cellStyle name="Normal 9 2 3 3 4 2" xfId="14068" xr:uid="{00000000-0005-0000-0000-0000098E0000}"/>
    <cellStyle name="Normal 9 2 3 3 4 2 2" xfId="20852" xr:uid="{00000000-0005-0000-0000-00000A8E0000}"/>
    <cellStyle name="Normal 9 2 3 3 4 2 2 2" xfId="35965" xr:uid="{00000000-0005-0000-0000-00000B8E0000}"/>
    <cellStyle name="Normal 9 2 3 3 4 2 3" xfId="29197" xr:uid="{00000000-0005-0000-0000-00000C8E0000}"/>
    <cellStyle name="Normal 9 2 3 3 4 3" xfId="17468" xr:uid="{00000000-0005-0000-0000-00000D8E0000}"/>
    <cellStyle name="Normal 9 2 3 3 4 3 2" xfId="32581" xr:uid="{00000000-0005-0000-0000-00000E8E0000}"/>
    <cellStyle name="Normal 9 2 3 3 4 4" xfId="25813" xr:uid="{00000000-0005-0000-0000-00000F8E0000}"/>
    <cellStyle name="Normal 9 2 3 3 5" xfId="12353" xr:uid="{00000000-0005-0000-0000-0000108E0000}"/>
    <cellStyle name="Normal 9 2 3 3 5 2" xfId="19136" xr:uid="{00000000-0005-0000-0000-0000118E0000}"/>
    <cellStyle name="Normal 9 2 3 3 5 2 2" xfId="34249" xr:uid="{00000000-0005-0000-0000-0000128E0000}"/>
    <cellStyle name="Normal 9 2 3 3 5 3" xfId="27481" xr:uid="{00000000-0005-0000-0000-0000138E0000}"/>
    <cellStyle name="Normal 9 2 3 3 6" xfId="15741" xr:uid="{00000000-0005-0000-0000-0000148E0000}"/>
    <cellStyle name="Normal 9 2 3 3 6 2" xfId="30865" xr:uid="{00000000-0005-0000-0000-0000158E0000}"/>
    <cellStyle name="Normal 9 2 3 3 7" xfId="8943" xr:uid="{00000000-0005-0000-0000-0000168E0000}"/>
    <cellStyle name="Normal 9 2 3 3 7 2" xfId="24097" xr:uid="{00000000-0005-0000-0000-0000178E0000}"/>
    <cellStyle name="Normal 9 2 3 3 8" xfId="22544" xr:uid="{00000000-0005-0000-0000-0000188E0000}"/>
    <cellStyle name="Normal 9 2 3 4" xfId="7268" xr:uid="{00000000-0005-0000-0000-0000198E0000}"/>
    <cellStyle name="Normal 9 2 3 4 2" xfId="9989" xr:uid="{00000000-0005-0000-0000-00001A8E0000}"/>
    <cellStyle name="Normal 9 2 3 4 2 2" xfId="11725" xr:uid="{00000000-0005-0000-0000-00001B8E0000}"/>
    <cellStyle name="Normal 9 2 3 4 2 2 2" xfId="15110" xr:uid="{00000000-0005-0000-0000-00001C8E0000}"/>
    <cellStyle name="Normal 9 2 3 4 2 2 2 2" xfId="21894" xr:uid="{00000000-0005-0000-0000-00001D8E0000}"/>
    <cellStyle name="Normal 9 2 3 4 2 2 2 2 2" xfId="37007" xr:uid="{00000000-0005-0000-0000-00001E8E0000}"/>
    <cellStyle name="Normal 9 2 3 4 2 2 2 3" xfId="30239" xr:uid="{00000000-0005-0000-0000-00001F8E0000}"/>
    <cellStyle name="Normal 9 2 3 4 2 2 3" xfId="18510" xr:uid="{00000000-0005-0000-0000-0000208E0000}"/>
    <cellStyle name="Normal 9 2 3 4 2 2 3 2" xfId="33623" xr:uid="{00000000-0005-0000-0000-0000218E0000}"/>
    <cellStyle name="Normal 9 2 3 4 2 2 4" xfId="26855" xr:uid="{00000000-0005-0000-0000-0000228E0000}"/>
    <cellStyle name="Normal 9 2 3 4 2 3" xfId="13397" xr:uid="{00000000-0005-0000-0000-0000238E0000}"/>
    <cellStyle name="Normal 9 2 3 4 2 3 2" xfId="20181" xr:uid="{00000000-0005-0000-0000-0000248E0000}"/>
    <cellStyle name="Normal 9 2 3 4 2 3 2 2" xfId="35294" xr:uid="{00000000-0005-0000-0000-0000258E0000}"/>
    <cellStyle name="Normal 9 2 3 4 2 3 3" xfId="28526" xr:uid="{00000000-0005-0000-0000-0000268E0000}"/>
    <cellStyle name="Normal 9 2 3 4 2 4" xfId="16784" xr:uid="{00000000-0005-0000-0000-0000278E0000}"/>
    <cellStyle name="Normal 9 2 3 4 2 4 2" xfId="31907" xr:uid="{00000000-0005-0000-0000-0000288E0000}"/>
    <cellStyle name="Normal 9 2 3 4 2 5" xfId="25142" xr:uid="{00000000-0005-0000-0000-0000298E0000}"/>
    <cellStyle name="Normal 9 2 3 4 3" xfId="10892" xr:uid="{00000000-0005-0000-0000-00002A8E0000}"/>
    <cellStyle name="Normal 9 2 3 4 3 2" xfId="14276" xr:uid="{00000000-0005-0000-0000-00002B8E0000}"/>
    <cellStyle name="Normal 9 2 3 4 3 2 2" xfId="21060" xr:uid="{00000000-0005-0000-0000-00002C8E0000}"/>
    <cellStyle name="Normal 9 2 3 4 3 2 2 2" xfId="36173" xr:uid="{00000000-0005-0000-0000-00002D8E0000}"/>
    <cellStyle name="Normal 9 2 3 4 3 2 3" xfId="29405" xr:uid="{00000000-0005-0000-0000-00002E8E0000}"/>
    <cellStyle name="Normal 9 2 3 4 3 3" xfId="17676" xr:uid="{00000000-0005-0000-0000-00002F8E0000}"/>
    <cellStyle name="Normal 9 2 3 4 3 3 2" xfId="32789" xr:uid="{00000000-0005-0000-0000-0000308E0000}"/>
    <cellStyle name="Normal 9 2 3 4 3 4" xfId="26021" xr:uid="{00000000-0005-0000-0000-0000318E0000}"/>
    <cellStyle name="Normal 9 2 3 4 4" xfId="12561" xr:uid="{00000000-0005-0000-0000-0000328E0000}"/>
    <cellStyle name="Normal 9 2 3 4 4 2" xfId="19344" xr:uid="{00000000-0005-0000-0000-0000338E0000}"/>
    <cellStyle name="Normal 9 2 3 4 4 2 2" xfId="34457" xr:uid="{00000000-0005-0000-0000-0000348E0000}"/>
    <cellStyle name="Normal 9 2 3 4 4 3" xfId="27689" xr:uid="{00000000-0005-0000-0000-0000358E0000}"/>
    <cellStyle name="Normal 9 2 3 4 5" xfId="15949" xr:uid="{00000000-0005-0000-0000-0000368E0000}"/>
    <cellStyle name="Normal 9 2 3 4 5 2" xfId="31073" xr:uid="{00000000-0005-0000-0000-0000378E0000}"/>
    <cellStyle name="Normal 9 2 3 4 6" xfId="9151" xr:uid="{00000000-0005-0000-0000-0000388E0000}"/>
    <cellStyle name="Normal 9 2 3 4 6 2" xfId="24305" xr:uid="{00000000-0005-0000-0000-0000398E0000}"/>
    <cellStyle name="Normal 9 2 3 4 7" xfId="22752" xr:uid="{00000000-0005-0000-0000-00003A8E0000}"/>
    <cellStyle name="Normal 9 2 3 5" xfId="7875" xr:uid="{00000000-0005-0000-0000-00003B8E0000}"/>
    <cellStyle name="Normal 9 2 3 5 2" xfId="11309" xr:uid="{00000000-0005-0000-0000-00003C8E0000}"/>
    <cellStyle name="Normal 9 2 3 5 2 2" xfId="14694" xr:uid="{00000000-0005-0000-0000-00003D8E0000}"/>
    <cellStyle name="Normal 9 2 3 5 2 2 2" xfId="21478" xr:uid="{00000000-0005-0000-0000-00003E8E0000}"/>
    <cellStyle name="Normal 9 2 3 5 2 2 2 2" xfId="36591" xr:uid="{00000000-0005-0000-0000-00003F8E0000}"/>
    <cellStyle name="Normal 9 2 3 5 2 2 3" xfId="29823" xr:uid="{00000000-0005-0000-0000-0000408E0000}"/>
    <cellStyle name="Normal 9 2 3 5 2 3" xfId="18094" xr:uid="{00000000-0005-0000-0000-0000418E0000}"/>
    <cellStyle name="Normal 9 2 3 5 2 3 2" xfId="33207" xr:uid="{00000000-0005-0000-0000-0000428E0000}"/>
    <cellStyle name="Normal 9 2 3 5 2 4" xfId="26439" xr:uid="{00000000-0005-0000-0000-0000438E0000}"/>
    <cellStyle name="Normal 9 2 3 5 3" xfId="12981" xr:uid="{00000000-0005-0000-0000-0000448E0000}"/>
    <cellStyle name="Normal 9 2 3 5 3 2" xfId="19765" xr:uid="{00000000-0005-0000-0000-0000458E0000}"/>
    <cellStyle name="Normal 9 2 3 5 3 2 2" xfId="34878" xr:uid="{00000000-0005-0000-0000-0000468E0000}"/>
    <cellStyle name="Normal 9 2 3 5 3 3" xfId="28110" xr:uid="{00000000-0005-0000-0000-0000478E0000}"/>
    <cellStyle name="Normal 9 2 3 5 4" xfId="16367" xr:uid="{00000000-0005-0000-0000-0000488E0000}"/>
    <cellStyle name="Normal 9 2 3 5 4 2" xfId="31491" xr:uid="{00000000-0005-0000-0000-0000498E0000}"/>
    <cellStyle name="Normal 9 2 3 5 5" xfId="9573" xr:uid="{00000000-0005-0000-0000-00004A8E0000}"/>
    <cellStyle name="Normal 9 2 3 5 5 2" xfId="24726" xr:uid="{00000000-0005-0000-0000-00004B8E0000}"/>
    <cellStyle name="Normal 9 2 3 6" xfId="10475" xr:uid="{00000000-0005-0000-0000-00004C8E0000}"/>
    <cellStyle name="Normal 9 2 3 6 2" xfId="13860" xr:uid="{00000000-0005-0000-0000-00004D8E0000}"/>
    <cellStyle name="Normal 9 2 3 6 2 2" xfId="20644" xr:uid="{00000000-0005-0000-0000-00004E8E0000}"/>
    <cellStyle name="Normal 9 2 3 6 2 2 2" xfId="35757" xr:uid="{00000000-0005-0000-0000-00004F8E0000}"/>
    <cellStyle name="Normal 9 2 3 6 2 3" xfId="28989" xr:uid="{00000000-0005-0000-0000-0000508E0000}"/>
    <cellStyle name="Normal 9 2 3 6 3" xfId="17260" xr:uid="{00000000-0005-0000-0000-0000518E0000}"/>
    <cellStyle name="Normal 9 2 3 6 3 2" xfId="32373" xr:uid="{00000000-0005-0000-0000-0000528E0000}"/>
    <cellStyle name="Normal 9 2 3 6 4" xfId="25605" xr:uid="{00000000-0005-0000-0000-0000538E0000}"/>
    <cellStyle name="Normal 9 2 3 7" xfId="12145" xr:uid="{00000000-0005-0000-0000-0000548E0000}"/>
    <cellStyle name="Normal 9 2 3 7 2" xfId="18928" xr:uid="{00000000-0005-0000-0000-0000558E0000}"/>
    <cellStyle name="Normal 9 2 3 7 2 2" xfId="34041" xr:uid="{00000000-0005-0000-0000-0000568E0000}"/>
    <cellStyle name="Normal 9 2 3 7 3" xfId="27273" xr:uid="{00000000-0005-0000-0000-0000578E0000}"/>
    <cellStyle name="Normal 9 2 3 8" xfId="15534" xr:uid="{00000000-0005-0000-0000-0000588E0000}"/>
    <cellStyle name="Normal 9 2 3 8 2" xfId="30657" xr:uid="{00000000-0005-0000-0000-0000598E0000}"/>
    <cellStyle name="Normal 9 2 3 9" xfId="8734" xr:uid="{00000000-0005-0000-0000-00005A8E0000}"/>
    <cellStyle name="Normal 9 2 3 9 2" xfId="23889" xr:uid="{00000000-0005-0000-0000-00005B8E0000}"/>
    <cellStyle name="Normal 9 2 4" xfId="3281" xr:uid="{00000000-0005-0000-0000-00005C8E0000}"/>
    <cellStyle name="Normal 9 2 4 10" xfId="6903" xr:uid="{00000000-0005-0000-0000-00005D8E0000}"/>
    <cellStyle name="Normal 9 2 4 11" xfId="6648" xr:uid="{00000000-0005-0000-0000-00005E8E0000}"/>
    <cellStyle name="Normal 9 2 4 12" xfId="5584" xr:uid="{00000000-0005-0000-0000-00005F8E0000}"/>
    <cellStyle name="Normal 9 2 4 2" xfId="7112" xr:uid="{00000000-0005-0000-0000-0000608E0000}"/>
    <cellStyle name="Normal 9 2 4 2 2" xfId="7529" xr:uid="{00000000-0005-0000-0000-0000618E0000}"/>
    <cellStyle name="Normal 9 2 4 2 2 2" xfId="10251" xr:uid="{00000000-0005-0000-0000-0000628E0000}"/>
    <cellStyle name="Normal 9 2 4 2 2 2 2" xfId="11988" xr:uid="{00000000-0005-0000-0000-0000638E0000}"/>
    <cellStyle name="Normal 9 2 4 2 2 2 2 2" xfId="15373" xr:uid="{00000000-0005-0000-0000-0000648E0000}"/>
    <cellStyle name="Normal 9 2 4 2 2 2 2 2 2" xfId="22157" xr:uid="{00000000-0005-0000-0000-0000658E0000}"/>
    <cellStyle name="Normal 9 2 4 2 2 2 2 2 2 2" xfId="37270" xr:uid="{00000000-0005-0000-0000-0000668E0000}"/>
    <cellStyle name="Normal 9 2 4 2 2 2 2 2 3" xfId="30502" xr:uid="{00000000-0005-0000-0000-0000678E0000}"/>
    <cellStyle name="Normal 9 2 4 2 2 2 2 3" xfId="18773" xr:uid="{00000000-0005-0000-0000-0000688E0000}"/>
    <cellStyle name="Normal 9 2 4 2 2 2 2 3 2" xfId="33886" xr:uid="{00000000-0005-0000-0000-0000698E0000}"/>
    <cellStyle name="Normal 9 2 4 2 2 2 2 4" xfId="27118" xr:uid="{00000000-0005-0000-0000-00006A8E0000}"/>
    <cellStyle name="Normal 9 2 4 2 2 2 3" xfId="13660" xr:uid="{00000000-0005-0000-0000-00006B8E0000}"/>
    <cellStyle name="Normal 9 2 4 2 2 2 3 2" xfId="20444" xr:uid="{00000000-0005-0000-0000-00006C8E0000}"/>
    <cellStyle name="Normal 9 2 4 2 2 2 3 2 2" xfId="35557" xr:uid="{00000000-0005-0000-0000-00006D8E0000}"/>
    <cellStyle name="Normal 9 2 4 2 2 2 3 3" xfId="28789" xr:uid="{00000000-0005-0000-0000-00006E8E0000}"/>
    <cellStyle name="Normal 9 2 4 2 2 2 4" xfId="17047" xr:uid="{00000000-0005-0000-0000-00006F8E0000}"/>
    <cellStyle name="Normal 9 2 4 2 2 2 4 2" xfId="32170" xr:uid="{00000000-0005-0000-0000-0000708E0000}"/>
    <cellStyle name="Normal 9 2 4 2 2 2 5" xfId="25405" xr:uid="{00000000-0005-0000-0000-0000718E0000}"/>
    <cellStyle name="Normal 9 2 4 2 2 3" xfId="11154" xr:uid="{00000000-0005-0000-0000-0000728E0000}"/>
    <cellStyle name="Normal 9 2 4 2 2 3 2" xfId="14539" xr:uid="{00000000-0005-0000-0000-0000738E0000}"/>
    <cellStyle name="Normal 9 2 4 2 2 3 2 2" xfId="21323" xr:uid="{00000000-0005-0000-0000-0000748E0000}"/>
    <cellStyle name="Normal 9 2 4 2 2 3 2 2 2" xfId="36436" xr:uid="{00000000-0005-0000-0000-0000758E0000}"/>
    <cellStyle name="Normal 9 2 4 2 2 3 2 3" xfId="29668" xr:uid="{00000000-0005-0000-0000-0000768E0000}"/>
    <cellStyle name="Normal 9 2 4 2 2 3 3" xfId="17939" xr:uid="{00000000-0005-0000-0000-0000778E0000}"/>
    <cellStyle name="Normal 9 2 4 2 2 3 3 2" xfId="33052" xr:uid="{00000000-0005-0000-0000-0000788E0000}"/>
    <cellStyle name="Normal 9 2 4 2 2 3 4" xfId="26284" xr:uid="{00000000-0005-0000-0000-0000798E0000}"/>
    <cellStyle name="Normal 9 2 4 2 2 4" xfId="12824" xr:uid="{00000000-0005-0000-0000-00007A8E0000}"/>
    <cellStyle name="Normal 9 2 4 2 2 4 2" xfId="19607" xr:uid="{00000000-0005-0000-0000-00007B8E0000}"/>
    <cellStyle name="Normal 9 2 4 2 2 4 2 2" xfId="34720" xr:uid="{00000000-0005-0000-0000-00007C8E0000}"/>
    <cellStyle name="Normal 9 2 4 2 2 4 3" xfId="27952" xr:uid="{00000000-0005-0000-0000-00007D8E0000}"/>
    <cellStyle name="Normal 9 2 4 2 2 5" xfId="16212" xr:uid="{00000000-0005-0000-0000-00007E8E0000}"/>
    <cellStyle name="Normal 9 2 4 2 2 5 2" xfId="31336" xr:uid="{00000000-0005-0000-0000-00007F8E0000}"/>
    <cellStyle name="Normal 9 2 4 2 2 6" xfId="9414" xr:uid="{00000000-0005-0000-0000-0000808E0000}"/>
    <cellStyle name="Normal 9 2 4 2 2 6 2" xfId="24568" xr:uid="{00000000-0005-0000-0000-0000818E0000}"/>
    <cellStyle name="Normal 9 2 4 2 2 7" xfId="23015" xr:uid="{00000000-0005-0000-0000-0000828E0000}"/>
    <cellStyle name="Normal 9 2 4 2 3" xfId="9836" xr:uid="{00000000-0005-0000-0000-0000838E0000}"/>
    <cellStyle name="Normal 9 2 4 2 3 2" xfId="11572" xr:uid="{00000000-0005-0000-0000-0000848E0000}"/>
    <cellStyle name="Normal 9 2 4 2 3 2 2" xfId="14957" xr:uid="{00000000-0005-0000-0000-0000858E0000}"/>
    <cellStyle name="Normal 9 2 4 2 3 2 2 2" xfId="21741" xr:uid="{00000000-0005-0000-0000-0000868E0000}"/>
    <cellStyle name="Normal 9 2 4 2 3 2 2 2 2" xfId="36854" xr:uid="{00000000-0005-0000-0000-0000878E0000}"/>
    <cellStyle name="Normal 9 2 4 2 3 2 2 3" xfId="30086" xr:uid="{00000000-0005-0000-0000-0000888E0000}"/>
    <cellStyle name="Normal 9 2 4 2 3 2 3" xfId="18357" xr:uid="{00000000-0005-0000-0000-0000898E0000}"/>
    <cellStyle name="Normal 9 2 4 2 3 2 3 2" xfId="33470" xr:uid="{00000000-0005-0000-0000-00008A8E0000}"/>
    <cellStyle name="Normal 9 2 4 2 3 2 4" xfId="26702" xr:uid="{00000000-0005-0000-0000-00008B8E0000}"/>
    <cellStyle name="Normal 9 2 4 2 3 3" xfId="13244" xr:uid="{00000000-0005-0000-0000-00008C8E0000}"/>
    <cellStyle name="Normal 9 2 4 2 3 3 2" xfId="20028" xr:uid="{00000000-0005-0000-0000-00008D8E0000}"/>
    <cellStyle name="Normal 9 2 4 2 3 3 2 2" xfId="35141" xr:uid="{00000000-0005-0000-0000-00008E8E0000}"/>
    <cellStyle name="Normal 9 2 4 2 3 3 3" xfId="28373" xr:uid="{00000000-0005-0000-0000-00008F8E0000}"/>
    <cellStyle name="Normal 9 2 4 2 3 4" xfId="16630" xr:uid="{00000000-0005-0000-0000-0000908E0000}"/>
    <cellStyle name="Normal 9 2 4 2 3 4 2" xfId="31754" xr:uid="{00000000-0005-0000-0000-0000918E0000}"/>
    <cellStyle name="Normal 9 2 4 2 3 5" xfId="24989" xr:uid="{00000000-0005-0000-0000-0000928E0000}"/>
    <cellStyle name="Normal 9 2 4 2 4" xfId="10739" xr:uid="{00000000-0005-0000-0000-0000938E0000}"/>
    <cellStyle name="Normal 9 2 4 2 4 2" xfId="14123" xr:uid="{00000000-0005-0000-0000-0000948E0000}"/>
    <cellStyle name="Normal 9 2 4 2 4 2 2" xfId="20907" xr:uid="{00000000-0005-0000-0000-0000958E0000}"/>
    <cellStyle name="Normal 9 2 4 2 4 2 2 2" xfId="36020" xr:uid="{00000000-0005-0000-0000-0000968E0000}"/>
    <cellStyle name="Normal 9 2 4 2 4 2 3" xfId="29252" xr:uid="{00000000-0005-0000-0000-0000978E0000}"/>
    <cellStyle name="Normal 9 2 4 2 4 3" xfId="17523" xr:uid="{00000000-0005-0000-0000-0000988E0000}"/>
    <cellStyle name="Normal 9 2 4 2 4 3 2" xfId="32636" xr:uid="{00000000-0005-0000-0000-0000998E0000}"/>
    <cellStyle name="Normal 9 2 4 2 4 4" xfId="25868" xr:uid="{00000000-0005-0000-0000-00009A8E0000}"/>
    <cellStyle name="Normal 9 2 4 2 5" xfId="12408" xr:uid="{00000000-0005-0000-0000-00009B8E0000}"/>
    <cellStyle name="Normal 9 2 4 2 5 2" xfId="19191" xr:uid="{00000000-0005-0000-0000-00009C8E0000}"/>
    <cellStyle name="Normal 9 2 4 2 5 2 2" xfId="34304" xr:uid="{00000000-0005-0000-0000-00009D8E0000}"/>
    <cellStyle name="Normal 9 2 4 2 5 3" xfId="27536" xr:uid="{00000000-0005-0000-0000-00009E8E0000}"/>
    <cellStyle name="Normal 9 2 4 2 6" xfId="15796" xr:uid="{00000000-0005-0000-0000-00009F8E0000}"/>
    <cellStyle name="Normal 9 2 4 2 6 2" xfId="30920" xr:uid="{00000000-0005-0000-0000-0000A08E0000}"/>
    <cellStyle name="Normal 9 2 4 2 7" xfId="8998" xr:uid="{00000000-0005-0000-0000-0000A18E0000}"/>
    <cellStyle name="Normal 9 2 4 2 7 2" xfId="24152" xr:uid="{00000000-0005-0000-0000-0000A28E0000}"/>
    <cellStyle name="Normal 9 2 4 2 8" xfId="22599" xr:uid="{00000000-0005-0000-0000-0000A38E0000}"/>
    <cellStyle name="Normal 9 2 4 3" xfId="7321" xr:uid="{00000000-0005-0000-0000-0000A48E0000}"/>
    <cellStyle name="Normal 9 2 4 3 2" xfId="10043" xr:uid="{00000000-0005-0000-0000-0000A58E0000}"/>
    <cellStyle name="Normal 9 2 4 3 2 2" xfId="11780" xr:uid="{00000000-0005-0000-0000-0000A68E0000}"/>
    <cellStyle name="Normal 9 2 4 3 2 2 2" xfId="15165" xr:uid="{00000000-0005-0000-0000-0000A78E0000}"/>
    <cellStyle name="Normal 9 2 4 3 2 2 2 2" xfId="21949" xr:uid="{00000000-0005-0000-0000-0000A88E0000}"/>
    <cellStyle name="Normal 9 2 4 3 2 2 2 2 2" xfId="37062" xr:uid="{00000000-0005-0000-0000-0000A98E0000}"/>
    <cellStyle name="Normal 9 2 4 3 2 2 2 3" xfId="30294" xr:uid="{00000000-0005-0000-0000-0000AA8E0000}"/>
    <cellStyle name="Normal 9 2 4 3 2 2 3" xfId="18565" xr:uid="{00000000-0005-0000-0000-0000AB8E0000}"/>
    <cellStyle name="Normal 9 2 4 3 2 2 3 2" xfId="33678" xr:uid="{00000000-0005-0000-0000-0000AC8E0000}"/>
    <cellStyle name="Normal 9 2 4 3 2 2 4" xfId="26910" xr:uid="{00000000-0005-0000-0000-0000AD8E0000}"/>
    <cellStyle name="Normal 9 2 4 3 2 3" xfId="13452" xr:uid="{00000000-0005-0000-0000-0000AE8E0000}"/>
    <cellStyle name="Normal 9 2 4 3 2 3 2" xfId="20236" xr:uid="{00000000-0005-0000-0000-0000AF8E0000}"/>
    <cellStyle name="Normal 9 2 4 3 2 3 2 2" xfId="35349" xr:uid="{00000000-0005-0000-0000-0000B08E0000}"/>
    <cellStyle name="Normal 9 2 4 3 2 3 3" xfId="28581" xr:uid="{00000000-0005-0000-0000-0000B18E0000}"/>
    <cellStyle name="Normal 9 2 4 3 2 4" xfId="16839" xr:uid="{00000000-0005-0000-0000-0000B28E0000}"/>
    <cellStyle name="Normal 9 2 4 3 2 4 2" xfId="31962" xr:uid="{00000000-0005-0000-0000-0000B38E0000}"/>
    <cellStyle name="Normal 9 2 4 3 2 5" xfId="25197" xr:uid="{00000000-0005-0000-0000-0000B48E0000}"/>
    <cellStyle name="Normal 9 2 4 3 3" xfId="10946" xr:uid="{00000000-0005-0000-0000-0000B58E0000}"/>
    <cellStyle name="Normal 9 2 4 3 3 2" xfId="14331" xr:uid="{00000000-0005-0000-0000-0000B68E0000}"/>
    <cellStyle name="Normal 9 2 4 3 3 2 2" xfId="21115" xr:uid="{00000000-0005-0000-0000-0000B78E0000}"/>
    <cellStyle name="Normal 9 2 4 3 3 2 2 2" xfId="36228" xr:uid="{00000000-0005-0000-0000-0000B88E0000}"/>
    <cellStyle name="Normal 9 2 4 3 3 2 3" xfId="29460" xr:uid="{00000000-0005-0000-0000-0000B98E0000}"/>
    <cellStyle name="Normal 9 2 4 3 3 3" xfId="17731" xr:uid="{00000000-0005-0000-0000-0000BA8E0000}"/>
    <cellStyle name="Normal 9 2 4 3 3 3 2" xfId="32844" xr:uid="{00000000-0005-0000-0000-0000BB8E0000}"/>
    <cellStyle name="Normal 9 2 4 3 3 4" xfId="26076" xr:uid="{00000000-0005-0000-0000-0000BC8E0000}"/>
    <cellStyle name="Normal 9 2 4 3 4" xfId="12616" xr:uid="{00000000-0005-0000-0000-0000BD8E0000}"/>
    <cellStyle name="Normal 9 2 4 3 4 2" xfId="19399" xr:uid="{00000000-0005-0000-0000-0000BE8E0000}"/>
    <cellStyle name="Normal 9 2 4 3 4 2 2" xfId="34512" xr:uid="{00000000-0005-0000-0000-0000BF8E0000}"/>
    <cellStyle name="Normal 9 2 4 3 4 3" xfId="27744" xr:uid="{00000000-0005-0000-0000-0000C08E0000}"/>
    <cellStyle name="Normal 9 2 4 3 5" xfId="16004" xr:uid="{00000000-0005-0000-0000-0000C18E0000}"/>
    <cellStyle name="Normal 9 2 4 3 5 2" xfId="31128" xr:uid="{00000000-0005-0000-0000-0000C28E0000}"/>
    <cellStyle name="Normal 9 2 4 3 6" xfId="9206" xr:uid="{00000000-0005-0000-0000-0000C38E0000}"/>
    <cellStyle name="Normal 9 2 4 3 6 2" xfId="24360" xr:uid="{00000000-0005-0000-0000-0000C48E0000}"/>
    <cellStyle name="Normal 9 2 4 3 7" xfId="22807" xr:uid="{00000000-0005-0000-0000-0000C58E0000}"/>
    <cellStyle name="Normal 9 2 4 4" xfId="7876" xr:uid="{00000000-0005-0000-0000-0000C68E0000}"/>
    <cellStyle name="Normal 9 2 4 4 2" xfId="11364" xr:uid="{00000000-0005-0000-0000-0000C78E0000}"/>
    <cellStyle name="Normal 9 2 4 4 2 2" xfId="14749" xr:uid="{00000000-0005-0000-0000-0000C88E0000}"/>
    <cellStyle name="Normal 9 2 4 4 2 2 2" xfId="21533" xr:uid="{00000000-0005-0000-0000-0000C98E0000}"/>
    <cellStyle name="Normal 9 2 4 4 2 2 2 2" xfId="36646" xr:uid="{00000000-0005-0000-0000-0000CA8E0000}"/>
    <cellStyle name="Normal 9 2 4 4 2 2 3" xfId="29878" xr:uid="{00000000-0005-0000-0000-0000CB8E0000}"/>
    <cellStyle name="Normal 9 2 4 4 2 3" xfId="18149" xr:uid="{00000000-0005-0000-0000-0000CC8E0000}"/>
    <cellStyle name="Normal 9 2 4 4 2 3 2" xfId="33262" xr:uid="{00000000-0005-0000-0000-0000CD8E0000}"/>
    <cellStyle name="Normal 9 2 4 4 2 4" xfId="26494" xr:uid="{00000000-0005-0000-0000-0000CE8E0000}"/>
    <cellStyle name="Normal 9 2 4 4 3" xfId="13036" xr:uid="{00000000-0005-0000-0000-0000CF8E0000}"/>
    <cellStyle name="Normal 9 2 4 4 3 2" xfId="19820" xr:uid="{00000000-0005-0000-0000-0000D08E0000}"/>
    <cellStyle name="Normal 9 2 4 4 3 2 2" xfId="34933" xr:uid="{00000000-0005-0000-0000-0000D18E0000}"/>
    <cellStyle name="Normal 9 2 4 4 3 3" xfId="28165" xr:uid="{00000000-0005-0000-0000-0000D28E0000}"/>
    <cellStyle name="Normal 9 2 4 4 4" xfId="16422" xr:uid="{00000000-0005-0000-0000-0000D38E0000}"/>
    <cellStyle name="Normal 9 2 4 4 4 2" xfId="31546" xr:uid="{00000000-0005-0000-0000-0000D48E0000}"/>
    <cellStyle name="Normal 9 2 4 4 5" xfId="9628" xr:uid="{00000000-0005-0000-0000-0000D58E0000}"/>
    <cellStyle name="Normal 9 2 4 4 5 2" xfId="24781" xr:uid="{00000000-0005-0000-0000-0000D68E0000}"/>
    <cellStyle name="Normal 9 2 4 5" xfId="10531" xr:uid="{00000000-0005-0000-0000-0000D78E0000}"/>
    <cellStyle name="Normal 9 2 4 5 2" xfId="13915" xr:uid="{00000000-0005-0000-0000-0000D88E0000}"/>
    <cellStyle name="Normal 9 2 4 5 2 2" xfId="20699" xr:uid="{00000000-0005-0000-0000-0000D98E0000}"/>
    <cellStyle name="Normal 9 2 4 5 2 2 2" xfId="35812" xr:uid="{00000000-0005-0000-0000-0000DA8E0000}"/>
    <cellStyle name="Normal 9 2 4 5 2 3" xfId="29044" xr:uid="{00000000-0005-0000-0000-0000DB8E0000}"/>
    <cellStyle name="Normal 9 2 4 5 3" xfId="17315" xr:uid="{00000000-0005-0000-0000-0000DC8E0000}"/>
    <cellStyle name="Normal 9 2 4 5 3 2" xfId="32428" xr:uid="{00000000-0005-0000-0000-0000DD8E0000}"/>
    <cellStyle name="Normal 9 2 4 5 4" xfId="25660" xr:uid="{00000000-0005-0000-0000-0000DE8E0000}"/>
    <cellStyle name="Normal 9 2 4 6" xfId="12200" xr:uid="{00000000-0005-0000-0000-0000DF8E0000}"/>
    <cellStyle name="Normal 9 2 4 6 2" xfId="18983" xr:uid="{00000000-0005-0000-0000-0000E08E0000}"/>
    <cellStyle name="Normal 9 2 4 6 2 2" xfId="34096" xr:uid="{00000000-0005-0000-0000-0000E18E0000}"/>
    <cellStyle name="Normal 9 2 4 6 3" xfId="27328" xr:uid="{00000000-0005-0000-0000-0000E28E0000}"/>
    <cellStyle name="Normal 9 2 4 7" xfId="15588" xr:uid="{00000000-0005-0000-0000-0000E38E0000}"/>
    <cellStyle name="Normal 9 2 4 7 2" xfId="30712" xr:uid="{00000000-0005-0000-0000-0000E48E0000}"/>
    <cellStyle name="Normal 9 2 4 8" xfId="8789" xr:uid="{00000000-0005-0000-0000-0000E58E0000}"/>
    <cellStyle name="Normal 9 2 4 8 2" xfId="23944" xr:uid="{00000000-0005-0000-0000-0000E68E0000}"/>
    <cellStyle name="Normal 9 2 4 9" xfId="22391" xr:uid="{00000000-0005-0000-0000-0000E78E0000}"/>
    <cellStyle name="Normal 9 2 5" xfId="3282" xr:uid="{00000000-0005-0000-0000-0000E88E0000}"/>
    <cellStyle name="Normal 9 2 5 10" xfId="6649" xr:uid="{00000000-0005-0000-0000-0000E98E0000}"/>
    <cellStyle name="Normal 9 2 5 11" xfId="5585" xr:uid="{00000000-0005-0000-0000-0000EA8E0000}"/>
    <cellStyle name="Normal 9 2 5 2" xfId="7426" xr:uid="{00000000-0005-0000-0000-0000EB8E0000}"/>
    <cellStyle name="Normal 9 2 5 2 2" xfId="10148" xr:uid="{00000000-0005-0000-0000-0000EC8E0000}"/>
    <cellStyle name="Normal 9 2 5 2 2 2" xfId="11885" xr:uid="{00000000-0005-0000-0000-0000ED8E0000}"/>
    <cellStyle name="Normal 9 2 5 2 2 2 2" xfId="15270" xr:uid="{00000000-0005-0000-0000-0000EE8E0000}"/>
    <cellStyle name="Normal 9 2 5 2 2 2 2 2" xfId="22054" xr:uid="{00000000-0005-0000-0000-0000EF8E0000}"/>
    <cellStyle name="Normal 9 2 5 2 2 2 2 2 2" xfId="37167" xr:uid="{00000000-0005-0000-0000-0000F08E0000}"/>
    <cellStyle name="Normal 9 2 5 2 2 2 2 3" xfId="30399" xr:uid="{00000000-0005-0000-0000-0000F18E0000}"/>
    <cellStyle name="Normal 9 2 5 2 2 2 3" xfId="18670" xr:uid="{00000000-0005-0000-0000-0000F28E0000}"/>
    <cellStyle name="Normal 9 2 5 2 2 2 3 2" xfId="33783" xr:uid="{00000000-0005-0000-0000-0000F38E0000}"/>
    <cellStyle name="Normal 9 2 5 2 2 2 4" xfId="27015" xr:uid="{00000000-0005-0000-0000-0000F48E0000}"/>
    <cellStyle name="Normal 9 2 5 2 2 3" xfId="13557" xr:uid="{00000000-0005-0000-0000-0000F58E0000}"/>
    <cellStyle name="Normal 9 2 5 2 2 3 2" xfId="20341" xr:uid="{00000000-0005-0000-0000-0000F68E0000}"/>
    <cellStyle name="Normal 9 2 5 2 2 3 2 2" xfId="35454" xr:uid="{00000000-0005-0000-0000-0000F78E0000}"/>
    <cellStyle name="Normal 9 2 5 2 2 3 3" xfId="28686" xr:uid="{00000000-0005-0000-0000-0000F88E0000}"/>
    <cellStyle name="Normal 9 2 5 2 2 4" xfId="16944" xr:uid="{00000000-0005-0000-0000-0000F98E0000}"/>
    <cellStyle name="Normal 9 2 5 2 2 4 2" xfId="32067" xr:uid="{00000000-0005-0000-0000-0000FA8E0000}"/>
    <cellStyle name="Normal 9 2 5 2 2 5" xfId="25302" xr:uid="{00000000-0005-0000-0000-0000FB8E0000}"/>
    <cellStyle name="Normal 9 2 5 2 3" xfId="11051" xr:uid="{00000000-0005-0000-0000-0000FC8E0000}"/>
    <cellStyle name="Normal 9 2 5 2 3 2" xfId="14436" xr:uid="{00000000-0005-0000-0000-0000FD8E0000}"/>
    <cellStyle name="Normal 9 2 5 2 3 2 2" xfId="21220" xr:uid="{00000000-0005-0000-0000-0000FE8E0000}"/>
    <cellStyle name="Normal 9 2 5 2 3 2 2 2" xfId="36333" xr:uid="{00000000-0005-0000-0000-0000FF8E0000}"/>
    <cellStyle name="Normal 9 2 5 2 3 2 3" xfId="29565" xr:uid="{00000000-0005-0000-0000-0000008F0000}"/>
    <cellStyle name="Normal 9 2 5 2 3 3" xfId="17836" xr:uid="{00000000-0005-0000-0000-0000018F0000}"/>
    <cellStyle name="Normal 9 2 5 2 3 3 2" xfId="32949" xr:uid="{00000000-0005-0000-0000-0000028F0000}"/>
    <cellStyle name="Normal 9 2 5 2 3 4" xfId="26181" xr:uid="{00000000-0005-0000-0000-0000038F0000}"/>
    <cellStyle name="Normal 9 2 5 2 4" xfId="12721" xr:uid="{00000000-0005-0000-0000-0000048F0000}"/>
    <cellStyle name="Normal 9 2 5 2 4 2" xfId="19504" xr:uid="{00000000-0005-0000-0000-0000058F0000}"/>
    <cellStyle name="Normal 9 2 5 2 4 2 2" xfId="34617" xr:uid="{00000000-0005-0000-0000-0000068F0000}"/>
    <cellStyle name="Normal 9 2 5 2 4 3" xfId="27849" xr:uid="{00000000-0005-0000-0000-0000078F0000}"/>
    <cellStyle name="Normal 9 2 5 2 5" xfId="16109" xr:uid="{00000000-0005-0000-0000-0000088F0000}"/>
    <cellStyle name="Normal 9 2 5 2 5 2" xfId="31233" xr:uid="{00000000-0005-0000-0000-0000098F0000}"/>
    <cellStyle name="Normal 9 2 5 2 6" xfId="9311" xr:uid="{00000000-0005-0000-0000-00000A8F0000}"/>
    <cellStyle name="Normal 9 2 5 2 6 2" xfId="24465" xr:uid="{00000000-0005-0000-0000-00000B8F0000}"/>
    <cellStyle name="Normal 9 2 5 2 7" xfId="22912" xr:uid="{00000000-0005-0000-0000-00000C8F0000}"/>
    <cellStyle name="Normal 9 2 5 3" xfId="7877" xr:uid="{00000000-0005-0000-0000-00000D8F0000}"/>
    <cellStyle name="Normal 9 2 5 3 2" xfId="11469" xr:uid="{00000000-0005-0000-0000-00000E8F0000}"/>
    <cellStyle name="Normal 9 2 5 3 2 2" xfId="14854" xr:uid="{00000000-0005-0000-0000-00000F8F0000}"/>
    <cellStyle name="Normal 9 2 5 3 2 2 2" xfId="21638" xr:uid="{00000000-0005-0000-0000-0000108F0000}"/>
    <cellStyle name="Normal 9 2 5 3 2 2 2 2" xfId="36751" xr:uid="{00000000-0005-0000-0000-0000118F0000}"/>
    <cellStyle name="Normal 9 2 5 3 2 2 3" xfId="29983" xr:uid="{00000000-0005-0000-0000-0000128F0000}"/>
    <cellStyle name="Normal 9 2 5 3 2 3" xfId="18254" xr:uid="{00000000-0005-0000-0000-0000138F0000}"/>
    <cellStyle name="Normal 9 2 5 3 2 3 2" xfId="33367" xr:uid="{00000000-0005-0000-0000-0000148F0000}"/>
    <cellStyle name="Normal 9 2 5 3 2 4" xfId="26599" xr:uid="{00000000-0005-0000-0000-0000158F0000}"/>
    <cellStyle name="Normal 9 2 5 3 3" xfId="13141" xr:uid="{00000000-0005-0000-0000-0000168F0000}"/>
    <cellStyle name="Normal 9 2 5 3 3 2" xfId="19925" xr:uid="{00000000-0005-0000-0000-0000178F0000}"/>
    <cellStyle name="Normal 9 2 5 3 3 2 2" xfId="35038" xr:uid="{00000000-0005-0000-0000-0000188F0000}"/>
    <cellStyle name="Normal 9 2 5 3 3 3" xfId="28270" xr:uid="{00000000-0005-0000-0000-0000198F0000}"/>
    <cellStyle name="Normal 9 2 5 3 4" xfId="16527" xr:uid="{00000000-0005-0000-0000-00001A8F0000}"/>
    <cellStyle name="Normal 9 2 5 3 4 2" xfId="31651" xr:uid="{00000000-0005-0000-0000-00001B8F0000}"/>
    <cellStyle name="Normal 9 2 5 3 5" xfId="9733" xr:uid="{00000000-0005-0000-0000-00001C8F0000}"/>
    <cellStyle name="Normal 9 2 5 3 5 2" xfId="24886" xr:uid="{00000000-0005-0000-0000-00001D8F0000}"/>
    <cellStyle name="Normal 9 2 5 4" xfId="10636" xr:uid="{00000000-0005-0000-0000-00001E8F0000}"/>
    <cellStyle name="Normal 9 2 5 4 2" xfId="14020" xr:uid="{00000000-0005-0000-0000-00001F8F0000}"/>
    <cellStyle name="Normal 9 2 5 4 2 2" xfId="20804" xr:uid="{00000000-0005-0000-0000-0000208F0000}"/>
    <cellStyle name="Normal 9 2 5 4 2 2 2" xfId="35917" xr:uid="{00000000-0005-0000-0000-0000218F0000}"/>
    <cellStyle name="Normal 9 2 5 4 2 3" xfId="29149" xr:uid="{00000000-0005-0000-0000-0000228F0000}"/>
    <cellStyle name="Normal 9 2 5 4 3" xfId="17420" xr:uid="{00000000-0005-0000-0000-0000238F0000}"/>
    <cellStyle name="Normal 9 2 5 4 3 2" xfId="32533" xr:uid="{00000000-0005-0000-0000-0000248F0000}"/>
    <cellStyle name="Normal 9 2 5 4 4" xfId="25765" xr:uid="{00000000-0005-0000-0000-0000258F0000}"/>
    <cellStyle name="Normal 9 2 5 5" xfId="12305" xr:uid="{00000000-0005-0000-0000-0000268F0000}"/>
    <cellStyle name="Normal 9 2 5 5 2" xfId="19088" xr:uid="{00000000-0005-0000-0000-0000278F0000}"/>
    <cellStyle name="Normal 9 2 5 5 2 2" xfId="34201" xr:uid="{00000000-0005-0000-0000-0000288F0000}"/>
    <cellStyle name="Normal 9 2 5 5 3" xfId="27433" xr:uid="{00000000-0005-0000-0000-0000298F0000}"/>
    <cellStyle name="Normal 9 2 5 6" xfId="15693" xr:uid="{00000000-0005-0000-0000-00002A8F0000}"/>
    <cellStyle name="Normal 9 2 5 6 2" xfId="30817" xr:uid="{00000000-0005-0000-0000-00002B8F0000}"/>
    <cellStyle name="Normal 9 2 5 7" xfId="8895" xr:uid="{00000000-0005-0000-0000-00002C8F0000}"/>
    <cellStyle name="Normal 9 2 5 7 2" xfId="24049" xr:uid="{00000000-0005-0000-0000-00002D8F0000}"/>
    <cellStyle name="Normal 9 2 5 8" xfId="22496" xr:uid="{00000000-0005-0000-0000-00002E8F0000}"/>
    <cellStyle name="Normal 9 2 5 9" xfId="7010" xr:uid="{00000000-0005-0000-0000-00002F8F0000}"/>
    <cellStyle name="Normal 9 2 6" xfId="3283" xr:uid="{00000000-0005-0000-0000-0000308F0000}"/>
    <cellStyle name="Normal 9 2 6 10" xfId="5586" xr:uid="{00000000-0005-0000-0000-0000318F0000}"/>
    <cellStyle name="Normal 9 2 6 2" xfId="7878" xr:uid="{00000000-0005-0000-0000-0000328F0000}"/>
    <cellStyle name="Normal 9 2 6 2 2" xfId="11677" xr:uid="{00000000-0005-0000-0000-0000338F0000}"/>
    <cellStyle name="Normal 9 2 6 2 2 2" xfId="15062" xr:uid="{00000000-0005-0000-0000-0000348F0000}"/>
    <cellStyle name="Normal 9 2 6 2 2 2 2" xfId="21846" xr:uid="{00000000-0005-0000-0000-0000358F0000}"/>
    <cellStyle name="Normal 9 2 6 2 2 2 2 2" xfId="36959" xr:uid="{00000000-0005-0000-0000-0000368F0000}"/>
    <cellStyle name="Normal 9 2 6 2 2 2 3" xfId="30191" xr:uid="{00000000-0005-0000-0000-0000378F0000}"/>
    <cellStyle name="Normal 9 2 6 2 2 3" xfId="18462" xr:uid="{00000000-0005-0000-0000-0000388F0000}"/>
    <cellStyle name="Normal 9 2 6 2 2 3 2" xfId="33575" xr:uid="{00000000-0005-0000-0000-0000398F0000}"/>
    <cellStyle name="Normal 9 2 6 2 2 4" xfId="26807" xr:uid="{00000000-0005-0000-0000-00003A8F0000}"/>
    <cellStyle name="Normal 9 2 6 2 3" xfId="13349" xr:uid="{00000000-0005-0000-0000-00003B8F0000}"/>
    <cellStyle name="Normal 9 2 6 2 3 2" xfId="20133" xr:uid="{00000000-0005-0000-0000-00003C8F0000}"/>
    <cellStyle name="Normal 9 2 6 2 3 2 2" xfId="35246" xr:uid="{00000000-0005-0000-0000-00003D8F0000}"/>
    <cellStyle name="Normal 9 2 6 2 3 3" xfId="28478" xr:uid="{00000000-0005-0000-0000-00003E8F0000}"/>
    <cellStyle name="Normal 9 2 6 2 4" xfId="16736" xr:uid="{00000000-0005-0000-0000-00003F8F0000}"/>
    <cellStyle name="Normal 9 2 6 2 4 2" xfId="31859" xr:uid="{00000000-0005-0000-0000-0000408F0000}"/>
    <cellStyle name="Normal 9 2 6 2 5" xfId="9941" xr:uid="{00000000-0005-0000-0000-0000418F0000}"/>
    <cellStyle name="Normal 9 2 6 2 5 2" xfId="25094" xr:uid="{00000000-0005-0000-0000-0000428F0000}"/>
    <cellStyle name="Normal 9 2 6 3" xfId="10844" xr:uid="{00000000-0005-0000-0000-0000438F0000}"/>
    <cellStyle name="Normal 9 2 6 3 2" xfId="14228" xr:uid="{00000000-0005-0000-0000-0000448F0000}"/>
    <cellStyle name="Normal 9 2 6 3 2 2" xfId="21012" xr:uid="{00000000-0005-0000-0000-0000458F0000}"/>
    <cellStyle name="Normal 9 2 6 3 2 2 2" xfId="36125" xr:uid="{00000000-0005-0000-0000-0000468F0000}"/>
    <cellStyle name="Normal 9 2 6 3 2 3" xfId="29357" xr:uid="{00000000-0005-0000-0000-0000478F0000}"/>
    <cellStyle name="Normal 9 2 6 3 3" xfId="17628" xr:uid="{00000000-0005-0000-0000-0000488F0000}"/>
    <cellStyle name="Normal 9 2 6 3 3 2" xfId="32741" xr:uid="{00000000-0005-0000-0000-0000498F0000}"/>
    <cellStyle name="Normal 9 2 6 3 4" xfId="25973" xr:uid="{00000000-0005-0000-0000-00004A8F0000}"/>
    <cellStyle name="Normal 9 2 6 4" xfId="12513" xr:uid="{00000000-0005-0000-0000-00004B8F0000}"/>
    <cellStyle name="Normal 9 2 6 4 2" xfId="19296" xr:uid="{00000000-0005-0000-0000-00004C8F0000}"/>
    <cellStyle name="Normal 9 2 6 4 2 2" xfId="34409" xr:uid="{00000000-0005-0000-0000-00004D8F0000}"/>
    <cellStyle name="Normal 9 2 6 4 3" xfId="27641" xr:uid="{00000000-0005-0000-0000-00004E8F0000}"/>
    <cellStyle name="Normal 9 2 6 5" xfId="15901" xr:uid="{00000000-0005-0000-0000-00004F8F0000}"/>
    <cellStyle name="Normal 9 2 6 5 2" xfId="31025" xr:uid="{00000000-0005-0000-0000-0000508F0000}"/>
    <cellStyle name="Normal 9 2 6 6" xfId="9103" xr:uid="{00000000-0005-0000-0000-0000518F0000}"/>
    <cellStyle name="Normal 9 2 6 6 2" xfId="24257" xr:uid="{00000000-0005-0000-0000-0000528F0000}"/>
    <cellStyle name="Normal 9 2 6 7" xfId="22704" xr:uid="{00000000-0005-0000-0000-0000538F0000}"/>
    <cellStyle name="Normal 9 2 6 8" xfId="7220" xr:uid="{00000000-0005-0000-0000-0000548F0000}"/>
    <cellStyle name="Normal 9 2 6 9" xfId="6650" xr:uid="{00000000-0005-0000-0000-0000558F0000}"/>
    <cellStyle name="Normal 9 2 7" xfId="3284" xr:uid="{00000000-0005-0000-0000-0000568F0000}"/>
    <cellStyle name="Normal 9 2 7 2" xfId="10425" xr:uid="{00000000-0005-0000-0000-0000578F0000}"/>
    <cellStyle name="Normal 9 2 7 2 2" xfId="13812" xr:uid="{00000000-0005-0000-0000-0000588F0000}"/>
    <cellStyle name="Normal 9 2 7 2 2 2" xfId="20596" xr:uid="{00000000-0005-0000-0000-0000598F0000}"/>
    <cellStyle name="Normal 9 2 7 2 2 2 2" xfId="35709" xr:uid="{00000000-0005-0000-0000-00005A8F0000}"/>
    <cellStyle name="Normal 9 2 7 2 2 3" xfId="28941" xr:uid="{00000000-0005-0000-0000-00005B8F0000}"/>
    <cellStyle name="Normal 9 2 7 2 3" xfId="17212" xr:uid="{00000000-0005-0000-0000-00005C8F0000}"/>
    <cellStyle name="Normal 9 2 7 2 3 2" xfId="32325" xr:uid="{00000000-0005-0000-0000-00005D8F0000}"/>
    <cellStyle name="Normal 9 2 7 2 4" xfId="25557" xr:uid="{00000000-0005-0000-0000-00005E8F0000}"/>
    <cellStyle name="Normal 9 2 7 3" xfId="12933" xr:uid="{00000000-0005-0000-0000-00005F8F0000}"/>
    <cellStyle name="Normal 9 2 7 3 2" xfId="19717" xr:uid="{00000000-0005-0000-0000-0000608F0000}"/>
    <cellStyle name="Normal 9 2 7 3 2 2" xfId="34830" xr:uid="{00000000-0005-0000-0000-0000618F0000}"/>
    <cellStyle name="Normal 9 2 7 3 3" xfId="28062" xr:uid="{00000000-0005-0000-0000-0000628F0000}"/>
    <cellStyle name="Normal 9 2 7 4" xfId="16319" xr:uid="{00000000-0005-0000-0000-0000638F0000}"/>
    <cellStyle name="Normal 9 2 7 4 2" xfId="31443" xr:uid="{00000000-0005-0000-0000-0000648F0000}"/>
    <cellStyle name="Normal 9 2 7 5" xfId="9525" xr:uid="{00000000-0005-0000-0000-0000658F0000}"/>
    <cellStyle name="Normal 9 2 7 5 2" xfId="24678" xr:uid="{00000000-0005-0000-0000-0000668F0000}"/>
    <cellStyle name="Normal 9 2 7 6" xfId="6651" xr:uid="{00000000-0005-0000-0000-0000678F0000}"/>
    <cellStyle name="Normal 9 2 7 7" xfId="5587" xr:uid="{00000000-0005-0000-0000-0000688F0000}"/>
    <cellStyle name="Normal 9 2 8" xfId="3285" xr:uid="{00000000-0005-0000-0000-0000698F0000}"/>
    <cellStyle name="Normal 9 2 8 2" xfId="14630" xr:uid="{00000000-0005-0000-0000-00006A8F0000}"/>
    <cellStyle name="Normal 9 2 8 2 2" xfId="21414" xr:uid="{00000000-0005-0000-0000-00006B8F0000}"/>
    <cellStyle name="Normal 9 2 8 2 2 2" xfId="36527" xr:uid="{00000000-0005-0000-0000-00006C8F0000}"/>
    <cellStyle name="Normal 9 2 8 2 3" xfId="29759" xr:uid="{00000000-0005-0000-0000-00006D8F0000}"/>
    <cellStyle name="Normal 9 2 8 3" xfId="18030" xr:uid="{00000000-0005-0000-0000-00006E8F0000}"/>
    <cellStyle name="Normal 9 2 8 3 2" xfId="33143" xr:uid="{00000000-0005-0000-0000-00006F8F0000}"/>
    <cellStyle name="Normal 9 2 8 4" xfId="11245" xr:uid="{00000000-0005-0000-0000-0000708F0000}"/>
    <cellStyle name="Normal 9 2 8 4 2" xfId="26375" xr:uid="{00000000-0005-0000-0000-0000718F0000}"/>
    <cellStyle name="Normal 9 2 8 5" xfId="6652" xr:uid="{00000000-0005-0000-0000-0000728F0000}"/>
    <cellStyle name="Normal 9 2 8 6" xfId="5588" xr:uid="{00000000-0005-0000-0000-0000738F0000}"/>
    <cellStyle name="Normal 9 2 9" xfId="3278" xr:uid="{00000000-0005-0000-0000-0000748F0000}"/>
    <cellStyle name="Normal 9 2 9 2" xfId="13774" xr:uid="{00000000-0005-0000-0000-0000758F0000}"/>
    <cellStyle name="Normal 9 2 9 2 2" xfId="20558" xr:uid="{00000000-0005-0000-0000-0000768F0000}"/>
    <cellStyle name="Normal 9 2 9 2 2 2" xfId="35671" xr:uid="{00000000-0005-0000-0000-0000778F0000}"/>
    <cellStyle name="Normal 9 2 9 2 3" xfId="28903" xr:uid="{00000000-0005-0000-0000-0000788F0000}"/>
    <cellStyle name="Normal 9 2 9 3" xfId="17177" xr:uid="{00000000-0005-0000-0000-0000798F0000}"/>
    <cellStyle name="Normal 9 2 9 3 2" xfId="32290" xr:uid="{00000000-0005-0000-0000-00007A8F0000}"/>
    <cellStyle name="Normal 9 2 9 4" xfId="10387" xr:uid="{00000000-0005-0000-0000-00007B8F0000}"/>
    <cellStyle name="Normal 9 2 9 4 2" xfId="25519" xr:uid="{00000000-0005-0000-0000-00007C8F0000}"/>
    <cellStyle name="Normal 9 2 9 5" xfId="23322" xr:uid="{00000000-0005-0000-0000-00007D8F0000}"/>
    <cellStyle name="Normal 9 2 9 6" xfId="8124" xr:uid="{00000000-0005-0000-0000-00007E8F0000}"/>
    <cellStyle name="Normal 9 3" xfId="1214" xr:uid="{00000000-0005-0000-0000-00007F8F0000}"/>
    <cellStyle name="Normal 9 3 10" xfId="7879" xr:uid="{00000000-0005-0000-0000-0000808F0000}"/>
    <cellStyle name="Normal 9 3 11" xfId="8700" xr:uid="{00000000-0005-0000-0000-0000818F0000}"/>
    <cellStyle name="Normal 9 3 11 2" xfId="23855" xr:uid="{00000000-0005-0000-0000-0000828F0000}"/>
    <cellStyle name="Normal 9 3 12" xfId="22302" xr:uid="{00000000-0005-0000-0000-0000838F0000}"/>
    <cellStyle name="Normal 9 3 13" xfId="6815" xr:uid="{00000000-0005-0000-0000-0000848F0000}"/>
    <cellStyle name="Normal 9 3 14" xfId="6653" xr:uid="{00000000-0005-0000-0000-0000858F0000}"/>
    <cellStyle name="Normal 9 3 15" xfId="5589" xr:uid="{00000000-0005-0000-0000-0000868F0000}"/>
    <cellStyle name="Normal 9 3 16" xfId="4502" xr:uid="{00000000-0005-0000-0000-0000878F0000}"/>
    <cellStyle name="Normal 9 3 2" xfId="3287" xr:uid="{00000000-0005-0000-0000-0000888F0000}"/>
    <cellStyle name="Normal 9 3 2 10" xfId="22350" xr:uid="{00000000-0005-0000-0000-0000898F0000}"/>
    <cellStyle name="Normal 9 3 2 11" xfId="6861" xr:uid="{00000000-0005-0000-0000-00008A8F0000}"/>
    <cellStyle name="Normal 9 3 2 12" xfId="6654" xr:uid="{00000000-0005-0000-0000-00008B8F0000}"/>
    <cellStyle name="Normal 9 3 2 13" xfId="5590" xr:uid="{00000000-0005-0000-0000-00008C8F0000}"/>
    <cellStyle name="Normal 9 3 2 2" xfId="6964" xr:uid="{00000000-0005-0000-0000-00008D8F0000}"/>
    <cellStyle name="Normal 9 3 2 2 2" xfId="7174" xr:uid="{00000000-0005-0000-0000-00008E8F0000}"/>
    <cellStyle name="Normal 9 3 2 2 2 2" xfId="7591" xr:uid="{00000000-0005-0000-0000-00008F8F0000}"/>
    <cellStyle name="Normal 9 3 2 2 2 2 2" xfId="10313" xr:uid="{00000000-0005-0000-0000-0000908F0000}"/>
    <cellStyle name="Normal 9 3 2 2 2 2 2 2" xfId="12050" xr:uid="{00000000-0005-0000-0000-0000918F0000}"/>
    <cellStyle name="Normal 9 3 2 2 2 2 2 2 2" xfId="15435" xr:uid="{00000000-0005-0000-0000-0000928F0000}"/>
    <cellStyle name="Normal 9 3 2 2 2 2 2 2 2 2" xfId="22219" xr:uid="{00000000-0005-0000-0000-0000938F0000}"/>
    <cellStyle name="Normal 9 3 2 2 2 2 2 2 2 2 2" xfId="37332" xr:uid="{00000000-0005-0000-0000-0000948F0000}"/>
    <cellStyle name="Normal 9 3 2 2 2 2 2 2 2 3" xfId="30564" xr:uid="{00000000-0005-0000-0000-0000958F0000}"/>
    <cellStyle name="Normal 9 3 2 2 2 2 2 2 3" xfId="18835" xr:uid="{00000000-0005-0000-0000-0000968F0000}"/>
    <cellStyle name="Normal 9 3 2 2 2 2 2 2 3 2" xfId="33948" xr:uid="{00000000-0005-0000-0000-0000978F0000}"/>
    <cellStyle name="Normal 9 3 2 2 2 2 2 2 4" xfId="27180" xr:uid="{00000000-0005-0000-0000-0000988F0000}"/>
    <cellStyle name="Normal 9 3 2 2 2 2 2 3" xfId="13722" xr:uid="{00000000-0005-0000-0000-0000998F0000}"/>
    <cellStyle name="Normal 9 3 2 2 2 2 2 3 2" xfId="20506" xr:uid="{00000000-0005-0000-0000-00009A8F0000}"/>
    <cellStyle name="Normal 9 3 2 2 2 2 2 3 2 2" xfId="35619" xr:uid="{00000000-0005-0000-0000-00009B8F0000}"/>
    <cellStyle name="Normal 9 3 2 2 2 2 2 3 3" xfId="28851" xr:uid="{00000000-0005-0000-0000-00009C8F0000}"/>
    <cellStyle name="Normal 9 3 2 2 2 2 2 4" xfId="17109" xr:uid="{00000000-0005-0000-0000-00009D8F0000}"/>
    <cellStyle name="Normal 9 3 2 2 2 2 2 4 2" xfId="32232" xr:uid="{00000000-0005-0000-0000-00009E8F0000}"/>
    <cellStyle name="Normal 9 3 2 2 2 2 2 5" xfId="25467" xr:uid="{00000000-0005-0000-0000-00009F8F0000}"/>
    <cellStyle name="Normal 9 3 2 2 2 2 3" xfId="11216" xr:uid="{00000000-0005-0000-0000-0000A08F0000}"/>
    <cellStyle name="Normal 9 3 2 2 2 2 3 2" xfId="14601" xr:uid="{00000000-0005-0000-0000-0000A18F0000}"/>
    <cellStyle name="Normal 9 3 2 2 2 2 3 2 2" xfId="21385" xr:uid="{00000000-0005-0000-0000-0000A28F0000}"/>
    <cellStyle name="Normal 9 3 2 2 2 2 3 2 2 2" xfId="36498" xr:uid="{00000000-0005-0000-0000-0000A38F0000}"/>
    <cellStyle name="Normal 9 3 2 2 2 2 3 2 3" xfId="29730" xr:uid="{00000000-0005-0000-0000-0000A48F0000}"/>
    <cellStyle name="Normal 9 3 2 2 2 2 3 3" xfId="18001" xr:uid="{00000000-0005-0000-0000-0000A58F0000}"/>
    <cellStyle name="Normal 9 3 2 2 2 2 3 3 2" xfId="33114" xr:uid="{00000000-0005-0000-0000-0000A68F0000}"/>
    <cellStyle name="Normal 9 3 2 2 2 2 3 4" xfId="26346" xr:uid="{00000000-0005-0000-0000-0000A78F0000}"/>
    <cellStyle name="Normal 9 3 2 2 2 2 4" xfId="12886" xr:uid="{00000000-0005-0000-0000-0000A88F0000}"/>
    <cellStyle name="Normal 9 3 2 2 2 2 4 2" xfId="19669" xr:uid="{00000000-0005-0000-0000-0000A98F0000}"/>
    <cellStyle name="Normal 9 3 2 2 2 2 4 2 2" xfId="34782" xr:uid="{00000000-0005-0000-0000-0000AA8F0000}"/>
    <cellStyle name="Normal 9 3 2 2 2 2 4 3" xfId="28014" xr:uid="{00000000-0005-0000-0000-0000AB8F0000}"/>
    <cellStyle name="Normal 9 3 2 2 2 2 5" xfId="16274" xr:uid="{00000000-0005-0000-0000-0000AC8F0000}"/>
    <cellStyle name="Normal 9 3 2 2 2 2 5 2" xfId="31398" xr:uid="{00000000-0005-0000-0000-0000AD8F0000}"/>
    <cellStyle name="Normal 9 3 2 2 2 2 6" xfId="9476" xr:uid="{00000000-0005-0000-0000-0000AE8F0000}"/>
    <cellStyle name="Normal 9 3 2 2 2 2 6 2" xfId="24630" xr:uid="{00000000-0005-0000-0000-0000AF8F0000}"/>
    <cellStyle name="Normal 9 3 2 2 2 2 7" xfId="23077" xr:uid="{00000000-0005-0000-0000-0000B08F0000}"/>
    <cellStyle name="Normal 9 3 2 2 2 3" xfId="9898" xr:uid="{00000000-0005-0000-0000-0000B18F0000}"/>
    <cellStyle name="Normal 9 3 2 2 2 3 2" xfId="11634" xr:uid="{00000000-0005-0000-0000-0000B28F0000}"/>
    <cellStyle name="Normal 9 3 2 2 2 3 2 2" xfId="15019" xr:uid="{00000000-0005-0000-0000-0000B38F0000}"/>
    <cellStyle name="Normal 9 3 2 2 2 3 2 2 2" xfId="21803" xr:uid="{00000000-0005-0000-0000-0000B48F0000}"/>
    <cellStyle name="Normal 9 3 2 2 2 3 2 2 2 2" xfId="36916" xr:uid="{00000000-0005-0000-0000-0000B58F0000}"/>
    <cellStyle name="Normal 9 3 2 2 2 3 2 2 3" xfId="30148" xr:uid="{00000000-0005-0000-0000-0000B68F0000}"/>
    <cellStyle name="Normal 9 3 2 2 2 3 2 3" xfId="18419" xr:uid="{00000000-0005-0000-0000-0000B78F0000}"/>
    <cellStyle name="Normal 9 3 2 2 2 3 2 3 2" xfId="33532" xr:uid="{00000000-0005-0000-0000-0000B88F0000}"/>
    <cellStyle name="Normal 9 3 2 2 2 3 2 4" xfId="26764" xr:uid="{00000000-0005-0000-0000-0000B98F0000}"/>
    <cellStyle name="Normal 9 3 2 2 2 3 3" xfId="13306" xr:uid="{00000000-0005-0000-0000-0000BA8F0000}"/>
    <cellStyle name="Normal 9 3 2 2 2 3 3 2" xfId="20090" xr:uid="{00000000-0005-0000-0000-0000BB8F0000}"/>
    <cellStyle name="Normal 9 3 2 2 2 3 3 2 2" xfId="35203" xr:uid="{00000000-0005-0000-0000-0000BC8F0000}"/>
    <cellStyle name="Normal 9 3 2 2 2 3 3 3" xfId="28435" xr:uid="{00000000-0005-0000-0000-0000BD8F0000}"/>
    <cellStyle name="Normal 9 3 2 2 2 3 4" xfId="16692" xr:uid="{00000000-0005-0000-0000-0000BE8F0000}"/>
    <cellStyle name="Normal 9 3 2 2 2 3 4 2" xfId="31816" xr:uid="{00000000-0005-0000-0000-0000BF8F0000}"/>
    <cellStyle name="Normal 9 3 2 2 2 3 5" xfId="25051" xr:uid="{00000000-0005-0000-0000-0000C08F0000}"/>
    <cellStyle name="Normal 9 3 2 2 2 4" xfId="10801" xr:uid="{00000000-0005-0000-0000-0000C18F0000}"/>
    <cellStyle name="Normal 9 3 2 2 2 4 2" xfId="14185" xr:uid="{00000000-0005-0000-0000-0000C28F0000}"/>
    <cellStyle name="Normal 9 3 2 2 2 4 2 2" xfId="20969" xr:uid="{00000000-0005-0000-0000-0000C38F0000}"/>
    <cellStyle name="Normal 9 3 2 2 2 4 2 2 2" xfId="36082" xr:uid="{00000000-0005-0000-0000-0000C48F0000}"/>
    <cellStyle name="Normal 9 3 2 2 2 4 2 3" xfId="29314" xr:uid="{00000000-0005-0000-0000-0000C58F0000}"/>
    <cellStyle name="Normal 9 3 2 2 2 4 3" xfId="17585" xr:uid="{00000000-0005-0000-0000-0000C68F0000}"/>
    <cellStyle name="Normal 9 3 2 2 2 4 3 2" xfId="32698" xr:uid="{00000000-0005-0000-0000-0000C78F0000}"/>
    <cellStyle name="Normal 9 3 2 2 2 4 4" xfId="25930" xr:uid="{00000000-0005-0000-0000-0000C88F0000}"/>
    <cellStyle name="Normal 9 3 2 2 2 5" xfId="12470" xr:uid="{00000000-0005-0000-0000-0000C98F0000}"/>
    <cellStyle name="Normal 9 3 2 2 2 5 2" xfId="19253" xr:uid="{00000000-0005-0000-0000-0000CA8F0000}"/>
    <cellStyle name="Normal 9 3 2 2 2 5 2 2" xfId="34366" xr:uid="{00000000-0005-0000-0000-0000CB8F0000}"/>
    <cellStyle name="Normal 9 3 2 2 2 5 3" xfId="27598" xr:uid="{00000000-0005-0000-0000-0000CC8F0000}"/>
    <cellStyle name="Normal 9 3 2 2 2 6" xfId="15858" xr:uid="{00000000-0005-0000-0000-0000CD8F0000}"/>
    <cellStyle name="Normal 9 3 2 2 2 6 2" xfId="30982" xr:uid="{00000000-0005-0000-0000-0000CE8F0000}"/>
    <cellStyle name="Normal 9 3 2 2 2 7" xfId="9060" xr:uid="{00000000-0005-0000-0000-0000CF8F0000}"/>
    <cellStyle name="Normal 9 3 2 2 2 7 2" xfId="24214" xr:uid="{00000000-0005-0000-0000-0000D08F0000}"/>
    <cellStyle name="Normal 9 3 2 2 2 8" xfId="22661" xr:uid="{00000000-0005-0000-0000-0000D18F0000}"/>
    <cellStyle name="Normal 9 3 2 2 3" xfId="7383" xr:uid="{00000000-0005-0000-0000-0000D28F0000}"/>
    <cellStyle name="Normal 9 3 2 2 3 2" xfId="10105" xr:uid="{00000000-0005-0000-0000-0000D38F0000}"/>
    <cellStyle name="Normal 9 3 2 2 3 2 2" xfId="11842" xr:uid="{00000000-0005-0000-0000-0000D48F0000}"/>
    <cellStyle name="Normal 9 3 2 2 3 2 2 2" xfId="15227" xr:uid="{00000000-0005-0000-0000-0000D58F0000}"/>
    <cellStyle name="Normal 9 3 2 2 3 2 2 2 2" xfId="22011" xr:uid="{00000000-0005-0000-0000-0000D68F0000}"/>
    <cellStyle name="Normal 9 3 2 2 3 2 2 2 2 2" xfId="37124" xr:uid="{00000000-0005-0000-0000-0000D78F0000}"/>
    <cellStyle name="Normal 9 3 2 2 3 2 2 2 3" xfId="30356" xr:uid="{00000000-0005-0000-0000-0000D88F0000}"/>
    <cellStyle name="Normal 9 3 2 2 3 2 2 3" xfId="18627" xr:uid="{00000000-0005-0000-0000-0000D98F0000}"/>
    <cellStyle name="Normal 9 3 2 2 3 2 2 3 2" xfId="33740" xr:uid="{00000000-0005-0000-0000-0000DA8F0000}"/>
    <cellStyle name="Normal 9 3 2 2 3 2 2 4" xfId="26972" xr:uid="{00000000-0005-0000-0000-0000DB8F0000}"/>
    <cellStyle name="Normal 9 3 2 2 3 2 3" xfId="13514" xr:uid="{00000000-0005-0000-0000-0000DC8F0000}"/>
    <cellStyle name="Normal 9 3 2 2 3 2 3 2" xfId="20298" xr:uid="{00000000-0005-0000-0000-0000DD8F0000}"/>
    <cellStyle name="Normal 9 3 2 2 3 2 3 2 2" xfId="35411" xr:uid="{00000000-0005-0000-0000-0000DE8F0000}"/>
    <cellStyle name="Normal 9 3 2 2 3 2 3 3" xfId="28643" xr:uid="{00000000-0005-0000-0000-0000DF8F0000}"/>
    <cellStyle name="Normal 9 3 2 2 3 2 4" xfId="16901" xr:uid="{00000000-0005-0000-0000-0000E08F0000}"/>
    <cellStyle name="Normal 9 3 2 2 3 2 4 2" xfId="32024" xr:uid="{00000000-0005-0000-0000-0000E18F0000}"/>
    <cellStyle name="Normal 9 3 2 2 3 2 5" xfId="25259" xr:uid="{00000000-0005-0000-0000-0000E28F0000}"/>
    <cellStyle name="Normal 9 3 2 2 3 3" xfId="11008" xr:uid="{00000000-0005-0000-0000-0000E38F0000}"/>
    <cellStyle name="Normal 9 3 2 2 3 3 2" xfId="14393" xr:uid="{00000000-0005-0000-0000-0000E48F0000}"/>
    <cellStyle name="Normal 9 3 2 2 3 3 2 2" xfId="21177" xr:uid="{00000000-0005-0000-0000-0000E58F0000}"/>
    <cellStyle name="Normal 9 3 2 2 3 3 2 2 2" xfId="36290" xr:uid="{00000000-0005-0000-0000-0000E68F0000}"/>
    <cellStyle name="Normal 9 3 2 2 3 3 2 3" xfId="29522" xr:uid="{00000000-0005-0000-0000-0000E78F0000}"/>
    <cellStyle name="Normal 9 3 2 2 3 3 3" xfId="17793" xr:uid="{00000000-0005-0000-0000-0000E88F0000}"/>
    <cellStyle name="Normal 9 3 2 2 3 3 3 2" xfId="32906" xr:uid="{00000000-0005-0000-0000-0000E98F0000}"/>
    <cellStyle name="Normal 9 3 2 2 3 3 4" xfId="26138" xr:uid="{00000000-0005-0000-0000-0000EA8F0000}"/>
    <cellStyle name="Normal 9 3 2 2 3 4" xfId="12678" xr:uid="{00000000-0005-0000-0000-0000EB8F0000}"/>
    <cellStyle name="Normal 9 3 2 2 3 4 2" xfId="19461" xr:uid="{00000000-0005-0000-0000-0000EC8F0000}"/>
    <cellStyle name="Normal 9 3 2 2 3 4 2 2" xfId="34574" xr:uid="{00000000-0005-0000-0000-0000ED8F0000}"/>
    <cellStyle name="Normal 9 3 2 2 3 4 3" xfId="27806" xr:uid="{00000000-0005-0000-0000-0000EE8F0000}"/>
    <cellStyle name="Normal 9 3 2 2 3 5" xfId="16066" xr:uid="{00000000-0005-0000-0000-0000EF8F0000}"/>
    <cellStyle name="Normal 9 3 2 2 3 5 2" xfId="31190" xr:uid="{00000000-0005-0000-0000-0000F08F0000}"/>
    <cellStyle name="Normal 9 3 2 2 3 6" xfId="9268" xr:uid="{00000000-0005-0000-0000-0000F18F0000}"/>
    <cellStyle name="Normal 9 3 2 2 3 6 2" xfId="24422" xr:uid="{00000000-0005-0000-0000-0000F28F0000}"/>
    <cellStyle name="Normal 9 3 2 2 3 7" xfId="22869" xr:uid="{00000000-0005-0000-0000-0000F38F0000}"/>
    <cellStyle name="Normal 9 3 2 2 4" xfId="9690" xr:uid="{00000000-0005-0000-0000-0000F48F0000}"/>
    <cellStyle name="Normal 9 3 2 2 4 2" xfId="11426" xr:uid="{00000000-0005-0000-0000-0000F58F0000}"/>
    <cellStyle name="Normal 9 3 2 2 4 2 2" xfId="14811" xr:uid="{00000000-0005-0000-0000-0000F68F0000}"/>
    <cellStyle name="Normal 9 3 2 2 4 2 2 2" xfId="21595" xr:uid="{00000000-0005-0000-0000-0000F78F0000}"/>
    <cellStyle name="Normal 9 3 2 2 4 2 2 2 2" xfId="36708" xr:uid="{00000000-0005-0000-0000-0000F88F0000}"/>
    <cellStyle name="Normal 9 3 2 2 4 2 2 3" xfId="29940" xr:uid="{00000000-0005-0000-0000-0000F98F0000}"/>
    <cellStyle name="Normal 9 3 2 2 4 2 3" xfId="18211" xr:uid="{00000000-0005-0000-0000-0000FA8F0000}"/>
    <cellStyle name="Normal 9 3 2 2 4 2 3 2" xfId="33324" xr:uid="{00000000-0005-0000-0000-0000FB8F0000}"/>
    <cellStyle name="Normal 9 3 2 2 4 2 4" xfId="26556" xr:uid="{00000000-0005-0000-0000-0000FC8F0000}"/>
    <cellStyle name="Normal 9 3 2 2 4 3" xfId="13098" xr:uid="{00000000-0005-0000-0000-0000FD8F0000}"/>
    <cellStyle name="Normal 9 3 2 2 4 3 2" xfId="19882" xr:uid="{00000000-0005-0000-0000-0000FE8F0000}"/>
    <cellStyle name="Normal 9 3 2 2 4 3 2 2" xfId="34995" xr:uid="{00000000-0005-0000-0000-0000FF8F0000}"/>
    <cellStyle name="Normal 9 3 2 2 4 3 3" xfId="28227" xr:uid="{00000000-0005-0000-0000-000000900000}"/>
    <cellStyle name="Normal 9 3 2 2 4 4" xfId="16484" xr:uid="{00000000-0005-0000-0000-000001900000}"/>
    <cellStyle name="Normal 9 3 2 2 4 4 2" xfId="31608" xr:uid="{00000000-0005-0000-0000-000002900000}"/>
    <cellStyle name="Normal 9 3 2 2 4 5" xfId="24843" xr:uid="{00000000-0005-0000-0000-000003900000}"/>
    <cellStyle name="Normal 9 3 2 2 5" xfId="10593" xr:uid="{00000000-0005-0000-0000-000004900000}"/>
    <cellStyle name="Normal 9 3 2 2 5 2" xfId="13977" xr:uid="{00000000-0005-0000-0000-000005900000}"/>
    <cellStyle name="Normal 9 3 2 2 5 2 2" xfId="20761" xr:uid="{00000000-0005-0000-0000-000006900000}"/>
    <cellStyle name="Normal 9 3 2 2 5 2 2 2" xfId="35874" xr:uid="{00000000-0005-0000-0000-000007900000}"/>
    <cellStyle name="Normal 9 3 2 2 5 2 3" xfId="29106" xr:uid="{00000000-0005-0000-0000-000008900000}"/>
    <cellStyle name="Normal 9 3 2 2 5 3" xfId="17377" xr:uid="{00000000-0005-0000-0000-000009900000}"/>
    <cellStyle name="Normal 9 3 2 2 5 3 2" xfId="32490" xr:uid="{00000000-0005-0000-0000-00000A900000}"/>
    <cellStyle name="Normal 9 3 2 2 5 4" xfId="25722" xr:uid="{00000000-0005-0000-0000-00000B900000}"/>
    <cellStyle name="Normal 9 3 2 2 6" xfId="12262" xr:uid="{00000000-0005-0000-0000-00000C900000}"/>
    <cellStyle name="Normal 9 3 2 2 6 2" xfId="19045" xr:uid="{00000000-0005-0000-0000-00000D900000}"/>
    <cellStyle name="Normal 9 3 2 2 6 2 2" xfId="34158" xr:uid="{00000000-0005-0000-0000-00000E900000}"/>
    <cellStyle name="Normal 9 3 2 2 6 3" xfId="27390" xr:uid="{00000000-0005-0000-0000-00000F900000}"/>
    <cellStyle name="Normal 9 3 2 2 7" xfId="15650" xr:uid="{00000000-0005-0000-0000-000010900000}"/>
    <cellStyle name="Normal 9 3 2 2 7 2" xfId="30774" xr:uid="{00000000-0005-0000-0000-000011900000}"/>
    <cellStyle name="Normal 9 3 2 2 8" xfId="8851" xr:uid="{00000000-0005-0000-0000-000012900000}"/>
    <cellStyle name="Normal 9 3 2 2 8 2" xfId="24006" xr:uid="{00000000-0005-0000-0000-000013900000}"/>
    <cellStyle name="Normal 9 3 2 2 9" xfId="22453" xr:uid="{00000000-0005-0000-0000-000014900000}"/>
    <cellStyle name="Normal 9 3 2 3" xfId="7071" xr:uid="{00000000-0005-0000-0000-000015900000}"/>
    <cellStyle name="Normal 9 3 2 3 2" xfId="7488" xr:uid="{00000000-0005-0000-0000-000016900000}"/>
    <cellStyle name="Normal 9 3 2 3 2 2" xfId="10210" xr:uid="{00000000-0005-0000-0000-000017900000}"/>
    <cellStyle name="Normal 9 3 2 3 2 2 2" xfId="11947" xr:uid="{00000000-0005-0000-0000-000018900000}"/>
    <cellStyle name="Normal 9 3 2 3 2 2 2 2" xfId="15332" xr:uid="{00000000-0005-0000-0000-000019900000}"/>
    <cellStyle name="Normal 9 3 2 3 2 2 2 2 2" xfId="22116" xr:uid="{00000000-0005-0000-0000-00001A900000}"/>
    <cellStyle name="Normal 9 3 2 3 2 2 2 2 2 2" xfId="37229" xr:uid="{00000000-0005-0000-0000-00001B900000}"/>
    <cellStyle name="Normal 9 3 2 3 2 2 2 2 3" xfId="30461" xr:uid="{00000000-0005-0000-0000-00001C900000}"/>
    <cellStyle name="Normal 9 3 2 3 2 2 2 3" xfId="18732" xr:uid="{00000000-0005-0000-0000-00001D900000}"/>
    <cellStyle name="Normal 9 3 2 3 2 2 2 3 2" xfId="33845" xr:uid="{00000000-0005-0000-0000-00001E900000}"/>
    <cellStyle name="Normal 9 3 2 3 2 2 2 4" xfId="27077" xr:uid="{00000000-0005-0000-0000-00001F900000}"/>
    <cellStyle name="Normal 9 3 2 3 2 2 3" xfId="13619" xr:uid="{00000000-0005-0000-0000-000020900000}"/>
    <cellStyle name="Normal 9 3 2 3 2 2 3 2" xfId="20403" xr:uid="{00000000-0005-0000-0000-000021900000}"/>
    <cellStyle name="Normal 9 3 2 3 2 2 3 2 2" xfId="35516" xr:uid="{00000000-0005-0000-0000-000022900000}"/>
    <cellStyle name="Normal 9 3 2 3 2 2 3 3" xfId="28748" xr:uid="{00000000-0005-0000-0000-000023900000}"/>
    <cellStyle name="Normal 9 3 2 3 2 2 4" xfId="17006" xr:uid="{00000000-0005-0000-0000-000024900000}"/>
    <cellStyle name="Normal 9 3 2 3 2 2 4 2" xfId="32129" xr:uid="{00000000-0005-0000-0000-000025900000}"/>
    <cellStyle name="Normal 9 3 2 3 2 2 5" xfId="25364" xr:uid="{00000000-0005-0000-0000-000026900000}"/>
    <cellStyle name="Normal 9 3 2 3 2 3" xfId="11113" xr:uid="{00000000-0005-0000-0000-000027900000}"/>
    <cellStyle name="Normal 9 3 2 3 2 3 2" xfId="14498" xr:uid="{00000000-0005-0000-0000-000028900000}"/>
    <cellStyle name="Normal 9 3 2 3 2 3 2 2" xfId="21282" xr:uid="{00000000-0005-0000-0000-000029900000}"/>
    <cellStyle name="Normal 9 3 2 3 2 3 2 2 2" xfId="36395" xr:uid="{00000000-0005-0000-0000-00002A900000}"/>
    <cellStyle name="Normal 9 3 2 3 2 3 2 3" xfId="29627" xr:uid="{00000000-0005-0000-0000-00002B900000}"/>
    <cellStyle name="Normal 9 3 2 3 2 3 3" xfId="17898" xr:uid="{00000000-0005-0000-0000-00002C900000}"/>
    <cellStyle name="Normal 9 3 2 3 2 3 3 2" xfId="33011" xr:uid="{00000000-0005-0000-0000-00002D900000}"/>
    <cellStyle name="Normal 9 3 2 3 2 3 4" xfId="26243" xr:uid="{00000000-0005-0000-0000-00002E900000}"/>
    <cellStyle name="Normal 9 3 2 3 2 4" xfId="12783" xr:uid="{00000000-0005-0000-0000-00002F900000}"/>
    <cellStyle name="Normal 9 3 2 3 2 4 2" xfId="19566" xr:uid="{00000000-0005-0000-0000-000030900000}"/>
    <cellStyle name="Normal 9 3 2 3 2 4 2 2" xfId="34679" xr:uid="{00000000-0005-0000-0000-000031900000}"/>
    <cellStyle name="Normal 9 3 2 3 2 4 3" xfId="27911" xr:uid="{00000000-0005-0000-0000-000032900000}"/>
    <cellStyle name="Normal 9 3 2 3 2 5" xfId="16171" xr:uid="{00000000-0005-0000-0000-000033900000}"/>
    <cellStyle name="Normal 9 3 2 3 2 5 2" xfId="31295" xr:uid="{00000000-0005-0000-0000-000034900000}"/>
    <cellStyle name="Normal 9 3 2 3 2 6" xfId="9373" xr:uid="{00000000-0005-0000-0000-000035900000}"/>
    <cellStyle name="Normal 9 3 2 3 2 6 2" xfId="24527" xr:uid="{00000000-0005-0000-0000-000036900000}"/>
    <cellStyle name="Normal 9 3 2 3 2 7" xfId="22974" xr:uid="{00000000-0005-0000-0000-000037900000}"/>
    <cellStyle name="Normal 9 3 2 3 3" xfId="9795" xr:uid="{00000000-0005-0000-0000-000038900000}"/>
    <cellStyle name="Normal 9 3 2 3 3 2" xfId="11531" xr:uid="{00000000-0005-0000-0000-000039900000}"/>
    <cellStyle name="Normal 9 3 2 3 3 2 2" xfId="14916" xr:uid="{00000000-0005-0000-0000-00003A900000}"/>
    <cellStyle name="Normal 9 3 2 3 3 2 2 2" xfId="21700" xr:uid="{00000000-0005-0000-0000-00003B900000}"/>
    <cellStyle name="Normal 9 3 2 3 3 2 2 2 2" xfId="36813" xr:uid="{00000000-0005-0000-0000-00003C900000}"/>
    <cellStyle name="Normal 9 3 2 3 3 2 2 3" xfId="30045" xr:uid="{00000000-0005-0000-0000-00003D900000}"/>
    <cellStyle name="Normal 9 3 2 3 3 2 3" xfId="18316" xr:uid="{00000000-0005-0000-0000-00003E900000}"/>
    <cellStyle name="Normal 9 3 2 3 3 2 3 2" xfId="33429" xr:uid="{00000000-0005-0000-0000-00003F900000}"/>
    <cellStyle name="Normal 9 3 2 3 3 2 4" xfId="26661" xr:uid="{00000000-0005-0000-0000-000040900000}"/>
    <cellStyle name="Normal 9 3 2 3 3 3" xfId="13203" xr:uid="{00000000-0005-0000-0000-000041900000}"/>
    <cellStyle name="Normal 9 3 2 3 3 3 2" xfId="19987" xr:uid="{00000000-0005-0000-0000-000042900000}"/>
    <cellStyle name="Normal 9 3 2 3 3 3 2 2" xfId="35100" xr:uid="{00000000-0005-0000-0000-000043900000}"/>
    <cellStyle name="Normal 9 3 2 3 3 3 3" xfId="28332" xr:uid="{00000000-0005-0000-0000-000044900000}"/>
    <cellStyle name="Normal 9 3 2 3 3 4" xfId="16589" xr:uid="{00000000-0005-0000-0000-000045900000}"/>
    <cellStyle name="Normal 9 3 2 3 3 4 2" xfId="31713" xr:uid="{00000000-0005-0000-0000-000046900000}"/>
    <cellStyle name="Normal 9 3 2 3 3 5" xfId="24948" xr:uid="{00000000-0005-0000-0000-000047900000}"/>
    <cellStyle name="Normal 9 3 2 3 4" xfId="10698" xr:uid="{00000000-0005-0000-0000-000048900000}"/>
    <cellStyle name="Normal 9 3 2 3 4 2" xfId="14082" xr:uid="{00000000-0005-0000-0000-000049900000}"/>
    <cellStyle name="Normal 9 3 2 3 4 2 2" xfId="20866" xr:uid="{00000000-0005-0000-0000-00004A900000}"/>
    <cellStyle name="Normal 9 3 2 3 4 2 2 2" xfId="35979" xr:uid="{00000000-0005-0000-0000-00004B900000}"/>
    <cellStyle name="Normal 9 3 2 3 4 2 3" xfId="29211" xr:uid="{00000000-0005-0000-0000-00004C900000}"/>
    <cellStyle name="Normal 9 3 2 3 4 3" xfId="17482" xr:uid="{00000000-0005-0000-0000-00004D900000}"/>
    <cellStyle name="Normal 9 3 2 3 4 3 2" xfId="32595" xr:uid="{00000000-0005-0000-0000-00004E900000}"/>
    <cellStyle name="Normal 9 3 2 3 4 4" xfId="25827" xr:uid="{00000000-0005-0000-0000-00004F900000}"/>
    <cellStyle name="Normal 9 3 2 3 5" xfId="12367" xr:uid="{00000000-0005-0000-0000-000050900000}"/>
    <cellStyle name="Normal 9 3 2 3 5 2" xfId="19150" xr:uid="{00000000-0005-0000-0000-000051900000}"/>
    <cellStyle name="Normal 9 3 2 3 5 2 2" xfId="34263" xr:uid="{00000000-0005-0000-0000-000052900000}"/>
    <cellStyle name="Normal 9 3 2 3 5 3" xfId="27495" xr:uid="{00000000-0005-0000-0000-000053900000}"/>
    <cellStyle name="Normal 9 3 2 3 6" xfId="15755" xr:uid="{00000000-0005-0000-0000-000054900000}"/>
    <cellStyle name="Normal 9 3 2 3 6 2" xfId="30879" xr:uid="{00000000-0005-0000-0000-000055900000}"/>
    <cellStyle name="Normal 9 3 2 3 7" xfId="8957" xr:uid="{00000000-0005-0000-0000-000056900000}"/>
    <cellStyle name="Normal 9 3 2 3 7 2" xfId="24111" xr:uid="{00000000-0005-0000-0000-000057900000}"/>
    <cellStyle name="Normal 9 3 2 3 8" xfId="22558" xr:uid="{00000000-0005-0000-0000-000058900000}"/>
    <cellStyle name="Normal 9 3 2 4" xfId="7282" xr:uid="{00000000-0005-0000-0000-000059900000}"/>
    <cellStyle name="Normal 9 3 2 4 2" xfId="10003" xr:uid="{00000000-0005-0000-0000-00005A900000}"/>
    <cellStyle name="Normal 9 3 2 4 2 2" xfId="11739" xr:uid="{00000000-0005-0000-0000-00005B900000}"/>
    <cellStyle name="Normal 9 3 2 4 2 2 2" xfId="15124" xr:uid="{00000000-0005-0000-0000-00005C900000}"/>
    <cellStyle name="Normal 9 3 2 4 2 2 2 2" xfId="21908" xr:uid="{00000000-0005-0000-0000-00005D900000}"/>
    <cellStyle name="Normal 9 3 2 4 2 2 2 2 2" xfId="37021" xr:uid="{00000000-0005-0000-0000-00005E900000}"/>
    <cellStyle name="Normal 9 3 2 4 2 2 2 3" xfId="30253" xr:uid="{00000000-0005-0000-0000-00005F900000}"/>
    <cellStyle name="Normal 9 3 2 4 2 2 3" xfId="18524" xr:uid="{00000000-0005-0000-0000-000060900000}"/>
    <cellStyle name="Normal 9 3 2 4 2 2 3 2" xfId="33637" xr:uid="{00000000-0005-0000-0000-000061900000}"/>
    <cellStyle name="Normal 9 3 2 4 2 2 4" xfId="26869" xr:uid="{00000000-0005-0000-0000-000062900000}"/>
    <cellStyle name="Normal 9 3 2 4 2 3" xfId="13411" xr:uid="{00000000-0005-0000-0000-000063900000}"/>
    <cellStyle name="Normal 9 3 2 4 2 3 2" xfId="20195" xr:uid="{00000000-0005-0000-0000-000064900000}"/>
    <cellStyle name="Normal 9 3 2 4 2 3 2 2" xfId="35308" xr:uid="{00000000-0005-0000-0000-000065900000}"/>
    <cellStyle name="Normal 9 3 2 4 2 3 3" xfId="28540" xr:uid="{00000000-0005-0000-0000-000066900000}"/>
    <cellStyle name="Normal 9 3 2 4 2 4" xfId="16798" xr:uid="{00000000-0005-0000-0000-000067900000}"/>
    <cellStyle name="Normal 9 3 2 4 2 4 2" xfId="31921" xr:uid="{00000000-0005-0000-0000-000068900000}"/>
    <cellStyle name="Normal 9 3 2 4 2 5" xfId="25156" xr:uid="{00000000-0005-0000-0000-000069900000}"/>
    <cellStyle name="Normal 9 3 2 4 3" xfId="10906" xr:uid="{00000000-0005-0000-0000-00006A900000}"/>
    <cellStyle name="Normal 9 3 2 4 3 2" xfId="14290" xr:uid="{00000000-0005-0000-0000-00006B900000}"/>
    <cellStyle name="Normal 9 3 2 4 3 2 2" xfId="21074" xr:uid="{00000000-0005-0000-0000-00006C900000}"/>
    <cellStyle name="Normal 9 3 2 4 3 2 2 2" xfId="36187" xr:uid="{00000000-0005-0000-0000-00006D900000}"/>
    <cellStyle name="Normal 9 3 2 4 3 2 3" xfId="29419" xr:uid="{00000000-0005-0000-0000-00006E900000}"/>
    <cellStyle name="Normal 9 3 2 4 3 3" xfId="17690" xr:uid="{00000000-0005-0000-0000-00006F900000}"/>
    <cellStyle name="Normal 9 3 2 4 3 3 2" xfId="32803" xr:uid="{00000000-0005-0000-0000-000070900000}"/>
    <cellStyle name="Normal 9 3 2 4 3 4" xfId="26035" xr:uid="{00000000-0005-0000-0000-000071900000}"/>
    <cellStyle name="Normal 9 3 2 4 4" xfId="12575" xr:uid="{00000000-0005-0000-0000-000072900000}"/>
    <cellStyle name="Normal 9 3 2 4 4 2" xfId="19358" xr:uid="{00000000-0005-0000-0000-000073900000}"/>
    <cellStyle name="Normal 9 3 2 4 4 2 2" xfId="34471" xr:uid="{00000000-0005-0000-0000-000074900000}"/>
    <cellStyle name="Normal 9 3 2 4 4 3" xfId="27703" xr:uid="{00000000-0005-0000-0000-000075900000}"/>
    <cellStyle name="Normal 9 3 2 4 5" xfId="15963" xr:uid="{00000000-0005-0000-0000-000076900000}"/>
    <cellStyle name="Normal 9 3 2 4 5 2" xfId="31087" xr:uid="{00000000-0005-0000-0000-000077900000}"/>
    <cellStyle name="Normal 9 3 2 4 6" xfId="9165" xr:uid="{00000000-0005-0000-0000-000078900000}"/>
    <cellStyle name="Normal 9 3 2 4 6 2" xfId="24319" xr:uid="{00000000-0005-0000-0000-000079900000}"/>
    <cellStyle name="Normal 9 3 2 4 7" xfId="22766" xr:uid="{00000000-0005-0000-0000-00007A900000}"/>
    <cellStyle name="Normal 9 3 2 5" xfId="7880" xr:uid="{00000000-0005-0000-0000-00007B900000}"/>
    <cellStyle name="Normal 9 3 2 5 2" xfId="11323" xr:uid="{00000000-0005-0000-0000-00007C900000}"/>
    <cellStyle name="Normal 9 3 2 5 2 2" xfId="14708" xr:uid="{00000000-0005-0000-0000-00007D900000}"/>
    <cellStyle name="Normal 9 3 2 5 2 2 2" xfId="21492" xr:uid="{00000000-0005-0000-0000-00007E900000}"/>
    <cellStyle name="Normal 9 3 2 5 2 2 2 2" xfId="36605" xr:uid="{00000000-0005-0000-0000-00007F900000}"/>
    <cellStyle name="Normal 9 3 2 5 2 2 3" xfId="29837" xr:uid="{00000000-0005-0000-0000-000080900000}"/>
    <cellStyle name="Normal 9 3 2 5 2 3" xfId="18108" xr:uid="{00000000-0005-0000-0000-000081900000}"/>
    <cellStyle name="Normal 9 3 2 5 2 3 2" xfId="33221" xr:uid="{00000000-0005-0000-0000-000082900000}"/>
    <cellStyle name="Normal 9 3 2 5 2 4" xfId="26453" xr:uid="{00000000-0005-0000-0000-000083900000}"/>
    <cellStyle name="Normal 9 3 2 5 3" xfId="12995" xr:uid="{00000000-0005-0000-0000-000084900000}"/>
    <cellStyle name="Normal 9 3 2 5 3 2" xfId="19779" xr:uid="{00000000-0005-0000-0000-000085900000}"/>
    <cellStyle name="Normal 9 3 2 5 3 2 2" xfId="34892" xr:uid="{00000000-0005-0000-0000-000086900000}"/>
    <cellStyle name="Normal 9 3 2 5 3 3" xfId="28124" xr:uid="{00000000-0005-0000-0000-000087900000}"/>
    <cellStyle name="Normal 9 3 2 5 4" xfId="16381" xr:uid="{00000000-0005-0000-0000-000088900000}"/>
    <cellStyle name="Normal 9 3 2 5 4 2" xfId="31505" xr:uid="{00000000-0005-0000-0000-000089900000}"/>
    <cellStyle name="Normal 9 3 2 5 5" xfId="9587" xr:uid="{00000000-0005-0000-0000-00008A900000}"/>
    <cellStyle name="Normal 9 3 2 5 5 2" xfId="24740" xr:uid="{00000000-0005-0000-0000-00008B900000}"/>
    <cellStyle name="Normal 9 3 2 6" xfId="10489" xr:uid="{00000000-0005-0000-0000-00008C900000}"/>
    <cellStyle name="Normal 9 3 2 6 2" xfId="13874" xr:uid="{00000000-0005-0000-0000-00008D900000}"/>
    <cellStyle name="Normal 9 3 2 6 2 2" xfId="20658" xr:uid="{00000000-0005-0000-0000-00008E900000}"/>
    <cellStyle name="Normal 9 3 2 6 2 2 2" xfId="35771" xr:uid="{00000000-0005-0000-0000-00008F900000}"/>
    <cellStyle name="Normal 9 3 2 6 2 3" xfId="29003" xr:uid="{00000000-0005-0000-0000-000090900000}"/>
    <cellStyle name="Normal 9 3 2 6 3" xfId="17274" xr:uid="{00000000-0005-0000-0000-000091900000}"/>
    <cellStyle name="Normal 9 3 2 6 3 2" xfId="32387" xr:uid="{00000000-0005-0000-0000-000092900000}"/>
    <cellStyle name="Normal 9 3 2 6 4" xfId="25619" xr:uid="{00000000-0005-0000-0000-000093900000}"/>
    <cellStyle name="Normal 9 3 2 7" xfId="12159" xr:uid="{00000000-0005-0000-0000-000094900000}"/>
    <cellStyle name="Normal 9 3 2 7 2" xfId="18942" xr:uid="{00000000-0005-0000-0000-000095900000}"/>
    <cellStyle name="Normal 9 3 2 7 2 2" xfId="34055" xr:uid="{00000000-0005-0000-0000-000096900000}"/>
    <cellStyle name="Normal 9 3 2 7 3" xfId="27287" xr:uid="{00000000-0005-0000-0000-000097900000}"/>
    <cellStyle name="Normal 9 3 2 8" xfId="15548" xr:uid="{00000000-0005-0000-0000-000098900000}"/>
    <cellStyle name="Normal 9 3 2 8 2" xfId="30671" xr:uid="{00000000-0005-0000-0000-000099900000}"/>
    <cellStyle name="Normal 9 3 2 9" xfId="8748" xr:uid="{00000000-0005-0000-0000-00009A900000}"/>
    <cellStyle name="Normal 9 3 2 9 2" xfId="23903" xr:uid="{00000000-0005-0000-0000-00009B900000}"/>
    <cellStyle name="Normal 9 3 3" xfId="3288" xr:uid="{00000000-0005-0000-0000-00009C900000}"/>
    <cellStyle name="Normal 9 3 3 10" xfId="6916" xr:uid="{00000000-0005-0000-0000-00009D900000}"/>
    <cellStyle name="Normal 9 3 3 11" xfId="6655" xr:uid="{00000000-0005-0000-0000-00009E900000}"/>
    <cellStyle name="Normal 9 3 3 12" xfId="5591" xr:uid="{00000000-0005-0000-0000-00009F900000}"/>
    <cellStyle name="Normal 9 3 3 2" xfId="7126" xr:uid="{00000000-0005-0000-0000-0000A0900000}"/>
    <cellStyle name="Normal 9 3 3 2 2" xfId="7543" xr:uid="{00000000-0005-0000-0000-0000A1900000}"/>
    <cellStyle name="Normal 9 3 3 2 2 2" xfId="10265" xr:uid="{00000000-0005-0000-0000-0000A2900000}"/>
    <cellStyle name="Normal 9 3 3 2 2 2 2" xfId="12002" xr:uid="{00000000-0005-0000-0000-0000A3900000}"/>
    <cellStyle name="Normal 9 3 3 2 2 2 2 2" xfId="15387" xr:uid="{00000000-0005-0000-0000-0000A4900000}"/>
    <cellStyle name="Normal 9 3 3 2 2 2 2 2 2" xfId="22171" xr:uid="{00000000-0005-0000-0000-0000A5900000}"/>
    <cellStyle name="Normal 9 3 3 2 2 2 2 2 2 2" xfId="37284" xr:uid="{00000000-0005-0000-0000-0000A6900000}"/>
    <cellStyle name="Normal 9 3 3 2 2 2 2 2 3" xfId="30516" xr:uid="{00000000-0005-0000-0000-0000A7900000}"/>
    <cellStyle name="Normal 9 3 3 2 2 2 2 3" xfId="18787" xr:uid="{00000000-0005-0000-0000-0000A8900000}"/>
    <cellStyle name="Normal 9 3 3 2 2 2 2 3 2" xfId="33900" xr:uid="{00000000-0005-0000-0000-0000A9900000}"/>
    <cellStyle name="Normal 9 3 3 2 2 2 2 4" xfId="27132" xr:uid="{00000000-0005-0000-0000-0000AA900000}"/>
    <cellStyle name="Normal 9 3 3 2 2 2 3" xfId="13674" xr:uid="{00000000-0005-0000-0000-0000AB900000}"/>
    <cellStyle name="Normal 9 3 3 2 2 2 3 2" xfId="20458" xr:uid="{00000000-0005-0000-0000-0000AC900000}"/>
    <cellStyle name="Normal 9 3 3 2 2 2 3 2 2" xfId="35571" xr:uid="{00000000-0005-0000-0000-0000AD900000}"/>
    <cellStyle name="Normal 9 3 3 2 2 2 3 3" xfId="28803" xr:uid="{00000000-0005-0000-0000-0000AE900000}"/>
    <cellStyle name="Normal 9 3 3 2 2 2 4" xfId="17061" xr:uid="{00000000-0005-0000-0000-0000AF900000}"/>
    <cellStyle name="Normal 9 3 3 2 2 2 4 2" xfId="32184" xr:uid="{00000000-0005-0000-0000-0000B0900000}"/>
    <cellStyle name="Normal 9 3 3 2 2 2 5" xfId="25419" xr:uid="{00000000-0005-0000-0000-0000B1900000}"/>
    <cellStyle name="Normal 9 3 3 2 2 3" xfId="11168" xr:uid="{00000000-0005-0000-0000-0000B2900000}"/>
    <cellStyle name="Normal 9 3 3 2 2 3 2" xfId="14553" xr:uid="{00000000-0005-0000-0000-0000B3900000}"/>
    <cellStyle name="Normal 9 3 3 2 2 3 2 2" xfId="21337" xr:uid="{00000000-0005-0000-0000-0000B4900000}"/>
    <cellStyle name="Normal 9 3 3 2 2 3 2 2 2" xfId="36450" xr:uid="{00000000-0005-0000-0000-0000B5900000}"/>
    <cellStyle name="Normal 9 3 3 2 2 3 2 3" xfId="29682" xr:uid="{00000000-0005-0000-0000-0000B6900000}"/>
    <cellStyle name="Normal 9 3 3 2 2 3 3" xfId="17953" xr:uid="{00000000-0005-0000-0000-0000B7900000}"/>
    <cellStyle name="Normal 9 3 3 2 2 3 3 2" xfId="33066" xr:uid="{00000000-0005-0000-0000-0000B8900000}"/>
    <cellStyle name="Normal 9 3 3 2 2 3 4" xfId="26298" xr:uid="{00000000-0005-0000-0000-0000B9900000}"/>
    <cellStyle name="Normal 9 3 3 2 2 4" xfId="12838" xr:uid="{00000000-0005-0000-0000-0000BA900000}"/>
    <cellStyle name="Normal 9 3 3 2 2 4 2" xfId="19621" xr:uid="{00000000-0005-0000-0000-0000BB900000}"/>
    <cellStyle name="Normal 9 3 3 2 2 4 2 2" xfId="34734" xr:uid="{00000000-0005-0000-0000-0000BC900000}"/>
    <cellStyle name="Normal 9 3 3 2 2 4 3" xfId="27966" xr:uid="{00000000-0005-0000-0000-0000BD900000}"/>
    <cellStyle name="Normal 9 3 3 2 2 5" xfId="16226" xr:uid="{00000000-0005-0000-0000-0000BE900000}"/>
    <cellStyle name="Normal 9 3 3 2 2 5 2" xfId="31350" xr:uid="{00000000-0005-0000-0000-0000BF900000}"/>
    <cellStyle name="Normal 9 3 3 2 2 6" xfId="9428" xr:uid="{00000000-0005-0000-0000-0000C0900000}"/>
    <cellStyle name="Normal 9 3 3 2 2 6 2" xfId="24582" xr:uid="{00000000-0005-0000-0000-0000C1900000}"/>
    <cellStyle name="Normal 9 3 3 2 2 7" xfId="23029" xr:uid="{00000000-0005-0000-0000-0000C2900000}"/>
    <cellStyle name="Normal 9 3 3 2 3" xfId="9850" xr:uid="{00000000-0005-0000-0000-0000C3900000}"/>
    <cellStyle name="Normal 9 3 3 2 3 2" xfId="11586" xr:uid="{00000000-0005-0000-0000-0000C4900000}"/>
    <cellStyle name="Normal 9 3 3 2 3 2 2" xfId="14971" xr:uid="{00000000-0005-0000-0000-0000C5900000}"/>
    <cellStyle name="Normal 9 3 3 2 3 2 2 2" xfId="21755" xr:uid="{00000000-0005-0000-0000-0000C6900000}"/>
    <cellStyle name="Normal 9 3 3 2 3 2 2 2 2" xfId="36868" xr:uid="{00000000-0005-0000-0000-0000C7900000}"/>
    <cellStyle name="Normal 9 3 3 2 3 2 2 3" xfId="30100" xr:uid="{00000000-0005-0000-0000-0000C8900000}"/>
    <cellStyle name="Normal 9 3 3 2 3 2 3" xfId="18371" xr:uid="{00000000-0005-0000-0000-0000C9900000}"/>
    <cellStyle name="Normal 9 3 3 2 3 2 3 2" xfId="33484" xr:uid="{00000000-0005-0000-0000-0000CA900000}"/>
    <cellStyle name="Normal 9 3 3 2 3 2 4" xfId="26716" xr:uid="{00000000-0005-0000-0000-0000CB900000}"/>
    <cellStyle name="Normal 9 3 3 2 3 3" xfId="13258" xr:uid="{00000000-0005-0000-0000-0000CC900000}"/>
    <cellStyle name="Normal 9 3 3 2 3 3 2" xfId="20042" xr:uid="{00000000-0005-0000-0000-0000CD900000}"/>
    <cellStyle name="Normal 9 3 3 2 3 3 2 2" xfId="35155" xr:uid="{00000000-0005-0000-0000-0000CE900000}"/>
    <cellStyle name="Normal 9 3 3 2 3 3 3" xfId="28387" xr:uid="{00000000-0005-0000-0000-0000CF900000}"/>
    <cellStyle name="Normal 9 3 3 2 3 4" xfId="16644" xr:uid="{00000000-0005-0000-0000-0000D0900000}"/>
    <cellStyle name="Normal 9 3 3 2 3 4 2" xfId="31768" xr:uid="{00000000-0005-0000-0000-0000D1900000}"/>
    <cellStyle name="Normal 9 3 3 2 3 5" xfId="25003" xr:uid="{00000000-0005-0000-0000-0000D2900000}"/>
    <cellStyle name="Normal 9 3 3 2 4" xfId="10753" xr:uid="{00000000-0005-0000-0000-0000D3900000}"/>
    <cellStyle name="Normal 9 3 3 2 4 2" xfId="14137" xr:uid="{00000000-0005-0000-0000-0000D4900000}"/>
    <cellStyle name="Normal 9 3 3 2 4 2 2" xfId="20921" xr:uid="{00000000-0005-0000-0000-0000D5900000}"/>
    <cellStyle name="Normal 9 3 3 2 4 2 2 2" xfId="36034" xr:uid="{00000000-0005-0000-0000-0000D6900000}"/>
    <cellStyle name="Normal 9 3 3 2 4 2 3" xfId="29266" xr:uid="{00000000-0005-0000-0000-0000D7900000}"/>
    <cellStyle name="Normal 9 3 3 2 4 3" xfId="17537" xr:uid="{00000000-0005-0000-0000-0000D8900000}"/>
    <cellStyle name="Normal 9 3 3 2 4 3 2" xfId="32650" xr:uid="{00000000-0005-0000-0000-0000D9900000}"/>
    <cellStyle name="Normal 9 3 3 2 4 4" xfId="25882" xr:uid="{00000000-0005-0000-0000-0000DA900000}"/>
    <cellStyle name="Normal 9 3 3 2 5" xfId="12422" xr:uid="{00000000-0005-0000-0000-0000DB900000}"/>
    <cellStyle name="Normal 9 3 3 2 5 2" xfId="19205" xr:uid="{00000000-0005-0000-0000-0000DC900000}"/>
    <cellStyle name="Normal 9 3 3 2 5 2 2" xfId="34318" xr:uid="{00000000-0005-0000-0000-0000DD900000}"/>
    <cellStyle name="Normal 9 3 3 2 5 3" xfId="27550" xr:uid="{00000000-0005-0000-0000-0000DE900000}"/>
    <cellStyle name="Normal 9 3 3 2 6" xfId="15810" xr:uid="{00000000-0005-0000-0000-0000DF900000}"/>
    <cellStyle name="Normal 9 3 3 2 6 2" xfId="30934" xr:uid="{00000000-0005-0000-0000-0000E0900000}"/>
    <cellStyle name="Normal 9 3 3 2 7" xfId="9012" xr:uid="{00000000-0005-0000-0000-0000E1900000}"/>
    <cellStyle name="Normal 9 3 3 2 7 2" xfId="24166" xr:uid="{00000000-0005-0000-0000-0000E2900000}"/>
    <cellStyle name="Normal 9 3 3 2 8" xfId="22613" xr:uid="{00000000-0005-0000-0000-0000E3900000}"/>
    <cellStyle name="Normal 9 3 3 3" xfId="7335" xr:uid="{00000000-0005-0000-0000-0000E4900000}"/>
    <cellStyle name="Normal 9 3 3 3 2" xfId="10057" xr:uid="{00000000-0005-0000-0000-0000E5900000}"/>
    <cellStyle name="Normal 9 3 3 3 2 2" xfId="11794" xr:uid="{00000000-0005-0000-0000-0000E6900000}"/>
    <cellStyle name="Normal 9 3 3 3 2 2 2" xfId="15179" xr:uid="{00000000-0005-0000-0000-0000E7900000}"/>
    <cellStyle name="Normal 9 3 3 3 2 2 2 2" xfId="21963" xr:uid="{00000000-0005-0000-0000-0000E8900000}"/>
    <cellStyle name="Normal 9 3 3 3 2 2 2 2 2" xfId="37076" xr:uid="{00000000-0005-0000-0000-0000E9900000}"/>
    <cellStyle name="Normal 9 3 3 3 2 2 2 3" xfId="30308" xr:uid="{00000000-0005-0000-0000-0000EA900000}"/>
    <cellStyle name="Normal 9 3 3 3 2 2 3" xfId="18579" xr:uid="{00000000-0005-0000-0000-0000EB900000}"/>
    <cellStyle name="Normal 9 3 3 3 2 2 3 2" xfId="33692" xr:uid="{00000000-0005-0000-0000-0000EC900000}"/>
    <cellStyle name="Normal 9 3 3 3 2 2 4" xfId="26924" xr:uid="{00000000-0005-0000-0000-0000ED900000}"/>
    <cellStyle name="Normal 9 3 3 3 2 3" xfId="13466" xr:uid="{00000000-0005-0000-0000-0000EE900000}"/>
    <cellStyle name="Normal 9 3 3 3 2 3 2" xfId="20250" xr:uid="{00000000-0005-0000-0000-0000EF900000}"/>
    <cellStyle name="Normal 9 3 3 3 2 3 2 2" xfId="35363" xr:uid="{00000000-0005-0000-0000-0000F0900000}"/>
    <cellStyle name="Normal 9 3 3 3 2 3 3" xfId="28595" xr:uid="{00000000-0005-0000-0000-0000F1900000}"/>
    <cellStyle name="Normal 9 3 3 3 2 4" xfId="16853" xr:uid="{00000000-0005-0000-0000-0000F2900000}"/>
    <cellStyle name="Normal 9 3 3 3 2 4 2" xfId="31976" xr:uid="{00000000-0005-0000-0000-0000F3900000}"/>
    <cellStyle name="Normal 9 3 3 3 2 5" xfId="25211" xr:uid="{00000000-0005-0000-0000-0000F4900000}"/>
    <cellStyle name="Normal 9 3 3 3 3" xfId="10960" xr:uid="{00000000-0005-0000-0000-0000F5900000}"/>
    <cellStyle name="Normal 9 3 3 3 3 2" xfId="14345" xr:uid="{00000000-0005-0000-0000-0000F6900000}"/>
    <cellStyle name="Normal 9 3 3 3 3 2 2" xfId="21129" xr:uid="{00000000-0005-0000-0000-0000F7900000}"/>
    <cellStyle name="Normal 9 3 3 3 3 2 2 2" xfId="36242" xr:uid="{00000000-0005-0000-0000-0000F8900000}"/>
    <cellStyle name="Normal 9 3 3 3 3 2 3" xfId="29474" xr:uid="{00000000-0005-0000-0000-0000F9900000}"/>
    <cellStyle name="Normal 9 3 3 3 3 3" xfId="17745" xr:uid="{00000000-0005-0000-0000-0000FA900000}"/>
    <cellStyle name="Normal 9 3 3 3 3 3 2" xfId="32858" xr:uid="{00000000-0005-0000-0000-0000FB900000}"/>
    <cellStyle name="Normal 9 3 3 3 3 4" xfId="26090" xr:uid="{00000000-0005-0000-0000-0000FC900000}"/>
    <cellStyle name="Normal 9 3 3 3 4" xfId="12630" xr:uid="{00000000-0005-0000-0000-0000FD900000}"/>
    <cellStyle name="Normal 9 3 3 3 4 2" xfId="19413" xr:uid="{00000000-0005-0000-0000-0000FE900000}"/>
    <cellStyle name="Normal 9 3 3 3 4 2 2" xfId="34526" xr:uid="{00000000-0005-0000-0000-0000FF900000}"/>
    <cellStyle name="Normal 9 3 3 3 4 3" xfId="27758" xr:uid="{00000000-0005-0000-0000-000000910000}"/>
    <cellStyle name="Normal 9 3 3 3 5" xfId="16018" xr:uid="{00000000-0005-0000-0000-000001910000}"/>
    <cellStyle name="Normal 9 3 3 3 5 2" xfId="31142" xr:uid="{00000000-0005-0000-0000-000002910000}"/>
    <cellStyle name="Normal 9 3 3 3 6" xfId="9220" xr:uid="{00000000-0005-0000-0000-000003910000}"/>
    <cellStyle name="Normal 9 3 3 3 6 2" xfId="24374" xr:uid="{00000000-0005-0000-0000-000004910000}"/>
    <cellStyle name="Normal 9 3 3 3 7" xfId="22821" xr:uid="{00000000-0005-0000-0000-000005910000}"/>
    <cellStyle name="Normal 9 3 3 4" xfId="7881" xr:uid="{00000000-0005-0000-0000-000006910000}"/>
    <cellStyle name="Normal 9 3 3 4 2" xfId="11378" xr:uid="{00000000-0005-0000-0000-000007910000}"/>
    <cellStyle name="Normal 9 3 3 4 2 2" xfId="14763" xr:uid="{00000000-0005-0000-0000-000008910000}"/>
    <cellStyle name="Normal 9 3 3 4 2 2 2" xfId="21547" xr:uid="{00000000-0005-0000-0000-000009910000}"/>
    <cellStyle name="Normal 9 3 3 4 2 2 2 2" xfId="36660" xr:uid="{00000000-0005-0000-0000-00000A910000}"/>
    <cellStyle name="Normal 9 3 3 4 2 2 3" xfId="29892" xr:uid="{00000000-0005-0000-0000-00000B910000}"/>
    <cellStyle name="Normal 9 3 3 4 2 3" xfId="18163" xr:uid="{00000000-0005-0000-0000-00000C910000}"/>
    <cellStyle name="Normal 9 3 3 4 2 3 2" xfId="33276" xr:uid="{00000000-0005-0000-0000-00000D910000}"/>
    <cellStyle name="Normal 9 3 3 4 2 4" xfId="26508" xr:uid="{00000000-0005-0000-0000-00000E910000}"/>
    <cellStyle name="Normal 9 3 3 4 3" xfId="13050" xr:uid="{00000000-0005-0000-0000-00000F910000}"/>
    <cellStyle name="Normal 9 3 3 4 3 2" xfId="19834" xr:uid="{00000000-0005-0000-0000-000010910000}"/>
    <cellStyle name="Normal 9 3 3 4 3 2 2" xfId="34947" xr:uid="{00000000-0005-0000-0000-000011910000}"/>
    <cellStyle name="Normal 9 3 3 4 3 3" xfId="28179" xr:uid="{00000000-0005-0000-0000-000012910000}"/>
    <cellStyle name="Normal 9 3 3 4 4" xfId="16436" xr:uid="{00000000-0005-0000-0000-000013910000}"/>
    <cellStyle name="Normal 9 3 3 4 4 2" xfId="31560" xr:uid="{00000000-0005-0000-0000-000014910000}"/>
    <cellStyle name="Normal 9 3 3 4 5" xfId="9642" xr:uid="{00000000-0005-0000-0000-000015910000}"/>
    <cellStyle name="Normal 9 3 3 4 5 2" xfId="24795" xr:uid="{00000000-0005-0000-0000-000016910000}"/>
    <cellStyle name="Normal 9 3 3 5" xfId="10545" xr:uid="{00000000-0005-0000-0000-000017910000}"/>
    <cellStyle name="Normal 9 3 3 5 2" xfId="13929" xr:uid="{00000000-0005-0000-0000-000018910000}"/>
    <cellStyle name="Normal 9 3 3 5 2 2" xfId="20713" xr:uid="{00000000-0005-0000-0000-000019910000}"/>
    <cellStyle name="Normal 9 3 3 5 2 2 2" xfId="35826" xr:uid="{00000000-0005-0000-0000-00001A910000}"/>
    <cellStyle name="Normal 9 3 3 5 2 3" xfId="29058" xr:uid="{00000000-0005-0000-0000-00001B910000}"/>
    <cellStyle name="Normal 9 3 3 5 3" xfId="17329" xr:uid="{00000000-0005-0000-0000-00001C910000}"/>
    <cellStyle name="Normal 9 3 3 5 3 2" xfId="32442" xr:uid="{00000000-0005-0000-0000-00001D910000}"/>
    <cellStyle name="Normal 9 3 3 5 4" xfId="25674" xr:uid="{00000000-0005-0000-0000-00001E910000}"/>
    <cellStyle name="Normal 9 3 3 6" xfId="12214" xr:uid="{00000000-0005-0000-0000-00001F910000}"/>
    <cellStyle name="Normal 9 3 3 6 2" xfId="18997" xr:uid="{00000000-0005-0000-0000-000020910000}"/>
    <cellStyle name="Normal 9 3 3 6 2 2" xfId="34110" xr:uid="{00000000-0005-0000-0000-000021910000}"/>
    <cellStyle name="Normal 9 3 3 6 3" xfId="27342" xr:uid="{00000000-0005-0000-0000-000022910000}"/>
    <cellStyle name="Normal 9 3 3 7" xfId="15602" xr:uid="{00000000-0005-0000-0000-000023910000}"/>
    <cellStyle name="Normal 9 3 3 7 2" xfId="30726" xr:uid="{00000000-0005-0000-0000-000024910000}"/>
    <cellStyle name="Normal 9 3 3 8" xfId="8803" xr:uid="{00000000-0005-0000-0000-000025910000}"/>
    <cellStyle name="Normal 9 3 3 8 2" xfId="23958" xr:uid="{00000000-0005-0000-0000-000026910000}"/>
    <cellStyle name="Normal 9 3 3 9" xfId="22405" xr:uid="{00000000-0005-0000-0000-000027910000}"/>
    <cellStyle name="Normal 9 3 4" xfId="3289" xr:uid="{00000000-0005-0000-0000-000028910000}"/>
    <cellStyle name="Normal 9 3 4 10" xfId="6656" xr:uid="{00000000-0005-0000-0000-000029910000}"/>
    <cellStyle name="Normal 9 3 4 11" xfId="5592" xr:uid="{00000000-0005-0000-0000-00002A910000}"/>
    <cellStyle name="Normal 9 3 4 2" xfId="7440" xr:uid="{00000000-0005-0000-0000-00002B910000}"/>
    <cellStyle name="Normal 9 3 4 2 2" xfId="10162" xr:uid="{00000000-0005-0000-0000-00002C910000}"/>
    <cellStyle name="Normal 9 3 4 2 2 2" xfId="11899" xr:uid="{00000000-0005-0000-0000-00002D910000}"/>
    <cellStyle name="Normal 9 3 4 2 2 2 2" xfId="15284" xr:uid="{00000000-0005-0000-0000-00002E910000}"/>
    <cellStyle name="Normal 9 3 4 2 2 2 2 2" xfId="22068" xr:uid="{00000000-0005-0000-0000-00002F910000}"/>
    <cellStyle name="Normal 9 3 4 2 2 2 2 2 2" xfId="37181" xr:uid="{00000000-0005-0000-0000-000030910000}"/>
    <cellStyle name="Normal 9 3 4 2 2 2 2 3" xfId="30413" xr:uid="{00000000-0005-0000-0000-000031910000}"/>
    <cellStyle name="Normal 9 3 4 2 2 2 3" xfId="18684" xr:uid="{00000000-0005-0000-0000-000032910000}"/>
    <cellStyle name="Normal 9 3 4 2 2 2 3 2" xfId="33797" xr:uid="{00000000-0005-0000-0000-000033910000}"/>
    <cellStyle name="Normal 9 3 4 2 2 2 4" xfId="27029" xr:uid="{00000000-0005-0000-0000-000034910000}"/>
    <cellStyle name="Normal 9 3 4 2 2 3" xfId="13571" xr:uid="{00000000-0005-0000-0000-000035910000}"/>
    <cellStyle name="Normal 9 3 4 2 2 3 2" xfId="20355" xr:uid="{00000000-0005-0000-0000-000036910000}"/>
    <cellStyle name="Normal 9 3 4 2 2 3 2 2" xfId="35468" xr:uid="{00000000-0005-0000-0000-000037910000}"/>
    <cellStyle name="Normal 9 3 4 2 2 3 3" xfId="28700" xr:uid="{00000000-0005-0000-0000-000038910000}"/>
    <cellStyle name="Normal 9 3 4 2 2 4" xfId="16958" xr:uid="{00000000-0005-0000-0000-000039910000}"/>
    <cellStyle name="Normal 9 3 4 2 2 4 2" xfId="32081" xr:uid="{00000000-0005-0000-0000-00003A910000}"/>
    <cellStyle name="Normal 9 3 4 2 2 5" xfId="25316" xr:uid="{00000000-0005-0000-0000-00003B910000}"/>
    <cellStyle name="Normal 9 3 4 2 3" xfId="11065" xr:uid="{00000000-0005-0000-0000-00003C910000}"/>
    <cellStyle name="Normal 9 3 4 2 3 2" xfId="14450" xr:uid="{00000000-0005-0000-0000-00003D910000}"/>
    <cellStyle name="Normal 9 3 4 2 3 2 2" xfId="21234" xr:uid="{00000000-0005-0000-0000-00003E910000}"/>
    <cellStyle name="Normal 9 3 4 2 3 2 2 2" xfId="36347" xr:uid="{00000000-0005-0000-0000-00003F910000}"/>
    <cellStyle name="Normal 9 3 4 2 3 2 3" xfId="29579" xr:uid="{00000000-0005-0000-0000-000040910000}"/>
    <cellStyle name="Normal 9 3 4 2 3 3" xfId="17850" xr:uid="{00000000-0005-0000-0000-000041910000}"/>
    <cellStyle name="Normal 9 3 4 2 3 3 2" xfId="32963" xr:uid="{00000000-0005-0000-0000-000042910000}"/>
    <cellStyle name="Normal 9 3 4 2 3 4" xfId="26195" xr:uid="{00000000-0005-0000-0000-000043910000}"/>
    <cellStyle name="Normal 9 3 4 2 4" xfId="12735" xr:uid="{00000000-0005-0000-0000-000044910000}"/>
    <cellStyle name="Normal 9 3 4 2 4 2" xfId="19518" xr:uid="{00000000-0005-0000-0000-000045910000}"/>
    <cellStyle name="Normal 9 3 4 2 4 2 2" xfId="34631" xr:uid="{00000000-0005-0000-0000-000046910000}"/>
    <cellStyle name="Normal 9 3 4 2 4 3" xfId="27863" xr:uid="{00000000-0005-0000-0000-000047910000}"/>
    <cellStyle name="Normal 9 3 4 2 5" xfId="16123" xr:uid="{00000000-0005-0000-0000-000048910000}"/>
    <cellStyle name="Normal 9 3 4 2 5 2" xfId="31247" xr:uid="{00000000-0005-0000-0000-000049910000}"/>
    <cellStyle name="Normal 9 3 4 2 6" xfId="9325" xr:uid="{00000000-0005-0000-0000-00004A910000}"/>
    <cellStyle name="Normal 9 3 4 2 6 2" xfId="24479" xr:uid="{00000000-0005-0000-0000-00004B910000}"/>
    <cellStyle name="Normal 9 3 4 2 7" xfId="22926" xr:uid="{00000000-0005-0000-0000-00004C910000}"/>
    <cellStyle name="Normal 9 3 4 3" xfId="7882" xr:uid="{00000000-0005-0000-0000-00004D910000}"/>
    <cellStyle name="Normal 9 3 4 3 2" xfId="11483" xr:uid="{00000000-0005-0000-0000-00004E910000}"/>
    <cellStyle name="Normal 9 3 4 3 2 2" xfId="14868" xr:uid="{00000000-0005-0000-0000-00004F910000}"/>
    <cellStyle name="Normal 9 3 4 3 2 2 2" xfId="21652" xr:uid="{00000000-0005-0000-0000-000050910000}"/>
    <cellStyle name="Normal 9 3 4 3 2 2 2 2" xfId="36765" xr:uid="{00000000-0005-0000-0000-000051910000}"/>
    <cellStyle name="Normal 9 3 4 3 2 2 3" xfId="29997" xr:uid="{00000000-0005-0000-0000-000052910000}"/>
    <cellStyle name="Normal 9 3 4 3 2 3" xfId="18268" xr:uid="{00000000-0005-0000-0000-000053910000}"/>
    <cellStyle name="Normal 9 3 4 3 2 3 2" xfId="33381" xr:uid="{00000000-0005-0000-0000-000054910000}"/>
    <cellStyle name="Normal 9 3 4 3 2 4" xfId="26613" xr:uid="{00000000-0005-0000-0000-000055910000}"/>
    <cellStyle name="Normal 9 3 4 3 3" xfId="13155" xr:uid="{00000000-0005-0000-0000-000056910000}"/>
    <cellStyle name="Normal 9 3 4 3 3 2" xfId="19939" xr:uid="{00000000-0005-0000-0000-000057910000}"/>
    <cellStyle name="Normal 9 3 4 3 3 2 2" xfId="35052" xr:uid="{00000000-0005-0000-0000-000058910000}"/>
    <cellStyle name="Normal 9 3 4 3 3 3" xfId="28284" xr:uid="{00000000-0005-0000-0000-000059910000}"/>
    <cellStyle name="Normal 9 3 4 3 4" xfId="16541" xr:uid="{00000000-0005-0000-0000-00005A910000}"/>
    <cellStyle name="Normal 9 3 4 3 4 2" xfId="31665" xr:uid="{00000000-0005-0000-0000-00005B910000}"/>
    <cellStyle name="Normal 9 3 4 3 5" xfId="9747" xr:uid="{00000000-0005-0000-0000-00005C910000}"/>
    <cellStyle name="Normal 9 3 4 3 5 2" xfId="24900" xr:uid="{00000000-0005-0000-0000-00005D910000}"/>
    <cellStyle name="Normal 9 3 4 4" xfId="10650" xr:uid="{00000000-0005-0000-0000-00005E910000}"/>
    <cellStyle name="Normal 9 3 4 4 2" xfId="14034" xr:uid="{00000000-0005-0000-0000-00005F910000}"/>
    <cellStyle name="Normal 9 3 4 4 2 2" xfId="20818" xr:uid="{00000000-0005-0000-0000-000060910000}"/>
    <cellStyle name="Normal 9 3 4 4 2 2 2" xfId="35931" xr:uid="{00000000-0005-0000-0000-000061910000}"/>
    <cellStyle name="Normal 9 3 4 4 2 3" xfId="29163" xr:uid="{00000000-0005-0000-0000-000062910000}"/>
    <cellStyle name="Normal 9 3 4 4 3" xfId="17434" xr:uid="{00000000-0005-0000-0000-000063910000}"/>
    <cellStyle name="Normal 9 3 4 4 3 2" xfId="32547" xr:uid="{00000000-0005-0000-0000-000064910000}"/>
    <cellStyle name="Normal 9 3 4 4 4" xfId="25779" xr:uid="{00000000-0005-0000-0000-000065910000}"/>
    <cellStyle name="Normal 9 3 4 5" xfId="12319" xr:uid="{00000000-0005-0000-0000-000066910000}"/>
    <cellStyle name="Normal 9 3 4 5 2" xfId="19102" xr:uid="{00000000-0005-0000-0000-000067910000}"/>
    <cellStyle name="Normal 9 3 4 5 2 2" xfId="34215" xr:uid="{00000000-0005-0000-0000-000068910000}"/>
    <cellStyle name="Normal 9 3 4 5 3" xfId="27447" xr:uid="{00000000-0005-0000-0000-000069910000}"/>
    <cellStyle name="Normal 9 3 4 6" xfId="15707" xr:uid="{00000000-0005-0000-0000-00006A910000}"/>
    <cellStyle name="Normal 9 3 4 6 2" xfId="30831" xr:uid="{00000000-0005-0000-0000-00006B910000}"/>
    <cellStyle name="Normal 9 3 4 7" xfId="8909" xr:uid="{00000000-0005-0000-0000-00006C910000}"/>
    <cellStyle name="Normal 9 3 4 7 2" xfId="24063" xr:uid="{00000000-0005-0000-0000-00006D910000}"/>
    <cellStyle name="Normal 9 3 4 8" xfId="22510" xr:uid="{00000000-0005-0000-0000-00006E910000}"/>
    <cellStyle name="Normal 9 3 4 9" xfId="7023" xr:uid="{00000000-0005-0000-0000-00006F910000}"/>
    <cellStyle name="Normal 9 3 5" xfId="3290" xr:uid="{00000000-0005-0000-0000-000070910000}"/>
    <cellStyle name="Normal 9 3 5 10" xfId="5593" xr:uid="{00000000-0005-0000-0000-000071910000}"/>
    <cellStyle name="Normal 9 3 5 2" xfId="7883" xr:uid="{00000000-0005-0000-0000-000072910000}"/>
    <cellStyle name="Normal 9 3 5 2 2" xfId="11691" xr:uid="{00000000-0005-0000-0000-000073910000}"/>
    <cellStyle name="Normal 9 3 5 2 2 2" xfId="15076" xr:uid="{00000000-0005-0000-0000-000074910000}"/>
    <cellStyle name="Normal 9 3 5 2 2 2 2" xfId="21860" xr:uid="{00000000-0005-0000-0000-000075910000}"/>
    <cellStyle name="Normal 9 3 5 2 2 2 2 2" xfId="36973" xr:uid="{00000000-0005-0000-0000-000076910000}"/>
    <cellStyle name="Normal 9 3 5 2 2 2 3" xfId="30205" xr:uid="{00000000-0005-0000-0000-000077910000}"/>
    <cellStyle name="Normal 9 3 5 2 2 3" xfId="18476" xr:uid="{00000000-0005-0000-0000-000078910000}"/>
    <cellStyle name="Normal 9 3 5 2 2 3 2" xfId="33589" xr:uid="{00000000-0005-0000-0000-000079910000}"/>
    <cellStyle name="Normal 9 3 5 2 2 4" xfId="26821" xr:uid="{00000000-0005-0000-0000-00007A910000}"/>
    <cellStyle name="Normal 9 3 5 2 3" xfId="13363" xr:uid="{00000000-0005-0000-0000-00007B910000}"/>
    <cellStyle name="Normal 9 3 5 2 3 2" xfId="20147" xr:uid="{00000000-0005-0000-0000-00007C910000}"/>
    <cellStyle name="Normal 9 3 5 2 3 2 2" xfId="35260" xr:uid="{00000000-0005-0000-0000-00007D910000}"/>
    <cellStyle name="Normal 9 3 5 2 3 3" xfId="28492" xr:uid="{00000000-0005-0000-0000-00007E910000}"/>
    <cellStyle name="Normal 9 3 5 2 4" xfId="16750" xr:uid="{00000000-0005-0000-0000-00007F910000}"/>
    <cellStyle name="Normal 9 3 5 2 4 2" xfId="31873" xr:uid="{00000000-0005-0000-0000-000080910000}"/>
    <cellStyle name="Normal 9 3 5 2 5" xfId="9955" xr:uid="{00000000-0005-0000-0000-000081910000}"/>
    <cellStyle name="Normal 9 3 5 2 5 2" xfId="25108" xr:uid="{00000000-0005-0000-0000-000082910000}"/>
    <cellStyle name="Normal 9 3 5 3" xfId="10858" xr:uid="{00000000-0005-0000-0000-000083910000}"/>
    <cellStyle name="Normal 9 3 5 3 2" xfId="14242" xr:uid="{00000000-0005-0000-0000-000084910000}"/>
    <cellStyle name="Normal 9 3 5 3 2 2" xfId="21026" xr:uid="{00000000-0005-0000-0000-000085910000}"/>
    <cellStyle name="Normal 9 3 5 3 2 2 2" xfId="36139" xr:uid="{00000000-0005-0000-0000-000086910000}"/>
    <cellStyle name="Normal 9 3 5 3 2 3" xfId="29371" xr:uid="{00000000-0005-0000-0000-000087910000}"/>
    <cellStyle name="Normal 9 3 5 3 3" xfId="17642" xr:uid="{00000000-0005-0000-0000-000088910000}"/>
    <cellStyle name="Normal 9 3 5 3 3 2" xfId="32755" xr:uid="{00000000-0005-0000-0000-000089910000}"/>
    <cellStyle name="Normal 9 3 5 3 4" xfId="25987" xr:uid="{00000000-0005-0000-0000-00008A910000}"/>
    <cellStyle name="Normal 9 3 5 4" xfId="12527" xr:uid="{00000000-0005-0000-0000-00008B910000}"/>
    <cellStyle name="Normal 9 3 5 4 2" xfId="19310" xr:uid="{00000000-0005-0000-0000-00008C910000}"/>
    <cellStyle name="Normal 9 3 5 4 2 2" xfId="34423" xr:uid="{00000000-0005-0000-0000-00008D910000}"/>
    <cellStyle name="Normal 9 3 5 4 3" xfId="27655" xr:uid="{00000000-0005-0000-0000-00008E910000}"/>
    <cellStyle name="Normal 9 3 5 5" xfId="15915" xr:uid="{00000000-0005-0000-0000-00008F910000}"/>
    <cellStyle name="Normal 9 3 5 5 2" xfId="31039" xr:uid="{00000000-0005-0000-0000-000090910000}"/>
    <cellStyle name="Normal 9 3 5 6" xfId="9117" xr:uid="{00000000-0005-0000-0000-000091910000}"/>
    <cellStyle name="Normal 9 3 5 6 2" xfId="24271" xr:uid="{00000000-0005-0000-0000-000092910000}"/>
    <cellStyle name="Normal 9 3 5 7" xfId="22718" xr:uid="{00000000-0005-0000-0000-000093910000}"/>
    <cellStyle name="Normal 9 3 5 8" xfId="7234" xr:uid="{00000000-0005-0000-0000-000094910000}"/>
    <cellStyle name="Normal 9 3 5 9" xfId="6657" xr:uid="{00000000-0005-0000-0000-000095910000}"/>
    <cellStyle name="Normal 9 3 6" xfId="3291" xr:uid="{00000000-0005-0000-0000-000096910000}"/>
    <cellStyle name="Normal 9 3 6 2" xfId="11275" xr:uid="{00000000-0005-0000-0000-000097910000}"/>
    <cellStyle name="Normal 9 3 6 2 2" xfId="14660" xr:uid="{00000000-0005-0000-0000-000098910000}"/>
    <cellStyle name="Normal 9 3 6 2 2 2" xfId="21444" xr:uid="{00000000-0005-0000-0000-000099910000}"/>
    <cellStyle name="Normal 9 3 6 2 2 2 2" xfId="36557" xr:uid="{00000000-0005-0000-0000-00009A910000}"/>
    <cellStyle name="Normal 9 3 6 2 2 3" xfId="29789" xr:uid="{00000000-0005-0000-0000-00009B910000}"/>
    <cellStyle name="Normal 9 3 6 2 3" xfId="18060" xr:uid="{00000000-0005-0000-0000-00009C910000}"/>
    <cellStyle name="Normal 9 3 6 2 3 2" xfId="33173" xr:uid="{00000000-0005-0000-0000-00009D910000}"/>
    <cellStyle name="Normal 9 3 6 2 4" xfId="26405" xr:uid="{00000000-0005-0000-0000-00009E910000}"/>
    <cellStyle name="Normal 9 3 6 3" xfId="12947" xr:uid="{00000000-0005-0000-0000-00009F910000}"/>
    <cellStyle name="Normal 9 3 6 3 2" xfId="19731" xr:uid="{00000000-0005-0000-0000-0000A0910000}"/>
    <cellStyle name="Normal 9 3 6 3 2 2" xfId="34844" xr:uid="{00000000-0005-0000-0000-0000A1910000}"/>
    <cellStyle name="Normal 9 3 6 3 3" xfId="28076" xr:uid="{00000000-0005-0000-0000-0000A2910000}"/>
    <cellStyle name="Normal 9 3 6 4" xfId="16333" xr:uid="{00000000-0005-0000-0000-0000A3910000}"/>
    <cellStyle name="Normal 9 3 6 4 2" xfId="31457" xr:uid="{00000000-0005-0000-0000-0000A4910000}"/>
    <cellStyle name="Normal 9 3 6 5" xfId="9539" xr:uid="{00000000-0005-0000-0000-0000A5910000}"/>
    <cellStyle name="Normal 9 3 6 5 2" xfId="24692" xr:uid="{00000000-0005-0000-0000-0000A6910000}"/>
    <cellStyle name="Normal 9 3 6 6" xfId="6658" xr:uid="{00000000-0005-0000-0000-0000A7910000}"/>
    <cellStyle name="Normal 9 3 6 7" xfId="5594" xr:uid="{00000000-0005-0000-0000-0000A8910000}"/>
    <cellStyle name="Normal 9 3 7" xfId="3292" xr:uid="{00000000-0005-0000-0000-0000A9910000}"/>
    <cellStyle name="Normal 9 3 7 2" xfId="13826" xr:uid="{00000000-0005-0000-0000-0000AA910000}"/>
    <cellStyle name="Normal 9 3 7 2 2" xfId="20610" xr:uid="{00000000-0005-0000-0000-0000AB910000}"/>
    <cellStyle name="Normal 9 3 7 2 2 2" xfId="35723" xr:uid="{00000000-0005-0000-0000-0000AC910000}"/>
    <cellStyle name="Normal 9 3 7 2 3" xfId="28955" xr:uid="{00000000-0005-0000-0000-0000AD910000}"/>
    <cellStyle name="Normal 9 3 7 3" xfId="17226" xr:uid="{00000000-0005-0000-0000-0000AE910000}"/>
    <cellStyle name="Normal 9 3 7 3 2" xfId="32339" xr:uid="{00000000-0005-0000-0000-0000AF910000}"/>
    <cellStyle name="Normal 9 3 7 4" xfId="10440" xr:uid="{00000000-0005-0000-0000-0000B0910000}"/>
    <cellStyle name="Normal 9 3 7 4 2" xfId="25571" xr:uid="{00000000-0005-0000-0000-0000B1910000}"/>
    <cellStyle name="Normal 9 3 7 5" xfId="6659" xr:uid="{00000000-0005-0000-0000-0000B2910000}"/>
    <cellStyle name="Normal 9 3 7 6" xfId="5595" xr:uid="{00000000-0005-0000-0000-0000B3910000}"/>
    <cellStyle name="Normal 9 3 8" xfId="3293" xr:uid="{00000000-0005-0000-0000-0000B4910000}"/>
    <cellStyle name="Normal 9 3 8 2" xfId="18894" xr:uid="{00000000-0005-0000-0000-0000B5910000}"/>
    <cellStyle name="Normal 9 3 8 2 2" xfId="34007" xr:uid="{00000000-0005-0000-0000-0000B6910000}"/>
    <cellStyle name="Normal 9 3 8 3" xfId="12111" xr:uid="{00000000-0005-0000-0000-0000B7910000}"/>
    <cellStyle name="Normal 9 3 8 3 2" xfId="27239" xr:uid="{00000000-0005-0000-0000-0000B8910000}"/>
    <cellStyle name="Normal 9 3 8 4" xfId="6660" xr:uid="{00000000-0005-0000-0000-0000B9910000}"/>
    <cellStyle name="Normal 9 3 8 5" xfId="5596" xr:uid="{00000000-0005-0000-0000-0000BA910000}"/>
    <cellStyle name="Normal 9 3 9" xfId="3286" xr:uid="{00000000-0005-0000-0000-0000BB910000}"/>
    <cellStyle name="Normal 9 3 9 2" xfId="15501" xr:uid="{00000000-0005-0000-0000-0000BC910000}"/>
    <cellStyle name="Normal 9 3 9 2 2" xfId="30623" xr:uid="{00000000-0005-0000-0000-0000BD910000}"/>
    <cellStyle name="Normal 9 3 9 3" xfId="23323" xr:uid="{00000000-0005-0000-0000-0000BE910000}"/>
    <cellStyle name="Normal 9 3 9 4" xfId="8125" xr:uid="{00000000-0005-0000-0000-0000BF910000}"/>
    <cellStyle name="Normal 9 4" xfId="1379" xr:uid="{00000000-0005-0000-0000-0000C0910000}"/>
    <cellStyle name="Normal 9 4 10" xfId="7884" xr:uid="{00000000-0005-0000-0000-0000C1910000}"/>
    <cellStyle name="Normal 9 4 11" xfId="8724" xr:uid="{00000000-0005-0000-0000-0000C2910000}"/>
    <cellStyle name="Normal 9 4 11 2" xfId="23879" xr:uid="{00000000-0005-0000-0000-0000C3910000}"/>
    <cellStyle name="Normal 9 4 12" xfId="22326" xr:uid="{00000000-0005-0000-0000-0000C4910000}"/>
    <cellStyle name="Normal 9 4 13" xfId="6840" xr:uid="{00000000-0005-0000-0000-0000C5910000}"/>
    <cellStyle name="Normal 9 4 14" xfId="6661" xr:uid="{00000000-0005-0000-0000-0000C6910000}"/>
    <cellStyle name="Normal 9 4 15" xfId="5597" xr:uid="{00000000-0005-0000-0000-0000C7910000}"/>
    <cellStyle name="Normal 9 4 2" xfId="3295" xr:uid="{00000000-0005-0000-0000-0000C8910000}"/>
    <cellStyle name="Normal 9 4 2 10" xfId="6940" xr:uid="{00000000-0005-0000-0000-0000C9910000}"/>
    <cellStyle name="Normal 9 4 2 11" xfId="6662" xr:uid="{00000000-0005-0000-0000-0000CA910000}"/>
    <cellStyle name="Normal 9 4 2 12" xfId="5598" xr:uid="{00000000-0005-0000-0000-0000CB910000}"/>
    <cellStyle name="Normal 9 4 2 2" xfId="7150" xr:uid="{00000000-0005-0000-0000-0000CC910000}"/>
    <cellStyle name="Normal 9 4 2 2 2" xfId="7567" xr:uid="{00000000-0005-0000-0000-0000CD910000}"/>
    <cellStyle name="Normal 9 4 2 2 2 2" xfId="10289" xr:uid="{00000000-0005-0000-0000-0000CE910000}"/>
    <cellStyle name="Normal 9 4 2 2 2 2 2" xfId="12026" xr:uid="{00000000-0005-0000-0000-0000CF910000}"/>
    <cellStyle name="Normal 9 4 2 2 2 2 2 2" xfId="15411" xr:uid="{00000000-0005-0000-0000-0000D0910000}"/>
    <cellStyle name="Normal 9 4 2 2 2 2 2 2 2" xfId="22195" xr:uid="{00000000-0005-0000-0000-0000D1910000}"/>
    <cellStyle name="Normal 9 4 2 2 2 2 2 2 2 2" xfId="37308" xr:uid="{00000000-0005-0000-0000-0000D2910000}"/>
    <cellStyle name="Normal 9 4 2 2 2 2 2 2 3" xfId="30540" xr:uid="{00000000-0005-0000-0000-0000D3910000}"/>
    <cellStyle name="Normal 9 4 2 2 2 2 2 3" xfId="18811" xr:uid="{00000000-0005-0000-0000-0000D4910000}"/>
    <cellStyle name="Normal 9 4 2 2 2 2 2 3 2" xfId="33924" xr:uid="{00000000-0005-0000-0000-0000D5910000}"/>
    <cellStyle name="Normal 9 4 2 2 2 2 2 4" xfId="27156" xr:uid="{00000000-0005-0000-0000-0000D6910000}"/>
    <cellStyle name="Normal 9 4 2 2 2 2 3" xfId="13698" xr:uid="{00000000-0005-0000-0000-0000D7910000}"/>
    <cellStyle name="Normal 9 4 2 2 2 2 3 2" xfId="20482" xr:uid="{00000000-0005-0000-0000-0000D8910000}"/>
    <cellStyle name="Normal 9 4 2 2 2 2 3 2 2" xfId="35595" xr:uid="{00000000-0005-0000-0000-0000D9910000}"/>
    <cellStyle name="Normal 9 4 2 2 2 2 3 3" xfId="28827" xr:uid="{00000000-0005-0000-0000-0000DA910000}"/>
    <cellStyle name="Normal 9 4 2 2 2 2 4" xfId="17085" xr:uid="{00000000-0005-0000-0000-0000DB910000}"/>
    <cellStyle name="Normal 9 4 2 2 2 2 4 2" xfId="32208" xr:uid="{00000000-0005-0000-0000-0000DC910000}"/>
    <cellStyle name="Normal 9 4 2 2 2 2 5" xfId="25443" xr:uid="{00000000-0005-0000-0000-0000DD910000}"/>
    <cellStyle name="Normal 9 4 2 2 2 3" xfId="11192" xr:uid="{00000000-0005-0000-0000-0000DE910000}"/>
    <cellStyle name="Normal 9 4 2 2 2 3 2" xfId="14577" xr:uid="{00000000-0005-0000-0000-0000DF910000}"/>
    <cellStyle name="Normal 9 4 2 2 2 3 2 2" xfId="21361" xr:uid="{00000000-0005-0000-0000-0000E0910000}"/>
    <cellStyle name="Normal 9 4 2 2 2 3 2 2 2" xfId="36474" xr:uid="{00000000-0005-0000-0000-0000E1910000}"/>
    <cellStyle name="Normal 9 4 2 2 2 3 2 3" xfId="29706" xr:uid="{00000000-0005-0000-0000-0000E2910000}"/>
    <cellStyle name="Normal 9 4 2 2 2 3 3" xfId="17977" xr:uid="{00000000-0005-0000-0000-0000E3910000}"/>
    <cellStyle name="Normal 9 4 2 2 2 3 3 2" xfId="33090" xr:uid="{00000000-0005-0000-0000-0000E4910000}"/>
    <cellStyle name="Normal 9 4 2 2 2 3 4" xfId="26322" xr:uid="{00000000-0005-0000-0000-0000E5910000}"/>
    <cellStyle name="Normal 9 4 2 2 2 4" xfId="12862" xr:uid="{00000000-0005-0000-0000-0000E6910000}"/>
    <cellStyle name="Normal 9 4 2 2 2 4 2" xfId="19645" xr:uid="{00000000-0005-0000-0000-0000E7910000}"/>
    <cellStyle name="Normal 9 4 2 2 2 4 2 2" xfId="34758" xr:uid="{00000000-0005-0000-0000-0000E8910000}"/>
    <cellStyle name="Normal 9 4 2 2 2 4 3" xfId="27990" xr:uid="{00000000-0005-0000-0000-0000E9910000}"/>
    <cellStyle name="Normal 9 4 2 2 2 5" xfId="16250" xr:uid="{00000000-0005-0000-0000-0000EA910000}"/>
    <cellStyle name="Normal 9 4 2 2 2 5 2" xfId="31374" xr:uid="{00000000-0005-0000-0000-0000EB910000}"/>
    <cellStyle name="Normal 9 4 2 2 2 6" xfId="9452" xr:uid="{00000000-0005-0000-0000-0000EC910000}"/>
    <cellStyle name="Normal 9 4 2 2 2 6 2" xfId="24606" xr:uid="{00000000-0005-0000-0000-0000ED910000}"/>
    <cellStyle name="Normal 9 4 2 2 2 7" xfId="23053" xr:uid="{00000000-0005-0000-0000-0000EE910000}"/>
    <cellStyle name="Normal 9 4 2 2 3" xfId="9874" xr:uid="{00000000-0005-0000-0000-0000EF910000}"/>
    <cellStyle name="Normal 9 4 2 2 3 2" xfId="11610" xr:uid="{00000000-0005-0000-0000-0000F0910000}"/>
    <cellStyle name="Normal 9 4 2 2 3 2 2" xfId="14995" xr:uid="{00000000-0005-0000-0000-0000F1910000}"/>
    <cellStyle name="Normal 9 4 2 2 3 2 2 2" xfId="21779" xr:uid="{00000000-0005-0000-0000-0000F2910000}"/>
    <cellStyle name="Normal 9 4 2 2 3 2 2 2 2" xfId="36892" xr:uid="{00000000-0005-0000-0000-0000F3910000}"/>
    <cellStyle name="Normal 9 4 2 2 3 2 2 3" xfId="30124" xr:uid="{00000000-0005-0000-0000-0000F4910000}"/>
    <cellStyle name="Normal 9 4 2 2 3 2 3" xfId="18395" xr:uid="{00000000-0005-0000-0000-0000F5910000}"/>
    <cellStyle name="Normal 9 4 2 2 3 2 3 2" xfId="33508" xr:uid="{00000000-0005-0000-0000-0000F6910000}"/>
    <cellStyle name="Normal 9 4 2 2 3 2 4" xfId="26740" xr:uid="{00000000-0005-0000-0000-0000F7910000}"/>
    <cellStyle name="Normal 9 4 2 2 3 3" xfId="13282" xr:uid="{00000000-0005-0000-0000-0000F8910000}"/>
    <cellStyle name="Normal 9 4 2 2 3 3 2" xfId="20066" xr:uid="{00000000-0005-0000-0000-0000F9910000}"/>
    <cellStyle name="Normal 9 4 2 2 3 3 2 2" xfId="35179" xr:uid="{00000000-0005-0000-0000-0000FA910000}"/>
    <cellStyle name="Normal 9 4 2 2 3 3 3" xfId="28411" xr:uid="{00000000-0005-0000-0000-0000FB910000}"/>
    <cellStyle name="Normal 9 4 2 2 3 4" xfId="16668" xr:uid="{00000000-0005-0000-0000-0000FC910000}"/>
    <cellStyle name="Normal 9 4 2 2 3 4 2" xfId="31792" xr:uid="{00000000-0005-0000-0000-0000FD910000}"/>
    <cellStyle name="Normal 9 4 2 2 3 5" xfId="25027" xr:uid="{00000000-0005-0000-0000-0000FE910000}"/>
    <cellStyle name="Normal 9 4 2 2 4" xfId="10777" xr:uid="{00000000-0005-0000-0000-0000FF910000}"/>
    <cellStyle name="Normal 9 4 2 2 4 2" xfId="14161" xr:uid="{00000000-0005-0000-0000-000000920000}"/>
    <cellStyle name="Normal 9 4 2 2 4 2 2" xfId="20945" xr:uid="{00000000-0005-0000-0000-000001920000}"/>
    <cellStyle name="Normal 9 4 2 2 4 2 2 2" xfId="36058" xr:uid="{00000000-0005-0000-0000-000002920000}"/>
    <cellStyle name="Normal 9 4 2 2 4 2 3" xfId="29290" xr:uid="{00000000-0005-0000-0000-000003920000}"/>
    <cellStyle name="Normal 9 4 2 2 4 3" xfId="17561" xr:uid="{00000000-0005-0000-0000-000004920000}"/>
    <cellStyle name="Normal 9 4 2 2 4 3 2" xfId="32674" xr:uid="{00000000-0005-0000-0000-000005920000}"/>
    <cellStyle name="Normal 9 4 2 2 4 4" xfId="25906" xr:uid="{00000000-0005-0000-0000-000006920000}"/>
    <cellStyle name="Normal 9 4 2 2 5" xfId="12446" xr:uid="{00000000-0005-0000-0000-000007920000}"/>
    <cellStyle name="Normal 9 4 2 2 5 2" xfId="19229" xr:uid="{00000000-0005-0000-0000-000008920000}"/>
    <cellStyle name="Normal 9 4 2 2 5 2 2" xfId="34342" xr:uid="{00000000-0005-0000-0000-000009920000}"/>
    <cellStyle name="Normal 9 4 2 2 5 3" xfId="27574" xr:uid="{00000000-0005-0000-0000-00000A920000}"/>
    <cellStyle name="Normal 9 4 2 2 6" xfId="15834" xr:uid="{00000000-0005-0000-0000-00000B920000}"/>
    <cellStyle name="Normal 9 4 2 2 6 2" xfId="30958" xr:uid="{00000000-0005-0000-0000-00000C920000}"/>
    <cellStyle name="Normal 9 4 2 2 7" xfId="9036" xr:uid="{00000000-0005-0000-0000-00000D920000}"/>
    <cellStyle name="Normal 9 4 2 2 7 2" xfId="24190" xr:uid="{00000000-0005-0000-0000-00000E920000}"/>
    <cellStyle name="Normal 9 4 2 2 8" xfId="22637" xr:uid="{00000000-0005-0000-0000-00000F920000}"/>
    <cellStyle name="Normal 9 4 2 3" xfId="7359" xr:uid="{00000000-0005-0000-0000-000010920000}"/>
    <cellStyle name="Normal 9 4 2 3 2" xfId="10081" xr:uid="{00000000-0005-0000-0000-000011920000}"/>
    <cellStyle name="Normal 9 4 2 3 2 2" xfId="11818" xr:uid="{00000000-0005-0000-0000-000012920000}"/>
    <cellStyle name="Normal 9 4 2 3 2 2 2" xfId="15203" xr:uid="{00000000-0005-0000-0000-000013920000}"/>
    <cellStyle name="Normal 9 4 2 3 2 2 2 2" xfId="21987" xr:uid="{00000000-0005-0000-0000-000014920000}"/>
    <cellStyle name="Normal 9 4 2 3 2 2 2 2 2" xfId="37100" xr:uid="{00000000-0005-0000-0000-000015920000}"/>
    <cellStyle name="Normal 9 4 2 3 2 2 2 3" xfId="30332" xr:uid="{00000000-0005-0000-0000-000016920000}"/>
    <cellStyle name="Normal 9 4 2 3 2 2 3" xfId="18603" xr:uid="{00000000-0005-0000-0000-000017920000}"/>
    <cellStyle name="Normal 9 4 2 3 2 2 3 2" xfId="33716" xr:uid="{00000000-0005-0000-0000-000018920000}"/>
    <cellStyle name="Normal 9 4 2 3 2 2 4" xfId="26948" xr:uid="{00000000-0005-0000-0000-000019920000}"/>
    <cellStyle name="Normal 9 4 2 3 2 3" xfId="13490" xr:uid="{00000000-0005-0000-0000-00001A920000}"/>
    <cellStyle name="Normal 9 4 2 3 2 3 2" xfId="20274" xr:uid="{00000000-0005-0000-0000-00001B920000}"/>
    <cellStyle name="Normal 9 4 2 3 2 3 2 2" xfId="35387" xr:uid="{00000000-0005-0000-0000-00001C920000}"/>
    <cellStyle name="Normal 9 4 2 3 2 3 3" xfId="28619" xr:uid="{00000000-0005-0000-0000-00001D920000}"/>
    <cellStyle name="Normal 9 4 2 3 2 4" xfId="16877" xr:uid="{00000000-0005-0000-0000-00001E920000}"/>
    <cellStyle name="Normal 9 4 2 3 2 4 2" xfId="32000" xr:uid="{00000000-0005-0000-0000-00001F920000}"/>
    <cellStyle name="Normal 9 4 2 3 2 5" xfId="25235" xr:uid="{00000000-0005-0000-0000-000020920000}"/>
    <cellStyle name="Normal 9 4 2 3 3" xfId="10984" xr:uid="{00000000-0005-0000-0000-000021920000}"/>
    <cellStyle name="Normal 9 4 2 3 3 2" xfId="14369" xr:uid="{00000000-0005-0000-0000-000022920000}"/>
    <cellStyle name="Normal 9 4 2 3 3 2 2" xfId="21153" xr:uid="{00000000-0005-0000-0000-000023920000}"/>
    <cellStyle name="Normal 9 4 2 3 3 2 2 2" xfId="36266" xr:uid="{00000000-0005-0000-0000-000024920000}"/>
    <cellStyle name="Normal 9 4 2 3 3 2 3" xfId="29498" xr:uid="{00000000-0005-0000-0000-000025920000}"/>
    <cellStyle name="Normal 9 4 2 3 3 3" xfId="17769" xr:uid="{00000000-0005-0000-0000-000026920000}"/>
    <cellStyle name="Normal 9 4 2 3 3 3 2" xfId="32882" xr:uid="{00000000-0005-0000-0000-000027920000}"/>
    <cellStyle name="Normal 9 4 2 3 3 4" xfId="26114" xr:uid="{00000000-0005-0000-0000-000028920000}"/>
    <cellStyle name="Normal 9 4 2 3 4" xfId="12654" xr:uid="{00000000-0005-0000-0000-000029920000}"/>
    <cellStyle name="Normal 9 4 2 3 4 2" xfId="19437" xr:uid="{00000000-0005-0000-0000-00002A920000}"/>
    <cellStyle name="Normal 9 4 2 3 4 2 2" xfId="34550" xr:uid="{00000000-0005-0000-0000-00002B920000}"/>
    <cellStyle name="Normal 9 4 2 3 4 3" xfId="27782" xr:uid="{00000000-0005-0000-0000-00002C920000}"/>
    <cellStyle name="Normal 9 4 2 3 5" xfId="16042" xr:uid="{00000000-0005-0000-0000-00002D920000}"/>
    <cellStyle name="Normal 9 4 2 3 5 2" xfId="31166" xr:uid="{00000000-0005-0000-0000-00002E920000}"/>
    <cellStyle name="Normal 9 4 2 3 6" xfId="9244" xr:uid="{00000000-0005-0000-0000-00002F920000}"/>
    <cellStyle name="Normal 9 4 2 3 6 2" xfId="24398" xr:uid="{00000000-0005-0000-0000-000030920000}"/>
    <cellStyle name="Normal 9 4 2 3 7" xfId="22845" xr:uid="{00000000-0005-0000-0000-000031920000}"/>
    <cellStyle name="Normal 9 4 2 4" xfId="7885" xr:uid="{00000000-0005-0000-0000-000032920000}"/>
    <cellStyle name="Normal 9 4 2 4 2" xfId="11402" xr:uid="{00000000-0005-0000-0000-000033920000}"/>
    <cellStyle name="Normal 9 4 2 4 2 2" xfId="14787" xr:uid="{00000000-0005-0000-0000-000034920000}"/>
    <cellStyle name="Normal 9 4 2 4 2 2 2" xfId="21571" xr:uid="{00000000-0005-0000-0000-000035920000}"/>
    <cellStyle name="Normal 9 4 2 4 2 2 2 2" xfId="36684" xr:uid="{00000000-0005-0000-0000-000036920000}"/>
    <cellStyle name="Normal 9 4 2 4 2 2 3" xfId="29916" xr:uid="{00000000-0005-0000-0000-000037920000}"/>
    <cellStyle name="Normal 9 4 2 4 2 3" xfId="18187" xr:uid="{00000000-0005-0000-0000-000038920000}"/>
    <cellStyle name="Normal 9 4 2 4 2 3 2" xfId="33300" xr:uid="{00000000-0005-0000-0000-000039920000}"/>
    <cellStyle name="Normal 9 4 2 4 2 4" xfId="26532" xr:uid="{00000000-0005-0000-0000-00003A920000}"/>
    <cellStyle name="Normal 9 4 2 4 3" xfId="13074" xr:uid="{00000000-0005-0000-0000-00003B920000}"/>
    <cellStyle name="Normal 9 4 2 4 3 2" xfId="19858" xr:uid="{00000000-0005-0000-0000-00003C920000}"/>
    <cellStyle name="Normal 9 4 2 4 3 2 2" xfId="34971" xr:uid="{00000000-0005-0000-0000-00003D920000}"/>
    <cellStyle name="Normal 9 4 2 4 3 3" xfId="28203" xr:uid="{00000000-0005-0000-0000-00003E920000}"/>
    <cellStyle name="Normal 9 4 2 4 4" xfId="16460" xr:uid="{00000000-0005-0000-0000-00003F920000}"/>
    <cellStyle name="Normal 9 4 2 4 4 2" xfId="31584" xr:uid="{00000000-0005-0000-0000-000040920000}"/>
    <cellStyle name="Normal 9 4 2 4 5" xfId="9666" xr:uid="{00000000-0005-0000-0000-000041920000}"/>
    <cellStyle name="Normal 9 4 2 4 5 2" xfId="24819" xr:uid="{00000000-0005-0000-0000-000042920000}"/>
    <cellStyle name="Normal 9 4 2 5" xfId="10569" xr:uid="{00000000-0005-0000-0000-000043920000}"/>
    <cellStyle name="Normal 9 4 2 5 2" xfId="13953" xr:uid="{00000000-0005-0000-0000-000044920000}"/>
    <cellStyle name="Normal 9 4 2 5 2 2" xfId="20737" xr:uid="{00000000-0005-0000-0000-000045920000}"/>
    <cellStyle name="Normal 9 4 2 5 2 2 2" xfId="35850" xr:uid="{00000000-0005-0000-0000-000046920000}"/>
    <cellStyle name="Normal 9 4 2 5 2 3" xfId="29082" xr:uid="{00000000-0005-0000-0000-000047920000}"/>
    <cellStyle name="Normal 9 4 2 5 3" xfId="17353" xr:uid="{00000000-0005-0000-0000-000048920000}"/>
    <cellStyle name="Normal 9 4 2 5 3 2" xfId="32466" xr:uid="{00000000-0005-0000-0000-000049920000}"/>
    <cellStyle name="Normal 9 4 2 5 4" xfId="25698" xr:uid="{00000000-0005-0000-0000-00004A920000}"/>
    <cellStyle name="Normal 9 4 2 6" xfId="12238" xr:uid="{00000000-0005-0000-0000-00004B920000}"/>
    <cellStyle name="Normal 9 4 2 6 2" xfId="19021" xr:uid="{00000000-0005-0000-0000-00004C920000}"/>
    <cellStyle name="Normal 9 4 2 6 2 2" xfId="34134" xr:uid="{00000000-0005-0000-0000-00004D920000}"/>
    <cellStyle name="Normal 9 4 2 6 3" xfId="27366" xr:uid="{00000000-0005-0000-0000-00004E920000}"/>
    <cellStyle name="Normal 9 4 2 7" xfId="15626" xr:uid="{00000000-0005-0000-0000-00004F920000}"/>
    <cellStyle name="Normal 9 4 2 7 2" xfId="30750" xr:uid="{00000000-0005-0000-0000-000050920000}"/>
    <cellStyle name="Normal 9 4 2 8" xfId="8827" xr:uid="{00000000-0005-0000-0000-000051920000}"/>
    <cellStyle name="Normal 9 4 2 8 2" xfId="23982" xr:uid="{00000000-0005-0000-0000-000052920000}"/>
    <cellStyle name="Normal 9 4 2 9" xfId="22429" xr:uid="{00000000-0005-0000-0000-000053920000}"/>
    <cellStyle name="Normal 9 4 3" xfId="3296" xr:uid="{00000000-0005-0000-0000-000054920000}"/>
    <cellStyle name="Normal 9 4 3 10" xfId="6663" xr:uid="{00000000-0005-0000-0000-000055920000}"/>
    <cellStyle name="Normal 9 4 3 11" xfId="5599" xr:uid="{00000000-0005-0000-0000-000056920000}"/>
    <cellStyle name="Normal 9 4 3 2" xfId="7464" xr:uid="{00000000-0005-0000-0000-000057920000}"/>
    <cellStyle name="Normal 9 4 3 2 2" xfId="10186" xr:uid="{00000000-0005-0000-0000-000058920000}"/>
    <cellStyle name="Normal 9 4 3 2 2 2" xfId="11923" xr:uid="{00000000-0005-0000-0000-000059920000}"/>
    <cellStyle name="Normal 9 4 3 2 2 2 2" xfId="15308" xr:uid="{00000000-0005-0000-0000-00005A920000}"/>
    <cellStyle name="Normal 9 4 3 2 2 2 2 2" xfId="22092" xr:uid="{00000000-0005-0000-0000-00005B920000}"/>
    <cellStyle name="Normal 9 4 3 2 2 2 2 2 2" xfId="37205" xr:uid="{00000000-0005-0000-0000-00005C920000}"/>
    <cellStyle name="Normal 9 4 3 2 2 2 2 3" xfId="30437" xr:uid="{00000000-0005-0000-0000-00005D920000}"/>
    <cellStyle name="Normal 9 4 3 2 2 2 3" xfId="18708" xr:uid="{00000000-0005-0000-0000-00005E920000}"/>
    <cellStyle name="Normal 9 4 3 2 2 2 3 2" xfId="33821" xr:uid="{00000000-0005-0000-0000-00005F920000}"/>
    <cellStyle name="Normal 9 4 3 2 2 2 4" xfId="27053" xr:uid="{00000000-0005-0000-0000-000060920000}"/>
    <cellStyle name="Normal 9 4 3 2 2 3" xfId="13595" xr:uid="{00000000-0005-0000-0000-000061920000}"/>
    <cellStyle name="Normal 9 4 3 2 2 3 2" xfId="20379" xr:uid="{00000000-0005-0000-0000-000062920000}"/>
    <cellStyle name="Normal 9 4 3 2 2 3 2 2" xfId="35492" xr:uid="{00000000-0005-0000-0000-000063920000}"/>
    <cellStyle name="Normal 9 4 3 2 2 3 3" xfId="28724" xr:uid="{00000000-0005-0000-0000-000064920000}"/>
    <cellStyle name="Normal 9 4 3 2 2 4" xfId="16982" xr:uid="{00000000-0005-0000-0000-000065920000}"/>
    <cellStyle name="Normal 9 4 3 2 2 4 2" xfId="32105" xr:uid="{00000000-0005-0000-0000-000066920000}"/>
    <cellStyle name="Normal 9 4 3 2 2 5" xfId="25340" xr:uid="{00000000-0005-0000-0000-000067920000}"/>
    <cellStyle name="Normal 9 4 3 2 3" xfId="11089" xr:uid="{00000000-0005-0000-0000-000068920000}"/>
    <cellStyle name="Normal 9 4 3 2 3 2" xfId="14474" xr:uid="{00000000-0005-0000-0000-000069920000}"/>
    <cellStyle name="Normal 9 4 3 2 3 2 2" xfId="21258" xr:uid="{00000000-0005-0000-0000-00006A920000}"/>
    <cellStyle name="Normal 9 4 3 2 3 2 2 2" xfId="36371" xr:uid="{00000000-0005-0000-0000-00006B920000}"/>
    <cellStyle name="Normal 9 4 3 2 3 2 3" xfId="29603" xr:uid="{00000000-0005-0000-0000-00006C920000}"/>
    <cellStyle name="Normal 9 4 3 2 3 3" xfId="17874" xr:uid="{00000000-0005-0000-0000-00006D920000}"/>
    <cellStyle name="Normal 9 4 3 2 3 3 2" xfId="32987" xr:uid="{00000000-0005-0000-0000-00006E920000}"/>
    <cellStyle name="Normal 9 4 3 2 3 4" xfId="26219" xr:uid="{00000000-0005-0000-0000-00006F920000}"/>
    <cellStyle name="Normal 9 4 3 2 4" xfId="12759" xr:uid="{00000000-0005-0000-0000-000070920000}"/>
    <cellStyle name="Normal 9 4 3 2 4 2" xfId="19542" xr:uid="{00000000-0005-0000-0000-000071920000}"/>
    <cellStyle name="Normal 9 4 3 2 4 2 2" xfId="34655" xr:uid="{00000000-0005-0000-0000-000072920000}"/>
    <cellStyle name="Normal 9 4 3 2 4 3" xfId="27887" xr:uid="{00000000-0005-0000-0000-000073920000}"/>
    <cellStyle name="Normal 9 4 3 2 5" xfId="16147" xr:uid="{00000000-0005-0000-0000-000074920000}"/>
    <cellStyle name="Normal 9 4 3 2 5 2" xfId="31271" xr:uid="{00000000-0005-0000-0000-000075920000}"/>
    <cellStyle name="Normal 9 4 3 2 6" xfId="9349" xr:uid="{00000000-0005-0000-0000-000076920000}"/>
    <cellStyle name="Normal 9 4 3 2 6 2" xfId="24503" xr:uid="{00000000-0005-0000-0000-000077920000}"/>
    <cellStyle name="Normal 9 4 3 2 7" xfId="22950" xr:uid="{00000000-0005-0000-0000-000078920000}"/>
    <cellStyle name="Normal 9 4 3 3" xfId="7886" xr:uid="{00000000-0005-0000-0000-000079920000}"/>
    <cellStyle name="Normal 9 4 3 3 2" xfId="11507" xr:uid="{00000000-0005-0000-0000-00007A920000}"/>
    <cellStyle name="Normal 9 4 3 3 2 2" xfId="14892" xr:uid="{00000000-0005-0000-0000-00007B920000}"/>
    <cellStyle name="Normal 9 4 3 3 2 2 2" xfId="21676" xr:uid="{00000000-0005-0000-0000-00007C920000}"/>
    <cellStyle name="Normal 9 4 3 3 2 2 2 2" xfId="36789" xr:uid="{00000000-0005-0000-0000-00007D920000}"/>
    <cellStyle name="Normal 9 4 3 3 2 2 3" xfId="30021" xr:uid="{00000000-0005-0000-0000-00007E920000}"/>
    <cellStyle name="Normal 9 4 3 3 2 3" xfId="18292" xr:uid="{00000000-0005-0000-0000-00007F920000}"/>
    <cellStyle name="Normal 9 4 3 3 2 3 2" xfId="33405" xr:uid="{00000000-0005-0000-0000-000080920000}"/>
    <cellStyle name="Normal 9 4 3 3 2 4" xfId="26637" xr:uid="{00000000-0005-0000-0000-000081920000}"/>
    <cellStyle name="Normal 9 4 3 3 3" xfId="13179" xr:uid="{00000000-0005-0000-0000-000082920000}"/>
    <cellStyle name="Normal 9 4 3 3 3 2" xfId="19963" xr:uid="{00000000-0005-0000-0000-000083920000}"/>
    <cellStyle name="Normal 9 4 3 3 3 2 2" xfId="35076" xr:uid="{00000000-0005-0000-0000-000084920000}"/>
    <cellStyle name="Normal 9 4 3 3 3 3" xfId="28308" xr:uid="{00000000-0005-0000-0000-000085920000}"/>
    <cellStyle name="Normal 9 4 3 3 4" xfId="16565" xr:uid="{00000000-0005-0000-0000-000086920000}"/>
    <cellStyle name="Normal 9 4 3 3 4 2" xfId="31689" xr:uid="{00000000-0005-0000-0000-000087920000}"/>
    <cellStyle name="Normal 9 4 3 3 5" xfId="9771" xr:uid="{00000000-0005-0000-0000-000088920000}"/>
    <cellStyle name="Normal 9 4 3 3 5 2" xfId="24924" xr:uid="{00000000-0005-0000-0000-000089920000}"/>
    <cellStyle name="Normal 9 4 3 4" xfId="10674" xr:uid="{00000000-0005-0000-0000-00008A920000}"/>
    <cellStyle name="Normal 9 4 3 4 2" xfId="14058" xr:uid="{00000000-0005-0000-0000-00008B920000}"/>
    <cellStyle name="Normal 9 4 3 4 2 2" xfId="20842" xr:uid="{00000000-0005-0000-0000-00008C920000}"/>
    <cellStyle name="Normal 9 4 3 4 2 2 2" xfId="35955" xr:uid="{00000000-0005-0000-0000-00008D920000}"/>
    <cellStyle name="Normal 9 4 3 4 2 3" xfId="29187" xr:uid="{00000000-0005-0000-0000-00008E920000}"/>
    <cellStyle name="Normal 9 4 3 4 3" xfId="17458" xr:uid="{00000000-0005-0000-0000-00008F920000}"/>
    <cellStyle name="Normal 9 4 3 4 3 2" xfId="32571" xr:uid="{00000000-0005-0000-0000-000090920000}"/>
    <cellStyle name="Normal 9 4 3 4 4" xfId="25803" xr:uid="{00000000-0005-0000-0000-000091920000}"/>
    <cellStyle name="Normal 9 4 3 5" xfId="12343" xr:uid="{00000000-0005-0000-0000-000092920000}"/>
    <cellStyle name="Normal 9 4 3 5 2" xfId="19126" xr:uid="{00000000-0005-0000-0000-000093920000}"/>
    <cellStyle name="Normal 9 4 3 5 2 2" xfId="34239" xr:uid="{00000000-0005-0000-0000-000094920000}"/>
    <cellStyle name="Normal 9 4 3 5 3" xfId="27471" xr:uid="{00000000-0005-0000-0000-000095920000}"/>
    <cellStyle name="Normal 9 4 3 6" xfId="15731" xr:uid="{00000000-0005-0000-0000-000096920000}"/>
    <cellStyle name="Normal 9 4 3 6 2" xfId="30855" xr:uid="{00000000-0005-0000-0000-000097920000}"/>
    <cellStyle name="Normal 9 4 3 7" xfId="8933" xr:uid="{00000000-0005-0000-0000-000098920000}"/>
    <cellStyle name="Normal 9 4 3 7 2" xfId="24087" xr:uid="{00000000-0005-0000-0000-000099920000}"/>
    <cellStyle name="Normal 9 4 3 8" xfId="22534" xr:uid="{00000000-0005-0000-0000-00009A920000}"/>
    <cellStyle name="Normal 9 4 3 9" xfId="7047" xr:uid="{00000000-0005-0000-0000-00009B920000}"/>
    <cellStyle name="Normal 9 4 4" xfId="3297" xr:uid="{00000000-0005-0000-0000-00009C920000}"/>
    <cellStyle name="Normal 9 4 4 10" xfId="5600" xr:uid="{00000000-0005-0000-0000-00009D920000}"/>
    <cellStyle name="Normal 9 4 4 2" xfId="7887" xr:uid="{00000000-0005-0000-0000-00009E920000}"/>
    <cellStyle name="Normal 9 4 4 2 2" xfId="11715" xr:uid="{00000000-0005-0000-0000-00009F920000}"/>
    <cellStyle name="Normal 9 4 4 2 2 2" xfId="15100" xr:uid="{00000000-0005-0000-0000-0000A0920000}"/>
    <cellStyle name="Normal 9 4 4 2 2 2 2" xfId="21884" xr:uid="{00000000-0005-0000-0000-0000A1920000}"/>
    <cellStyle name="Normal 9 4 4 2 2 2 2 2" xfId="36997" xr:uid="{00000000-0005-0000-0000-0000A2920000}"/>
    <cellStyle name="Normal 9 4 4 2 2 2 3" xfId="30229" xr:uid="{00000000-0005-0000-0000-0000A3920000}"/>
    <cellStyle name="Normal 9 4 4 2 2 3" xfId="18500" xr:uid="{00000000-0005-0000-0000-0000A4920000}"/>
    <cellStyle name="Normal 9 4 4 2 2 3 2" xfId="33613" xr:uid="{00000000-0005-0000-0000-0000A5920000}"/>
    <cellStyle name="Normal 9 4 4 2 2 4" xfId="26845" xr:uid="{00000000-0005-0000-0000-0000A6920000}"/>
    <cellStyle name="Normal 9 4 4 2 3" xfId="13387" xr:uid="{00000000-0005-0000-0000-0000A7920000}"/>
    <cellStyle name="Normal 9 4 4 2 3 2" xfId="20171" xr:uid="{00000000-0005-0000-0000-0000A8920000}"/>
    <cellStyle name="Normal 9 4 4 2 3 2 2" xfId="35284" xr:uid="{00000000-0005-0000-0000-0000A9920000}"/>
    <cellStyle name="Normal 9 4 4 2 3 3" xfId="28516" xr:uid="{00000000-0005-0000-0000-0000AA920000}"/>
    <cellStyle name="Normal 9 4 4 2 4" xfId="16774" xr:uid="{00000000-0005-0000-0000-0000AB920000}"/>
    <cellStyle name="Normal 9 4 4 2 4 2" xfId="31897" xr:uid="{00000000-0005-0000-0000-0000AC920000}"/>
    <cellStyle name="Normal 9 4 4 2 5" xfId="9979" xr:uid="{00000000-0005-0000-0000-0000AD920000}"/>
    <cellStyle name="Normal 9 4 4 2 5 2" xfId="25132" xr:uid="{00000000-0005-0000-0000-0000AE920000}"/>
    <cellStyle name="Normal 9 4 4 3" xfId="10882" xr:uid="{00000000-0005-0000-0000-0000AF920000}"/>
    <cellStyle name="Normal 9 4 4 3 2" xfId="14266" xr:uid="{00000000-0005-0000-0000-0000B0920000}"/>
    <cellStyle name="Normal 9 4 4 3 2 2" xfId="21050" xr:uid="{00000000-0005-0000-0000-0000B1920000}"/>
    <cellStyle name="Normal 9 4 4 3 2 2 2" xfId="36163" xr:uid="{00000000-0005-0000-0000-0000B2920000}"/>
    <cellStyle name="Normal 9 4 4 3 2 3" xfId="29395" xr:uid="{00000000-0005-0000-0000-0000B3920000}"/>
    <cellStyle name="Normal 9 4 4 3 3" xfId="17666" xr:uid="{00000000-0005-0000-0000-0000B4920000}"/>
    <cellStyle name="Normal 9 4 4 3 3 2" xfId="32779" xr:uid="{00000000-0005-0000-0000-0000B5920000}"/>
    <cellStyle name="Normal 9 4 4 3 4" xfId="26011" xr:uid="{00000000-0005-0000-0000-0000B6920000}"/>
    <cellStyle name="Normal 9 4 4 4" xfId="12551" xr:uid="{00000000-0005-0000-0000-0000B7920000}"/>
    <cellStyle name="Normal 9 4 4 4 2" xfId="19334" xr:uid="{00000000-0005-0000-0000-0000B8920000}"/>
    <cellStyle name="Normal 9 4 4 4 2 2" xfId="34447" xr:uid="{00000000-0005-0000-0000-0000B9920000}"/>
    <cellStyle name="Normal 9 4 4 4 3" xfId="27679" xr:uid="{00000000-0005-0000-0000-0000BA920000}"/>
    <cellStyle name="Normal 9 4 4 5" xfId="15939" xr:uid="{00000000-0005-0000-0000-0000BB920000}"/>
    <cellStyle name="Normal 9 4 4 5 2" xfId="31063" xr:uid="{00000000-0005-0000-0000-0000BC920000}"/>
    <cellStyle name="Normal 9 4 4 6" xfId="9141" xr:uid="{00000000-0005-0000-0000-0000BD920000}"/>
    <cellStyle name="Normal 9 4 4 6 2" xfId="24295" xr:uid="{00000000-0005-0000-0000-0000BE920000}"/>
    <cellStyle name="Normal 9 4 4 7" xfId="22742" xr:uid="{00000000-0005-0000-0000-0000BF920000}"/>
    <cellStyle name="Normal 9 4 4 8" xfId="7258" xr:uid="{00000000-0005-0000-0000-0000C0920000}"/>
    <cellStyle name="Normal 9 4 4 9" xfId="6664" xr:uid="{00000000-0005-0000-0000-0000C1920000}"/>
    <cellStyle name="Normal 9 4 5" xfId="3298" xr:uid="{00000000-0005-0000-0000-0000C2920000}"/>
    <cellStyle name="Normal 9 4 5 2" xfId="11299" xr:uid="{00000000-0005-0000-0000-0000C3920000}"/>
    <cellStyle name="Normal 9 4 5 2 2" xfId="14684" xr:uid="{00000000-0005-0000-0000-0000C4920000}"/>
    <cellStyle name="Normal 9 4 5 2 2 2" xfId="21468" xr:uid="{00000000-0005-0000-0000-0000C5920000}"/>
    <cellStyle name="Normal 9 4 5 2 2 2 2" xfId="36581" xr:uid="{00000000-0005-0000-0000-0000C6920000}"/>
    <cellStyle name="Normal 9 4 5 2 2 3" xfId="29813" xr:uid="{00000000-0005-0000-0000-0000C7920000}"/>
    <cellStyle name="Normal 9 4 5 2 3" xfId="18084" xr:uid="{00000000-0005-0000-0000-0000C8920000}"/>
    <cellStyle name="Normal 9 4 5 2 3 2" xfId="33197" xr:uid="{00000000-0005-0000-0000-0000C9920000}"/>
    <cellStyle name="Normal 9 4 5 2 4" xfId="26429" xr:uid="{00000000-0005-0000-0000-0000CA920000}"/>
    <cellStyle name="Normal 9 4 5 3" xfId="12971" xr:uid="{00000000-0005-0000-0000-0000CB920000}"/>
    <cellStyle name="Normal 9 4 5 3 2" xfId="19755" xr:uid="{00000000-0005-0000-0000-0000CC920000}"/>
    <cellStyle name="Normal 9 4 5 3 2 2" xfId="34868" xr:uid="{00000000-0005-0000-0000-0000CD920000}"/>
    <cellStyle name="Normal 9 4 5 3 3" xfId="28100" xr:uid="{00000000-0005-0000-0000-0000CE920000}"/>
    <cellStyle name="Normal 9 4 5 4" xfId="16357" xr:uid="{00000000-0005-0000-0000-0000CF920000}"/>
    <cellStyle name="Normal 9 4 5 4 2" xfId="31481" xr:uid="{00000000-0005-0000-0000-0000D0920000}"/>
    <cellStyle name="Normal 9 4 5 5" xfId="9563" xr:uid="{00000000-0005-0000-0000-0000D1920000}"/>
    <cellStyle name="Normal 9 4 5 5 2" xfId="24716" xr:uid="{00000000-0005-0000-0000-0000D2920000}"/>
    <cellStyle name="Normal 9 4 5 6" xfId="6665" xr:uid="{00000000-0005-0000-0000-0000D3920000}"/>
    <cellStyle name="Normal 9 4 5 7" xfId="5601" xr:uid="{00000000-0005-0000-0000-0000D4920000}"/>
    <cellStyle name="Normal 9 4 6" xfId="3299" xr:uid="{00000000-0005-0000-0000-0000D5920000}"/>
    <cellStyle name="Normal 9 4 6 2" xfId="13850" xr:uid="{00000000-0005-0000-0000-0000D6920000}"/>
    <cellStyle name="Normal 9 4 6 2 2" xfId="20634" xr:uid="{00000000-0005-0000-0000-0000D7920000}"/>
    <cellStyle name="Normal 9 4 6 2 2 2" xfId="35747" xr:uid="{00000000-0005-0000-0000-0000D8920000}"/>
    <cellStyle name="Normal 9 4 6 2 3" xfId="28979" xr:uid="{00000000-0005-0000-0000-0000D9920000}"/>
    <cellStyle name="Normal 9 4 6 3" xfId="17250" xr:uid="{00000000-0005-0000-0000-0000DA920000}"/>
    <cellStyle name="Normal 9 4 6 3 2" xfId="32363" xr:uid="{00000000-0005-0000-0000-0000DB920000}"/>
    <cellStyle name="Normal 9 4 6 4" xfId="10465" xr:uid="{00000000-0005-0000-0000-0000DC920000}"/>
    <cellStyle name="Normal 9 4 6 4 2" xfId="25595" xr:uid="{00000000-0005-0000-0000-0000DD920000}"/>
    <cellStyle name="Normal 9 4 6 5" xfId="6666" xr:uid="{00000000-0005-0000-0000-0000DE920000}"/>
    <cellStyle name="Normal 9 4 6 6" xfId="5602" xr:uid="{00000000-0005-0000-0000-0000DF920000}"/>
    <cellStyle name="Normal 9 4 7" xfId="3300" xr:uid="{00000000-0005-0000-0000-0000E0920000}"/>
    <cellStyle name="Normal 9 4 7 2" xfId="18918" xr:uid="{00000000-0005-0000-0000-0000E1920000}"/>
    <cellStyle name="Normal 9 4 7 2 2" xfId="34031" xr:uid="{00000000-0005-0000-0000-0000E2920000}"/>
    <cellStyle name="Normal 9 4 7 3" xfId="12135" xr:uid="{00000000-0005-0000-0000-0000E3920000}"/>
    <cellStyle name="Normal 9 4 7 3 2" xfId="27263" xr:uid="{00000000-0005-0000-0000-0000E4920000}"/>
    <cellStyle name="Normal 9 4 7 4" xfId="6667" xr:uid="{00000000-0005-0000-0000-0000E5920000}"/>
    <cellStyle name="Normal 9 4 7 5" xfId="5603" xr:uid="{00000000-0005-0000-0000-0000E6920000}"/>
    <cellStyle name="Normal 9 4 8" xfId="3301" xr:uid="{00000000-0005-0000-0000-0000E7920000}"/>
    <cellStyle name="Normal 9 4 8 2" xfId="15524" xr:uid="{00000000-0005-0000-0000-0000E8920000}"/>
    <cellStyle name="Normal 9 4 8 2 2" xfId="30647" xr:uid="{00000000-0005-0000-0000-0000E9920000}"/>
    <cellStyle name="Normal 9 4 8 3" xfId="6668" xr:uid="{00000000-0005-0000-0000-0000EA920000}"/>
    <cellStyle name="Normal 9 4 8 4" xfId="5604" xr:uid="{00000000-0005-0000-0000-0000EB920000}"/>
    <cellStyle name="Normal 9 4 9" xfId="3294" xr:uid="{00000000-0005-0000-0000-0000EC920000}"/>
    <cellStyle name="Normal 9 4 9 2" xfId="23324" xr:uid="{00000000-0005-0000-0000-0000ED920000}"/>
    <cellStyle name="Normal 9 4 9 3" xfId="8126" xr:uid="{00000000-0005-0000-0000-0000EE920000}"/>
    <cellStyle name="Normal 9 5" xfId="3302" xr:uid="{00000000-0005-0000-0000-0000EF920000}"/>
    <cellStyle name="Normal 9 5 10" xfId="7888" xr:uid="{00000000-0005-0000-0000-0000F0920000}"/>
    <cellStyle name="Normal 9 5 11" xfId="8779" xr:uid="{00000000-0005-0000-0000-0000F1920000}"/>
    <cellStyle name="Normal 9 5 11 2" xfId="23934" xr:uid="{00000000-0005-0000-0000-0000F2920000}"/>
    <cellStyle name="Normal 9 5 12" xfId="22381" xr:uid="{00000000-0005-0000-0000-0000F3920000}"/>
    <cellStyle name="Normal 9 5 13" xfId="6893" xr:uid="{00000000-0005-0000-0000-0000F4920000}"/>
    <cellStyle name="Normal 9 5 14" xfId="6669" xr:uid="{00000000-0005-0000-0000-0000F5920000}"/>
    <cellStyle name="Normal 9 5 15" xfId="5605" xr:uid="{00000000-0005-0000-0000-0000F6920000}"/>
    <cellStyle name="Normal 9 5 2" xfId="3303" xr:uid="{00000000-0005-0000-0000-0000F7920000}"/>
    <cellStyle name="Normal 9 5 2 10" xfId="6670" xr:uid="{00000000-0005-0000-0000-0000F8920000}"/>
    <cellStyle name="Normal 9 5 2 11" xfId="5606" xr:uid="{00000000-0005-0000-0000-0000F9920000}"/>
    <cellStyle name="Normal 9 5 2 2" xfId="7519" xr:uid="{00000000-0005-0000-0000-0000FA920000}"/>
    <cellStyle name="Normal 9 5 2 2 2" xfId="10241" xr:uid="{00000000-0005-0000-0000-0000FB920000}"/>
    <cellStyle name="Normal 9 5 2 2 2 2" xfId="11978" xr:uid="{00000000-0005-0000-0000-0000FC920000}"/>
    <cellStyle name="Normal 9 5 2 2 2 2 2" xfId="15363" xr:uid="{00000000-0005-0000-0000-0000FD920000}"/>
    <cellStyle name="Normal 9 5 2 2 2 2 2 2" xfId="22147" xr:uid="{00000000-0005-0000-0000-0000FE920000}"/>
    <cellStyle name="Normal 9 5 2 2 2 2 2 2 2" xfId="37260" xr:uid="{00000000-0005-0000-0000-0000FF920000}"/>
    <cellStyle name="Normal 9 5 2 2 2 2 2 3" xfId="30492" xr:uid="{00000000-0005-0000-0000-000000930000}"/>
    <cellStyle name="Normal 9 5 2 2 2 2 3" xfId="18763" xr:uid="{00000000-0005-0000-0000-000001930000}"/>
    <cellStyle name="Normal 9 5 2 2 2 2 3 2" xfId="33876" xr:uid="{00000000-0005-0000-0000-000002930000}"/>
    <cellStyle name="Normal 9 5 2 2 2 2 4" xfId="27108" xr:uid="{00000000-0005-0000-0000-000003930000}"/>
    <cellStyle name="Normal 9 5 2 2 2 3" xfId="13650" xr:uid="{00000000-0005-0000-0000-000004930000}"/>
    <cellStyle name="Normal 9 5 2 2 2 3 2" xfId="20434" xr:uid="{00000000-0005-0000-0000-000005930000}"/>
    <cellStyle name="Normal 9 5 2 2 2 3 2 2" xfId="35547" xr:uid="{00000000-0005-0000-0000-000006930000}"/>
    <cellStyle name="Normal 9 5 2 2 2 3 3" xfId="28779" xr:uid="{00000000-0005-0000-0000-000007930000}"/>
    <cellStyle name="Normal 9 5 2 2 2 4" xfId="17037" xr:uid="{00000000-0005-0000-0000-000008930000}"/>
    <cellStyle name="Normal 9 5 2 2 2 4 2" xfId="32160" xr:uid="{00000000-0005-0000-0000-000009930000}"/>
    <cellStyle name="Normal 9 5 2 2 2 5" xfId="25395" xr:uid="{00000000-0005-0000-0000-00000A930000}"/>
    <cellStyle name="Normal 9 5 2 2 3" xfId="11144" xr:uid="{00000000-0005-0000-0000-00000B930000}"/>
    <cellStyle name="Normal 9 5 2 2 3 2" xfId="14529" xr:uid="{00000000-0005-0000-0000-00000C930000}"/>
    <cellStyle name="Normal 9 5 2 2 3 2 2" xfId="21313" xr:uid="{00000000-0005-0000-0000-00000D930000}"/>
    <cellStyle name="Normal 9 5 2 2 3 2 2 2" xfId="36426" xr:uid="{00000000-0005-0000-0000-00000E930000}"/>
    <cellStyle name="Normal 9 5 2 2 3 2 3" xfId="29658" xr:uid="{00000000-0005-0000-0000-00000F930000}"/>
    <cellStyle name="Normal 9 5 2 2 3 3" xfId="17929" xr:uid="{00000000-0005-0000-0000-000010930000}"/>
    <cellStyle name="Normal 9 5 2 2 3 3 2" xfId="33042" xr:uid="{00000000-0005-0000-0000-000011930000}"/>
    <cellStyle name="Normal 9 5 2 2 3 4" xfId="26274" xr:uid="{00000000-0005-0000-0000-000012930000}"/>
    <cellStyle name="Normal 9 5 2 2 4" xfId="12814" xr:uid="{00000000-0005-0000-0000-000013930000}"/>
    <cellStyle name="Normal 9 5 2 2 4 2" xfId="19597" xr:uid="{00000000-0005-0000-0000-000014930000}"/>
    <cellStyle name="Normal 9 5 2 2 4 2 2" xfId="34710" xr:uid="{00000000-0005-0000-0000-000015930000}"/>
    <cellStyle name="Normal 9 5 2 2 4 3" xfId="27942" xr:uid="{00000000-0005-0000-0000-000016930000}"/>
    <cellStyle name="Normal 9 5 2 2 5" xfId="16202" xr:uid="{00000000-0005-0000-0000-000017930000}"/>
    <cellStyle name="Normal 9 5 2 2 5 2" xfId="31326" xr:uid="{00000000-0005-0000-0000-000018930000}"/>
    <cellStyle name="Normal 9 5 2 2 6" xfId="9404" xr:uid="{00000000-0005-0000-0000-000019930000}"/>
    <cellStyle name="Normal 9 5 2 2 6 2" xfId="24558" xr:uid="{00000000-0005-0000-0000-00001A930000}"/>
    <cellStyle name="Normal 9 5 2 2 7" xfId="23005" xr:uid="{00000000-0005-0000-0000-00001B930000}"/>
    <cellStyle name="Normal 9 5 2 3" xfId="7889" xr:uid="{00000000-0005-0000-0000-00001C930000}"/>
    <cellStyle name="Normal 9 5 2 3 2" xfId="11562" xr:uid="{00000000-0005-0000-0000-00001D930000}"/>
    <cellStyle name="Normal 9 5 2 3 2 2" xfId="14947" xr:uid="{00000000-0005-0000-0000-00001E930000}"/>
    <cellStyle name="Normal 9 5 2 3 2 2 2" xfId="21731" xr:uid="{00000000-0005-0000-0000-00001F930000}"/>
    <cellStyle name="Normal 9 5 2 3 2 2 2 2" xfId="36844" xr:uid="{00000000-0005-0000-0000-000020930000}"/>
    <cellStyle name="Normal 9 5 2 3 2 2 3" xfId="30076" xr:uid="{00000000-0005-0000-0000-000021930000}"/>
    <cellStyle name="Normal 9 5 2 3 2 3" xfId="18347" xr:uid="{00000000-0005-0000-0000-000022930000}"/>
    <cellStyle name="Normal 9 5 2 3 2 3 2" xfId="33460" xr:uid="{00000000-0005-0000-0000-000023930000}"/>
    <cellStyle name="Normal 9 5 2 3 2 4" xfId="26692" xr:uid="{00000000-0005-0000-0000-000024930000}"/>
    <cellStyle name="Normal 9 5 2 3 3" xfId="13234" xr:uid="{00000000-0005-0000-0000-000025930000}"/>
    <cellStyle name="Normal 9 5 2 3 3 2" xfId="20018" xr:uid="{00000000-0005-0000-0000-000026930000}"/>
    <cellStyle name="Normal 9 5 2 3 3 2 2" xfId="35131" xr:uid="{00000000-0005-0000-0000-000027930000}"/>
    <cellStyle name="Normal 9 5 2 3 3 3" xfId="28363" xr:uid="{00000000-0005-0000-0000-000028930000}"/>
    <cellStyle name="Normal 9 5 2 3 4" xfId="16620" xr:uid="{00000000-0005-0000-0000-000029930000}"/>
    <cellStyle name="Normal 9 5 2 3 4 2" xfId="31744" xr:uid="{00000000-0005-0000-0000-00002A930000}"/>
    <cellStyle name="Normal 9 5 2 3 5" xfId="9826" xr:uid="{00000000-0005-0000-0000-00002B930000}"/>
    <cellStyle name="Normal 9 5 2 3 5 2" xfId="24979" xr:uid="{00000000-0005-0000-0000-00002C930000}"/>
    <cellStyle name="Normal 9 5 2 4" xfId="10729" xr:uid="{00000000-0005-0000-0000-00002D930000}"/>
    <cellStyle name="Normal 9 5 2 4 2" xfId="14113" xr:uid="{00000000-0005-0000-0000-00002E930000}"/>
    <cellStyle name="Normal 9 5 2 4 2 2" xfId="20897" xr:uid="{00000000-0005-0000-0000-00002F930000}"/>
    <cellStyle name="Normal 9 5 2 4 2 2 2" xfId="36010" xr:uid="{00000000-0005-0000-0000-000030930000}"/>
    <cellStyle name="Normal 9 5 2 4 2 3" xfId="29242" xr:uid="{00000000-0005-0000-0000-000031930000}"/>
    <cellStyle name="Normal 9 5 2 4 3" xfId="17513" xr:uid="{00000000-0005-0000-0000-000032930000}"/>
    <cellStyle name="Normal 9 5 2 4 3 2" xfId="32626" xr:uid="{00000000-0005-0000-0000-000033930000}"/>
    <cellStyle name="Normal 9 5 2 4 4" xfId="25858" xr:uid="{00000000-0005-0000-0000-000034930000}"/>
    <cellStyle name="Normal 9 5 2 5" xfId="12398" xr:uid="{00000000-0005-0000-0000-000035930000}"/>
    <cellStyle name="Normal 9 5 2 5 2" xfId="19181" xr:uid="{00000000-0005-0000-0000-000036930000}"/>
    <cellStyle name="Normal 9 5 2 5 2 2" xfId="34294" xr:uid="{00000000-0005-0000-0000-000037930000}"/>
    <cellStyle name="Normal 9 5 2 5 3" xfId="27526" xr:uid="{00000000-0005-0000-0000-000038930000}"/>
    <cellStyle name="Normal 9 5 2 6" xfId="15786" xr:uid="{00000000-0005-0000-0000-000039930000}"/>
    <cellStyle name="Normal 9 5 2 6 2" xfId="30910" xr:uid="{00000000-0005-0000-0000-00003A930000}"/>
    <cellStyle name="Normal 9 5 2 7" xfId="8988" xr:uid="{00000000-0005-0000-0000-00003B930000}"/>
    <cellStyle name="Normal 9 5 2 7 2" xfId="24142" xr:uid="{00000000-0005-0000-0000-00003C930000}"/>
    <cellStyle name="Normal 9 5 2 8" xfId="22589" xr:uid="{00000000-0005-0000-0000-00003D930000}"/>
    <cellStyle name="Normal 9 5 2 9" xfId="7102" xr:uid="{00000000-0005-0000-0000-00003E930000}"/>
    <cellStyle name="Normal 9 5 3" xfId="3304" xr:uid="{00000000-0005-0000-0000-00003F930000}"/>
    <cellStyle name="Normal 9 5 3 10" xfId="5607" xr:uid="{00000000-0005-0000-0000-000040930000}"/>
    <cellStyle name="Normal 9 5 3 2" xfId="7890" xr:uid="{00000000-0005-0000-0000-000041930000}"/>
    <cellStyle name="Normal 9 5 3 2 2" xfId="11770" xr:uid="{00000000-0005-0000-0000-000042930000}"/>
    <cellStyle name="Normal 9 5 3 2 2 2" xfId="15155" xr:uid="{00000000-0005-0000-0000-000043930000}"/>
    <cellStyle name="Normal 9 5 3 2 2 2 2" xfId="21939" xr:uid="{00000000-0005-0000-0000-000044930000}"/>
    <cellStyle name="Normal 9 5 3 2 2 2 2 2" xfId="37052" xr:uid="{00000000-0005-0000-0000-000045930000}"/>
    <cellStyle name="Normal 9 5 3 2 2 2 3" xfId="30284" xr:uid="{00000000-0005-0000-0000-000046930000}"/>
    <cellStyle name="Normal 9 5 3 2 2 3" xfId="18555" xr:uid="{00000000-0005-0000-0000-000047930000}"/>
    <cellStyle name="Normal 9 5 3 2 2 3 2" xfId="33668" xr:uid="{00000000-0005-0000-0000-000048930000}"/>
    <cellStyle name="Normal 9 5 3 2 2 4" xfId="26900" xr:uid="{00000000-0005-0000-0000-000049930000}"/>
    <cellStyle name="Normal 9 5 3 2 3" xfId="13442" xr:uid="{00000000-0005-0000-0000-00004A930000}"/>
    <cellStyle name="Normal 9 5 3 2 3 2" xfId="20226" xr:uid="{00000000-0005-0000-0000-00004B930000}"/>
    <cellStyle name="Normal 9 5 3 2 3 2 2" xfId="35339" xr:uid="{00000000-0005-0000-0000-00004C930000}"/>
    <cellStyle name="Normal 9 5 3 2 3 3" xfId="28571" xr:uid="{00000000-0005-0000-0000-00004D930000}"/>
    <cellStyle name="Normal 9 5 3 2 4" xfId="16829" xr:uid="{00000000-0005-0000-0000-00004E930000}"/>
    <cellStyle name="Normal 9 5 3 2 4 2" xfId="31952" xr:uid="{00000000-0005-0000-0000-00004F930000}"/>
    <cellStyle name="Normal 9 5 3 2 5" xfId="10033" xr:uid="{00000000-0005-0000-0000-000050930000}"/>
    <cellStyle name="Normal 9 5 3 2 5 2" xfId="25187" xr:uid="{00000000-0005-0000-0000-000051930000}"/>
    <cellStyle name="Normal 9 5 3 3" xfId="10936" xr:uid="{00000000-0005-0000-0000-000052930000}"/>
    <cellStyle name="Normal 9 5 3 3 2" xfId="14321" xr:uid="{00000000-0005-0000-0000-000053930000}"/>
    <cellStyle name="Normal 9 5 3 3 2 2" xfId="21105" xr:uid="{00000000-0005-0000-0000-000054930000}"/>
    <cellStyle name="Normal 9 5 3 3 2 2 2" xfId="36218" xr:uid="{00000000-0005-0000-0000-000055930000}"/>
    <cellStyle name="Normal 9 5 3 3 2 3" xfId="29450" xr:uid="{00000000-0005-0000-0000-000056930000}"/>
    <cellStyle name="Normal 9 5 3 3 3" xfId="17721" xr:uid="{00000000-0005-0000-0000-000057930000}"/>
    <cellStyle name="Normal 9 5 3 3 3 2" xfId="32834" xr:uid="{00000000-0005-0000-0000-000058930000}"/>
    <cellStyle name="Normal 9 5 3 3 4" xfId="26066" xr:uid="{00000000-0005-0000-0000-000059930000}"/>
    <cellStyle name="Normal 9 5 3 4" xfId="12606" xr:uid="{00000000-0005-0000-0000-00005A930000}"/>
    <cellStyle name="Normal 9 5 3 4 2" xfId="19389" xr:uid="{00000000-0005-0000-0000-00005B930000}"/>
    <cellStyle name="Normal 9 5 3 4 2 2" xfId="34502" xr:uid="{00000000-0005-0000-0000-00005C930000}"/>
    <cellStyle name="Normal 9 5 3 4 3" xfId="27734" xr:uid="{00000000-0005-0000-0000-00005D930000}"/>
    <cellStyle name="Normal 9 5 3 5" xfId="15994" xr:uid="{00000000-0005-0000-0000-00005E930000}"/>
    <cellStyle name="Normal 9 5 3 5 2" xfId="31118" xr:uid="{00000000-0005-0000-0000-00005F930000}"/>
    <cellStyle name="Normal 9 5 3 6" xfId="9196" xr:uid="{00000000-0005-0000-0000-000060930000}"/>
    <cellStyle name="Normal 9 5 3 6 2" xfId="24350" xr:uid="{00000000-0005-0000-0000-000061930000}"/>
    <cellStyle name="Normal 9 5 3 7" xfId="22797" xr:uid="{00000000-0005-0000-0000-000062930000}"/>
    <cellStyle name="Normal 9 5 3 8" xfId="7311" xr:uid="{00000000-0005-0000-0000-000063930000}"/>
    <cellStyle name="Normal 9 5 3 9" xfId="6671" xr:uid="{00000000-0005-0000-0000-000064930000}"/>
    <cellStyle name="Normal 9 5 4" xfId="3305" xr:uid="{00000000-0005-0000-0000-000065930000}"/>
    <cellStyle name="Normal 9 5 4 2" xfId="11354" xr:uid="{00000000-0005-0000-0000-000066930000}"/>
    <cellStyle name="Normal 9 5 4 2 2" xfId="14739" xr:uid="{00000000-0005-0000-0000-000067930000}"/>
    <cellStyle name="Normal 9 5 4 2 2 2" xfId="21523" xr:uid="{00000000-0005-0000-0000-000068930000}"/>
    <cellStyle name="Normal 9 5 4 2 2 2 2" xfId="36636" xr:uid="{00000000-0005-0000-0000-000069930000}"/>
    <cellStyle name="Normal 9 5 4 2 2 3" xfId="29868" xr:uid="{00000000-0005-0000-0000-00006A930000}"/>
    <cellStyle name="Normal 9 5 4 2 3" xfId="18139" xr:uid="{00000000-0005-0000-0000-00006B930000}"/>
    <cellStyle name="Normal 9 5 4 2 3 2" xfId="33252" xr:uid="{00000000-0005-0000-0000-00006C930000}"/>
    <cellStyle name="Normal 9 5 4 2 4" xfId="26484" xr:uid="{00000000-0005-0000-0000-00006D930000}"/>
    <cellStyle name="Normal 9 5 4 3" xfId="13026" xr:uid="{00000000-0005-0000-0000-00006E930000}"/>
    <cellStyle name="Normal 9 5 4 3 2" xfId="19810" xr:uid="{00000000-0005-0000-0000-00006F930000}"/>
    <cellStyle name="Normal 9 5 4 3 2 2" xfId="34923" xr:uid="{00000000-0005-0000-0000-000070930000}"/>
    <cellStyle name="Normal 9 5 4 3 3" xfId="28155" xr:uid="{00000000-0005-0000-0000-000071930000}"/>
    <cellStyle name="Normal 9 5 4 4" xfId="16412" xr:uid="{00000000-0005-0000-0000-000072930000}"/>
    <cellStyle name="Normal 9 5 4 4 2" xfId="31536" xr:uid="{00000000-0005-0000-0000-000073930000}"/>
    <cellStyle name="Normal 9 5 4 5" xfId="9618" xr:uid="{00000000-0005-0000-0000-000074930000}"/>
    <cellStyle name="Normal 9 5 4 5 2" xfId="24771" xr:uid="{00000000-0005-0000-0000-000075930000}"/>
    <cellStyle name="Normal 9 5 4 6" xfId="6672" xr:uid="{00000000-0005-0000-0000-000076930000}"/>
    <cellStyle name="Normal 9 5 4 7" xfId="5608" xr:uid="{00000000-0005-0000-0000-000077930000}"/>
    <cellStyle name="Normal 9 5 5" xfId="3306" xr:uid="{00000000-0005-0000-0000-000078930000}"/>
    <cellStyle name="Normal 9 5 5 2" xfId="13905" xr:uid="{00000000-0005-0000-0000-000079930000}"/>
    <cellStyle name="Normal 9 5 5 2 2" xfId="20689" xr:uid="{00000000-0005-0000-0000-00007A930000}"/>
    <cellStyle name="Normal 9 5 5 2 2 2" xfId="35802" xr:uid="{00000000-0005-0000-0000-00007B930000}"/>
    <cellStyle name="Normal 9 5 5 2 3" xfId="29034" xr:uid="{00000000-0005-0000-0000-00007C930000}"/>
    <cellStyle name="Normal 9 5 5 3" xfId="17305" xr:uid="{00000000-0005-0000-0000-00007D930000}"/>
    <cellStyle name="Normal 9 5 5 3 2" xfId="32418" xr:uid="{00000000-0005-0000-0000-00007E930000}"/>
    <cellStyle name="Normal 9 5 5 4" xfId="10521" xr:uid="{00000000-0005-0000-0000-00007F930000}"/>
    <cellStyle name="Normal 9 5 5 4 2" xfId="25650" xr:uid="{00000000-0005-0000-0000-000080930000}"/>
    <cellStyle name="Normal 9 5 5 5" xfId="6673" xr:uid="{00000000-0005-0000-0000-000081930000}"/>
    <cellStyle name="Normal 9 5 5 6" xfId="5609" xr:uid="{00000000-0005-0000-0000-000082930000}"/>
    <cellStyle name="Normal 9 5 6" xfId="3307" xr:uid="{00000000-0005-0000-0000-000083930000}"/>
    <cellStyle name="Normal 9 5 6 2" xfId="18973" xr:uid="{00000000-0005-0000-0000-000084930000}"/>
    <cellStyle name="Normal 9 5 6 2 2" xfId="34086" xr:uid="{00000000-0005-0000-0000-000085930000}"/>
    <cellStyle name="Normal 9 5 6 3" xfId="12190" xr:uid="{00000000-0005-0000-0000-000086930000}"/>
    <cellStyle name="Normal 9 5 6 3 2" xfId="27318" xr:uid="{00000000-0005-0000-0000-000087930000}"/>
    <cellStyle name="Normal 9 5 6 4" xfId="6674" xr:uid="{00000000-0005-0000-0000-000088930000}"/>
    <cellStyle name="Normal 9 5 6 5" xfId="5610" xr:uid="{00000000-0005-0000-0000-000089930000}"/>
    <cellStyle name="Normal 9 5 7" xfId="3308" xr:uid="{00000000-0005-0000-0000-00008A930000}"/>
    <cellStyle name="Normal 9 5 7 2" xfId="15578" xr:uid="{00000000-0005-0000-0000-00008B930000}"/>
    <cellStyle name="Normal 9 5 7 2 2" xfId="30702" xr:uid="{00000000-0005-0000-0000-00008C930000}"/>
    <cellStyle name="Normal 9 5 7 3" xfId="6675" xr:uid="{00000000-0005-0000-0000-00008D930000}"/>
    <cellStyle name="Normal 9 5 7 4" xfId="5611" xr:uid="{00000000-0005-0000-0000-00008E930000}"/>
    <cellStyle name="Normal 9 5 8" xfId="3309" xr:uid="{00000000-0005-0000-0000-00008F930000}"/>
    <cellStyle name="Normal 9 5 8 2" xfId="6676" xr:uid="{00000000-0005-0000-0000-000090930000}"/>
    <cellStyle name="Normal 9 5 8 3" xfId="5612" xr:uid="{00000000-0005-0000-0000-000091930000}"/>
    <cellStyle name="Normal 9 5 9" xfId="8331" xr:uid="{00000000-0005-0000-0000-000092930000}"/>
    <cellStyle name="Normal 9 5 9 2" xfId="23552" xr:uid="{00000000-0005-0000-0000-000093930000}"/>
    <cellStyle name="Normal 9 6" xfId="3310" xr:uid="{00000000-0005-0000-0000-000094930000}"/>
    <cellStyle name="Normal 9 6 10" xfId="7891" xr:uid="{00000000-0005-0000-0000-000095930000}"/>
    <cellStyle name="Normal 9 6 11" xfId="8885" xr:uid="{00000000-0005-0000-0000-000096930000}"/>
    <cellStyle name="Normal 9 6 11 2" xfId="24039" xr:uid="{00000000-0005-0000-0000-000097930000}"/>
    <cellStyle name="Normal 9 6 12" xfId="22486" xr:uid="{00000000-0005-0000-0000-000098930000}"/>
    <cellStyle name="Normal 9 6 13" xfId="7000" xr:uid="{00000000-0005-0000-0000-000099930000}"/>
    <cellStyle name="Normal 9 6 14" xfId="6677" xr:uid="{00000000-0005-0000-0000-00009A930000}"/>
    <cellStyle name="Normal 9 6 15" xfId="5613" xr:uid="{00000000-0005-0000-0000-00009B930000}"/>
    <cellStyle name="Normal 9 6 2" xfId="3311" xr:uid="{00000000-0005-0000-0000-00009C930000}"/>
    <cellStyle name="Normal 9 6 2 10" xfId="5614" xr:uid="{00000000-0005-0000-0000-00009D930000}"/>
    <cellStyle name="Normal 9 6 2 2" xfId="7892" xr:uid="{00000000-0005-0000-0000-00009E930000}"/>
    <cellStyle name="Normal 9 6 2 2 2" xfId="11875" xr:uid="{00000000-0005-0000-0000-00009F930000}"/>
    <cellStyle name="Normal 9 6 2 2 2 2" xfId="15260" xr:uid="{00000000-0005-0000-0000-0000A0930000}"/>
    <cellStyle name="Normal 9 6 2 2 2 2 2" xfId="22044" xr:uid="{00000000-0005-0000-0000-0000A1930000}"/>
    <cellStyle name="Normal 9 6 2 2 2 2 2 2" xfId="37157" xr:uid="{00000000-0005-0000-0000-0000A2930000}"/>
    <cellStyle name="Normal 9 6 2 2 2 2 3" xfId="30389" xr:uid="{00000000-0005-0000-0000-0000A3930000}"/>
    <cellStyle name="Normal 9 6 2 2 2 3" xfId="18660" xr:uid="{00000000-0005-0000-0000-0000A4930000}"/>
    <cellStyle name="Normal 9 6 2 2 2 3 2" xfId="33773" xr:uid="{00000000-0005-0000-0000-0000A5930000}"/>
    <cellStyle name="Normal 9 6 2 2 2 4" xfId="27005" xr:uid="{00000000-0005-0000-0000-0000A6930000}"/>
    <cellStyle name="Normal 9 6 2 2 3" xfId="13547" xr:uid="{00000000-0005-0000-0000-0000A7930000}"/>
    <cellStyle name="Normal 9 6 2 2 3 2" xfId="20331" xr:uid="{00000000-0005-0000-0000-0000A8930000}"/>
    <cellStyle name="Normal 9 6 2 2 3 2 2" xfId="35444" xr:uid="{00000000-0005-0000-0000-0000A9930000}"/>
    <cellStyle name="Normal 9 6 2 2 3 3" xfId="28676" xr:uid="{00000000-0005-0000-0000-0000AA930000}"/>
    <cellStyle name="Normal 9 6 2 2 4" xfId="16934" xr:uid="{00000000-0005-0000-0000-0000AB930000}"/>
    <cellStyle name="Normal 9 6 2 2 4 2" xfId="32057" xr:uid="{00000000-0005-0000-0000-0000AC930000}"/>
    <cellStyle name="Normal 9 6 2 2 5" xfId="10138" xr:uid="{00000000-0005-0000-0000-0000AD930000}"/>
    <cellStyle name="Normal 9 6 2 2 5 2" xfId="25292" xr:uid="{00000000-0005-0000-0000-0000AE930000}"/>
    <cellStyle name="Normal 9 6 2 3" xfId="11041" xr:uid="{00000000-0005-0000-0000-0000AF930000}"/>
    <cellStyle name="Normal 9 6 2 3 2" xfId="14426" xr:uid="{00000000-0005-0000-0000-0000B0930000}"/>
    <cellStyle name="Normal 9 6 2 3 2 2" xfId="21210" xr:uid="{00000000-0005-0000-0000-0000B1930000}"/>
    <cellStyle name="Normal 9 6 2 3 2 2 2" xfId="36323" xr:uid="{00000000-0005-0000-0000-0000B2930000}"/>
    <cellStyle name="Normal 9 6 2 3 2 3" xfId="29555" xr:uid="{00000000-0005-0000-0000-0000B3930000}"/>
    <cellStyle name="Normal 9 6 2 3 3" xfId="17826" xr:uid="{00000000-0005-0000-0000-0000B4930000}"/>
    <cellStyle name="Normal 9 6 2 3 3 2" xfId="32939" xr:uid="{00000000-0005-0000-0000-0000B5930000}"/>
    <cellStyle name="Normal 9 6 2 3 4" xfId="26171" xr:uid="{00000000-0005-0000-0000-0000B6930000}"/>
    <cellStyle name="Normal 9 6 2 4" xfId="12711" xr:uid="{00000000-0005-0000-0000-0000B7930000}"/>
    <cellStyle name="Normal 9 6 2 4 2" xfId="19494" xr:uid="{00000000-0005-0000-0000-0000B8930000}"/>
    <cellStyle name="Normal 9 6 2 4 2 2" xfId="34607" xr:uid="{00000000-0005-0000-0000-0000B9930000}"/>
    <cellStyle name="Normal 9 6 2 4 3" xfId="27839" xr:uid="{00000000-0005-0000-0000-0000BA930000}"/>
    <cellStyle name="Normal 9 6 2 5" xfId="16099" xr:uid="{00000000-0005-0000-0000-0000BB930000}"/>
    <cellStyle name="Normal 9 6 2 5 2" xfId="31223" xr:uid="{00000000-0005-0000-0000-0000BC930000}"/>
    <cellStyle name="Normal 9 6 2 6" xfId="9301" xr:uid="{00000000-0005-0000-0000-0000BD930000}"/>
    <cellStyle name="Normal 9 6 2 6 2" xfId="24455" xr:uid="{00000000-0005-0000-0000-0000BE930000}"/>
    <cellStyle name="Normal 9 6 2 7" xfId="22902" xr:uid="{00000000-0005-0000-0000-0000BF930000}"/>
    <cellStyle name="Normal 9 6 2 8" xfId="7416" xr:uid="{00000000-0005-0000-0000-0000C0930000}"/>
    <cellStyle name="Normal 9 6 2 9" xfId="6678" xr:uid="{00000000-0005-0000-0000-0000C1930000}"/>
    <cellStyle name="Normal 9 6 3" xfId="3312" xr:uid="{00000000-0005-0000-0000-0000C2930000}"/>
    <cellStyle name="Normal 9 6 3 2" xfId="11459" xr:uid="{00000000-0005-0000-0000-0000C3930000}"/>
    <cellStyle name="Normal 9 6 3 2 2" xfId="14844" xr:uid="{00000000-0005-0000-0000-0000C4930000}"/>
    <cellStyle name="Normal 9 6 3 2 2 2" xfId="21628" xr:uid="{00000000-0005-0000-0000-0000C5930000}"/>
    <cellStyle name="Normal 9 6 3 2 2 2 2" xfId="36741" xr:uid="{00000000-0005-0000-0000-0000C6930000}"/>
    <cellStyle name="Normal 9 6 3 2 2 3" xfId="29973" xr:uid="{00000000-0005-0000-0000-0000C7930000}"/>
    <cellStyle name="Normal 9 6 3 2 3" xfId="18244" xr:uid="{00000000-0005-0000-0000-0000C8930000}"/>
    <cellStyle name="Normal 9 6 3 2 3 2" xfId="33357" xr:uid="{00000000-0005-0000-0000-0000C9930000}"/>
    <cellStyle name="Normal 9 6 3 2 4" xfId="26589" xr:uid="{00000000-0005-0000-0000-0000CA930000}"/>
    <cellStyle name="Normal 9 6 3 3" xfId="13131" xr:uid="{00000000-0005-0000-0000-0000CB930000}"/>
    <cellStyle name="Normal 9 6 3 3 2" xfId="19915" xr:uid="{00000000-0005-0000-0000-0000CC930000}"/>
    <cellStyle name="Normal 9 6 3 3 2 2" xfId="35028" xr:uid="{00000000-0005-0000-0000-0000CD930000}"/>
    <cellStyle name="Normal 9 6 3 3 3" xfId="28260" xr:uid="{00000000-0005-0000-0000-0000CE930000}"/>
    <cellStyle name="Normal 9 6 3 4" xfId="16517" xr:uid="{00000000-0005-0000-0000-0000CF930000}"/>
    <cellStyle name="Normal 9 6 3 4 2" xfId="31641" xr:uid="{00000000-0005-0000-0000-0000D0930000}"/>
    <cellStyle name="Normal 9 6 3 5" xfId="9723" xr:uid="{00000000-0005-0000-0000-0000D1930000}"/>
    <cellStyle name="Normal 9 6 3 5 2" xfId="24876" xr:uid="{00000000-0005-0000-0000-0000D2930000}"/>
    <cellStyle name="Normal 9 6 3 6" xfId="6679" xr:uid="{00000000-0005-0000-0000-0000D3930000}"/>
    <cellStyle name="Normal 9 6 3 7" xfId="5615" xr:uid="{00000000-0005-0000-0000-0000D4930000}"/>
    <cellStyle name="Normal 9 6 4" xfId="3313" xr:uid="{00000000-0005-0000-0000-0000D5930000}"/>
    <cellStyle name="Normal 9 6 4 2" xfId="14010" xr:uid="{00000000-0005-0000-0000-0000D6930000}"/>
    <cellStyle name="Normal 9 6 4 2 2" xfId="20794" xr:uid="{00000000-0005-0000-0000-0000D7930000}"/>
    <cellStyle name="Normal 9 6 4 2 2 2" xfId="35907" xr:uid="{00000000-0005-0000-0000-0000D8930000}"/>
    <cellStyle name="Normal 9 6 4 2 3" xfId="29139" xr:uid="{00000000-0005-0000-0000-0000D9930000}"/>
    <cellStyle name="Normal 9 6 4 3" xfId="17410" xr:uid="{00000000-0005-0000-0000-0000DA930000}"/>
    <cellStyle name="Normal 9 6 4 3 2" xfId="32523" xr:uid="{00000000-0005-0000-0000-0000DB930000}"/>
    <cellStyle name="Normal 9 6 4 4" xfId="10626" xr:uid="{00000000-0005-0000-0000-0000DC930000}"/>
    <cellStyle name="Normal 9 6 4 4 2" xfId="25755" xr:uid="{00000000-0005-0000-0000-0000DD930000}"/>
    <cellStyle name="Normal 9 6 4 5" xfId="6680" xr:uid="{00000000-0005-0000-0000-0000DE930000}"/>
    <cellStyle name="Normal 9 6 4 6" xfId="5616" xr:uid="{00000000-0005-0000-0000-0000DF930000}"/>
    <cellStyle name="Normal 9 6 5" xfId="3314" xr:uid="{00000000-0005-0000-0000-0000E0930000}"/>
    <cellStyle name="Normal 9 6 5 2" xfId="19078" xr:uid="{00000000-0005-0000-0000-0000E1930000}"/>
    <cellStyle name="Normal 9 6 5 2 2" xfId="34191" xr:uid="{00000000-0005-0000-0000-0000E2930000}"/>
    <cellStyle name="Normal 9 6 5 3" xfId="12295" xr:uid="{00000000-0005-0000-0000-0000E3930000}"/>
    <cellStyle name="Normal 9 6 5 3 2" xfId="27423" xr:uid="{00000000-0005-0000-0000-0000E4930000}"/>
    <cellStyle name="Normal 9 6 5 4" xfId="6681" xr:uid="{00000000-0005-0000-0000-0000E5930000}"/>
    <cellStyle name="Normal 9 6 5 5" xfId="5617" xr:uid="{00000000-0005-0000-0000-0000E6930000}"/>
    <cellStyle name="Normal 9 6 6" xfId="3315" xr:uid="{00000000-0005-0000-0000-0000E7930000}"/>
    <cellStyle name="Normal 9 6 6 2" xfId="15683" xr:uid="{00000000-0005-0000-0000-0000E8930000}"/>
    <cellStyle name="Normal 9 6 6 2 2" xfId="30807" xr:uid="{00000000-0005-0000-0000-0000E9930000}"/>
    <cellStyle name="Normal 9 6 6 3" xfId="6682" xr:uid="{00000000-0005-0000-0000-0000EA930000}"/>
    <cellStyle name="Normal 9 6 6 4" xfId="5618" xr:uid="{00000000-0005-0000-0000-0000EB930000}"/>
    <cellStyle name="Normal 9 6 7" xfId="3316" xr:uid="{00000000-0005-0000-0000-0000EC930000}"/>
    <cellStyle name="Normal 9 6 7 2" xfId="6683" xr:uid="{00000000-0005-0000-0000-0000ED930000}"/>
    <cellStyle name="Normal 9 6 7 3" xfId="5619" xr:uid="{00000000-0005-0000-0000-0000EE930000}"/>
    <cellStyle name="Normal 9 6 8" xfId="3317" xr:uid="{00000000-0005-0000-0000-0000EF930000}"/>
    <cellStyle name="Normal 9 6 8 2" xfId="6684" xr:uid="{00000000-0005-0000-0000-0000F0930000}"/>
    <cellStyle name="Normal 9 6 8 3" xfId="5620" xr:uid="{00000000-0005-0000-0000-0000F1930000}"/>
    <cellStyle name="Normal 9 6 9" xfId="8360" xr:uid="{00000000-0005-0000-0000-0000F2930000}"/>
    <cellStyle name="Normal 9 6 9 2" xfId="23583" xr:uid="{00000000-0005-0000-0000-0000F3930000}"/>
    <cellStyle name="Normal 9 7" xfId="3318" xr:uid="{00000000-0005-0000-0000-0000F4930000}"/>
    <cellStyle name="Normal 9 7 10" xfId="9093" xr:uid="{00000000-0005-0000-0000-0000F5930000}"/>
    <cellStyle name="Normal 9 7 10 2" xfId="24247" xr:uid="{00000000-0005-0000-0000-0000F6930000}"/>
    <cellStyle name="Normal 9 7 11" xfId="22694" xr:uid="{00000000-0005-0000-0000-0000F7930000}"/>
    <cellStyle name="Normal 9 7 12" xfId="7210" xr:uid="{00000000-0005-0000-0000-0000F8930000}"/>
    <cellStyle name="Normal 9 7 13" xfId="6685" xr:uid="{00000000-0005-0000-0000-0000F9930000}"/>
    <cellStyle name="Normal 9 7 14" xfId="5621" xr:uid="{00000000-0005-0000-0000-0000FA930000}"/>
    <cellStyle name="Normal 9 7 2" xfId="3319" xr:uid="{00000000-0005-0000-0000-0000FB930000}"/>
    <cellStyle name="Normal 9 7 2 2" xfId="11667" xr:uid="{00000000-0005-0000-0000-0000FC930000}"/>
    <cellStyle name="Normal 9 7 2 2 2" xfId="15052" xr:uid="{00000000-0005-0000-0000-0000FD930000}"/>
    <cellStyle name="Normal 9 7 2 2 2 2" xfId="21836" xr:uid="{00000000-0005-0000-0000-0000FE930000}"/>
    <cellStyle name="Normal 9 7 2 2 2 2 2" xfId="36949" xr:uid="{00000000-0005-0000-0000-0000FF930000}"/>
    <cellStyle name="Normal 9 7 2 2 2 3" xfId="30181" xr:uid="{00000000-0005-0000-0000-000000940000}"/>
    <cellStyle name="Normal 9 7 2 2 3" xfId="18452" xr:uid="{00000000-0005-0000-0000-000001940000}"/>
    <cellStyle name="Normal 9 7 2 2 3 2" xfId="33565" xr:uid="{00000000-0005-0000-0000-000002940000}"/>
    <cellStyle name="Normal 9 7 2 2 4" xfId="26797" xr:uid="{00000000-0005-0000-0000-000003940000}"/>
    <cellStyle name="Normal 9 7 2 3" xfId="13339" xr:uid="{00000000-0005-0000-0000-000004940000}"/>
    <cellStyle name="Normal 9 7 2 3 2" xfId="20123" xr:uid="{00000000-0005-0000-0000-000005940000}"/>
    <cellStyle name="Normal 9 7 2 3 2 2" xfId="35236" xr:uid="{00000000-0005-0000-0000-000006940000}"/>
    <cellStyle name="Normal 9 7 2 3 3" xfId="28468" xr:uid="{00000000-0005-0000-0000-000007940000}"/>
    <cellStyle name="Normal 9 7 2 4" xfId="16726" xr:uid="{00000000-0005-0000-0000-000008940000}"/>
    <cellStyle name="Normal 9 7 2 4 2" xfId="31849" xr:uid="{00000000-0005-0000-0000-000009940000}"/>
    <cellStyle name="Normal 9 7 2 5" xfId="9931" xr:uid="{00000000-0005-0000-0000-00000A940000}"/>
    <cellStyle name="Normal 9 7 2 5 2" xfId="25084" xr:uid="{00000000-0005-0000-0000-00000B940000}"/>
    <cellStyle name="Normal 9 7 2 6" xfId="6686" xr:uid="{00000000-0005-0000-0000-00000C940000}"/>
    <cellStyle name="Normal 9 7 2 7" xfId="5622" xr:uid="{00000000-0005-0000-0000-00000D940000}"/>
    <cellStyle name="Normal 9 7 3" xfId="3320" xr:uid="{00000000-0005-0000-0000-00000E940000}"/>
    <cellStyle name="Normal 9 7 3 2" xfId="14218" xr:uid="{00000000-0005-0000-0000-00000F940000}"/>
    <cellStyle name="Normal 9 7 3 2 2" xfId="21002" xr:uid="{00000000-0005-0000-0000-000010940000}"/>
    <cellStyle name="Normal 9 7 3 2 2 2" xfId="36115" xr:uid="{00000000-0005-0000-0000-000011940000}"/>
    <cellStyle name="Normal 9 7 3 2 3" xfId="29347" xr:uid="{00000000-0005-0000-0000-000012940000}"/>
    <cellStyle name="Normal 9 7 3 3" xfId="17618" xr:uid="{00000000-0005-0000-0000-000013940000}"/>
    <cellStyle name="Normal 9 7 3 3 2" xfId="32731" xr:uid="{00000000-0005-0000-0000-000014940000}"/>
    <cellStyle name="Normal 9 7 3 4" xfId="10834" xr:uid="{00000000-0005-0000-0000-000015940000}"/>
    <cellStyle name="Normal 9 7 3 4 2" xfId="25963" xr:uid="{00000000-0005-0000-0000-000016940000}"/>
    <cellStyle name="Normal 9 7 3 5" xfId="6687" xr:uid="{00000000-0005-0000-0000-000017940000}"/>
    <cellStyle name="Normal 9 7 3 6" xfId="5623" xr:uid="{00000000-0005-0000-0000-000018940000}"/>
    <cellStyle name="Normal 9 7 4" xfId="3321" xr:uid="{00000000-0005-0000-0000-000019940000}"/>
    <cellStyle name="Normal 9 7 4 2" xfId="19286" xr:uid="{00000000-0005-0000-0000-00001A940000}"/>
    <cellStyle name="Normal 9 7 4 2 2" xfId="34399" xr:uid="{00000000-0005-0000-0000-00001B940000}"/>
    <cellStyle name="Normal 9 7 4 3" xfId="12503" xr:uid="{00000000-0005-0000-0000-00001C940000}"/>
    <cellStyle name="Normal 9 7 4 3 2" xfId="27631" xr:uid="{00000000-0005-0000-0000-00001D940000}"/>
    <cellStyle name="Normal 9 7 4 4" xfId="6688" xr:uid="{00000000-0005-0000-0000-00001E940000}"/>
    <cellStyle name="Normal 9 7 4 5" xfId="5624" xr:uid="{00000000-0005-0000-0000-00001F940000}"/>
    <cellStyle name="Normal 9 7 5" xfId="3322" xr:uid="{00000000-0005-0000-0000-000020940000}"/>
    <cellStyle name="Normal 9 7 5 2" xfId="15891" xr:uid="{00000000-0005-0000-0000-000021940000}"/>
    <cellStyle name="Normal 9 7 5 2 2" xfId="31015" xr:uid="{00000000-0005-0000-0000-000022940000}"/>
    <cellStyle name="Normal 9 7 5 3" xfId="6689" xr:uid="{00000000-0005-0000-0000-000023940000}"/>
    <cellStyle name="Normal 9 7 5 4" xfId="5625" xr:uid="{00000000-0005-0000-0000-000024940000}"/>
    <cellStyle name="Normal 9 7 6" xfId="3323" xr:uid="{00000000-0005-0000-0000-000025940000}"/>
    <cellStyle name="Normal 9 7 6 2" xfId="6690" xr:uid="{00000000-0005-0000-0000-000026940000}"/>
    <cellStyle name="Normal 9 7 6 3" xfId="5626" xr:uid="{00000000-0005-0000-0000-000027940000}"/>
    <cellStyle name="Normal 9 7 7" xfId="3324" xr:uid="{00000000-0005-0000-0000-000028940000}"/>
    <cellStyle name="Normal 9 7 7 2" xfId="6691" xr:uid="{00000000-0005-0000-0000-000029940000}"/>
    <cellStyle name="Normal 9 7 7 3" xfId="5627" xr:uid="{00000000-0005-0000-0000-00002A940000}"/>
    <cellStyle name="Normal 9 7 8" xfId="3325" xr:uid="{00000000-0005-0000-0000-00002B940000}"/>
    <cellStyle name="Normal 9 7 8 2" xfId="6692" xr:uid="{00000000-0005-0000-0000-00002C940000}"/>
    <cellStyle name="Normal 9 7 8 3" xfId="5628" xr:uid="{00000000-0005-0000-0000-00002D940000}"/>
    <cellStyle name="Normal 9 7 9" xfId="7893" xr:uid="{00000000-0005-0000-0000-00002E940000}"/>
    <cellStyle name="Normal 9 8" xfId="3326" xr:uid="{00000000-0005-0000-0000-00002F940000}"/>
    <cellStyle name="Normal 9 8 2" xfId="3327" xr:uid="{00000000-0005-0000-0000-000030940000}"/>
    <cellStyle name="Normal 9 8 2 2" xfId="13802" xr:uid="{00000000-0005-0000-0000-000031940000}"/>
    <cellStyle name="Normal 9 8 2 2 2" xfId="20586" xr:uid="{00000000-0005-0000-0000-000032940000}"/>
    <cellStyle name="Normal 9 8 2 2 2 2" xfId="35699" xr:uid="{00000000-0005-0000-0000-000033940000}"/>
    <cellStyle name="Normal 9 8 2 2 3" xfId="28931" xr:uid="{00000000-0005-0000-0000-000034940000}"/>
    <cellStyle name="Normal 9 8 2 3" xfId="17202" xr:uid="{00000000-0005-0000-0000-000035940000}"/>
    <cellStyle name="Normal 9 8 2 3 2" xfId="32315" xr:uid="{00000000-0005-0000-0000-000036940000}"/>
    <cellStyle name="Normal 9 8 2 4" xfId="10415" xr:uid="{00000000-0005-0000-0000-000037940000}"/>
    <cellStyle name="Normal 9 8 2 4 2" xfId="25547" xr:uid="{00000000-0005-0000-0000-000038940000}"/>
    <cellStyle name="Normal 9 8 3" xfId="3328" xr:uid="{00000000-0005-0000-0000-000039940000}"/>
    <cellStyle name="Normal 9 8 3 2" xfId="19707" xr:uid="{00000000-0005-0000-0000-00003A940000}"/>
    <cellStyle name="Normal 9 8 3 2 2" xfId="34820" xr:uid="{00000000-0005-0000-0000-00003B940000}"/>
    <cellStyle name="Normal 9 8 3 3" xfId="12923" xr:uid="{00000000-0005-0000-0000-00003C940000}"/>
    <cellStyle name="Normal 9 8 3 3 2" xfId="28052" xr:uid="{00000000-0005-0000-0000-00003D940000}"/>
    <cellStyle name="Normal 9 8 4" xfId="3329" xr:uid="{00000000-0005-0000-0000-00003E940000}"/>
    <cellStyle name="Normal 9 8 4 2" xfId="16309" xr:uid="{00000000-0005-0000-0000-00003F940000}"/>
    <cellStyle name="Normal 9 8 4 2 2" xfId="31433" xr:uid="{00000000-0005-0000-0000-000040940000}"/>
    <cellStyle name="Normal 9 8 5" xfId="3330" xr:uid="{00000000-0005-0000-0000-000041940000}"/>
    <cellStyle name="Normal 9 8 6" xfId="3331" xr:uid="{00000000-0005-0000-0000-000042940000}"/>
    <cellStyle name="Normal 9 8 7" xfId="9515" xr:uid="{00000000-0005-0000-0000-000043940000}"/>
    <cellStyle name="Normal 9 8 7 2" xfId="24668" xr:uid="{00000000-0005-0000-0000-000044940000}"/>
    <cellStyle name="Normal 9 9" xfId="3332" xr:uid="{00000000-0005-0000-0000-000045940000}"/>
    <cellStyle name="Normal 9 9 2" xfId="13788" xr:uid="{00000000-0005-0000-0000-000046940000}"/>
    <cellStyle name="Normal 9 9 2 2" xfId="20572" xr:uid="{00000000-0005-0000-0000-000047940000}"/>
    <cellStyle name="Normal 9 9 2 2 2" xfId="35685" xr:uid="{00000000-0005-0000-0000-000048940000}"/>
    <cellStyle name="Normal 9 9 2 3" xfId="28917" xr:uid="{00000000-0005-0000-0000-000049940000}"/>
    <cellStyle name="Normal 9 9 3" xfId="17190" xr:uid="{00000000-0005-0000-0000-00004A940000}"/>
    <cellStyle name="Normal 9 9 3 2" xfId="32303" xr:uid="{00000000-0005-0000-0000-00004B940000}"/>
    <cellStyle name="Normal 9 9 4" xfId="10401" xr:uid="{00000000-0005-0000-0000-00004C940000}"/>
    <cellStyle name="Normal 9 9 4 2" xfId="25533" xr:uid="{00000000-0005-0000-0000-00004D940000}"/>
    <cellStyle name="Normal 9 9 5" xfId="6693" xr:uid="{00000000-0005-0000-0000-00004E940000}"/>
    <cellStyle name="Normal 9 9 6" xfId="5629" xr:uid="{00000000-0005-0000-0000-00004F940000}"/>
    <cellStyle name="Normal 90" xfId="1389" xr:uid="{00000000-0005-0000-0000-000050940000}"/>
    <cellStyle name="Normal 90 2" xfId="2109" xr:uid="{00000000-0005-0000-0000-000051940000}"/>
    <cellStyle name="Normal 90 2 2" xfId="23553" xr:uid="{00000000-0005-0000-0000-000052940000}"/>
    <cellStyle name="Normal 90 2 3" xfId="8332" xr:uid="{00000000-0005-0000-0000-000053940000}"/>
    <cellStyle name="Normal 90 3" xfId="8543" xr:uid="{00000000-0005-0000-0000-000054940000}"/>
    <cellStyle name="Normal 90 3 2" xfId="23790" xr:uid="{00000000-0005-0000-0000-000055940000}"/>
    <cellStyle name="Normal 90 4" xfId="23325" xr:uid="{00000000-0005-0000-0000-000056940000}"/>
    <cellStyle name="Normal 90 5" xfId="8127" xr:uid="{00000000-0005-0000-0000-000057940000}"/>
    <cellStyle name="Normal 91" xfId="1461" xr:uid="{00000000-0005-0000-0000-000058940000}"/>
    <cellStyle name="Normal 91 2" xfId="2111" xr:uid="{00000000-0005-0000-0000-000059940000}"/>
    <cellStyle name="Normal 91 2 2" xfId="23554" xr:uid="{00000000-0005-0000-0000-00005A940000}"/>
    <cellStyle name="Normal 91 2 3" xfId="8333" xr:uid="{00000000-0005-0000-0000-00005B940000}"/>
    <cellStyle name="Normal 91 3" xfId="8544" xr:uid="{00000000-0005-0000-0000-00005C940000}"/>
    <cellStyle name="Normal 91 3 2" xfId="23791" xr:uid="{00000000-0005-0000-0000-00005D940000}"/>
    <cellStyle name="Normal 91 4" xfId="23326" xr:uid="{00000000-0005-0000-0000-00005E940000}"/>
    <cellStyle name="Normal 91 5" xfId="8128" xr:uid="{00000000-0005-0000-0000-00005F940000}"/>
    <cellStyle name="Normal 92" xfId="1463" xr:uid="{00000000-0005-0000-0000-000060940000}"/>
    <cellStyle name="Normal 92 2" xfId="2113" xr:uid="{00000000-0005-0000-0000-000061940000}"/>
    <cellStyle name="Normal 92 2 2" xfId="23555" xr:uid="{00000000-0005-0000-0000-000062940000}"/>
    <cellStyle name="Normal 92 2 3" xfId="8334" xr:uid="{00000000-0005-0000-0000-000063940000}"/>
    <cellStyle name="Normal 92 3" xfId="8545" xr:uid="{00000000-0005-0000-0000-000064940000}"/>
    <cellStyle name="Normal 92 3 2" xfId="23792" xr:uid="{00000000-0005-0000-0000-000065940000}"/>
    <cellStyle name="Normal 92 4" xfId="23327" xr:uid="{00000000-0005-0000-0000-000066940000}"/>
    <cellStyle name="Normal 92 5" xfId="8129" xr:uid="{00000000-0005-0000-0000-000067940000}"/>
    <cellStyle name="Normal 93" xfId="1465" xr:uid="{00000000-0005-0000-0000-000068940000}"/>
    <cellStyle name="Normal 93 2" xfId="8335" xr:uid="{00000000-0005-0000-0000-000069940000}"/>
    <cellStyle name="Normal 93 2 2" xfId="23556" xr:uid="{00000000-0005-0000-0000-00006A940000}"/>
    <cellStyle name="Normal 93 3" xfId="8546" xr:uid="{00000000-0005-0000-0000-00006B940000}"/>
    <cellStyle name="Normal 93 3 2" xfId="23793" xr:uid="{00000000-0005-0000-0000-00006C940000}"/>
    <cellStyle name="Normal 93 4" xfId="23328" xr:uid="{00000000-0005-0000-0000-00006D940000}"/>
    <cellStyle name="Normal 93 5" xfId="8130" xr:uid="{00000000-0005-0000-0000-00006E940000}"/>
    <cellStyle name="Normal 94" xfId="1467" xr:uid="{00000000-0005-0000-0000-00006F940000}"/>
    <cellStyle name="Normal 94 2" xfId="8132" xr:uid="{00000000-0005-0000-0000-000070940000}"/>
    <cellStyle name="Normal 94 3" xfId="8131" xr:uid="{00000000-0005-0000-0000-000071940000}"/>
    <cellStyle name="Normal 944" xfId="503" xr:uid="{00000000-0005-0000-0000-000072940000}"/>
    <cellStyle name="Normal 947" xfId="505" xr:uid="{00000000-0005-0000-0000-000073940000}"/>
    <cellStyle name="Normal 95" xfId="1472" xr:uid="{00000000-0005-0000-0000-000074940000}"/>
    <cellStyle name="Normal 95 2" xfId="8134" xr:uid="{00000000-0005-0000-0000-000075940000}"/>
    <cellStyle name="Normal 95 3" xfId="8133" xr:uid="{00000000-0005-0000-0000-000076940000}"/>
    <cellStyle name="Normal 952" xfId="533" xr:uid="{00000000-0005-0000-0000-000077940000}"/>
    <cellStyle name="Normal 957" xfId="545" xr:uid="{00000000-0005-0000-0000-000078940000}"/>
    <cellStyle name="Normal 958" xfId="546" xr:uid="{00000000-0005-0000-0000-000079940000}"/>
    <cellStyle name="Normal 959" xfId="547" xr:uid="{00000000-0005-0000-0000-00007A940000}"/>
    <cellStyle name="Normal 96" xfId="1568" xr:uid="{00000000-0005-0000-0000-00007B940000}"/>
    <cellStyle name="Normal 96 2" xfId="8135" xr:uid="{00000000-0005-0000-0000-00007C940000}"/>
    <cellStyle name="Normal 960" xfId="548" xr:uid="{00000000-0005-0000-0000-00007D940000}"/>
    <cellStyle name="Normal 961" xfId="550" xr:uid="{00000000-0005-0000-0000-00007E940000}"/>
    <cellStyle name="Normal 962" xfId="551" xr:uid="{00000000-0005-0000-0000-00007F940000}"/>
    <cellStyle name="Normal 963" xfId="552" xr:uid="{00000000-0005-0000-0000-000080940000}"/>
    <cellStyle name="Normal 964" xfId="554" xr:uid="{00000000-0005-0000-0000-000081940000}"/>
    <cellStyle name="Normal 965" xfId="555" xr:uid="{00000000-0005-0000-0000-000082940000}"/>
    <cellStyle name="Normal 966" xfId="556" xr:uid="{00000000-0005-0000-0000-000083940000}"/>
    <cellStyle name="Normal 967" xfId="557" xr:uid="{00000000-0005-0000-0000-000084940000}"/>
    <cellStyle name="Normal 97" xfId="2116" xr:uid="{00000000-0005-0000-0000-000085940000}"/>
    <cellStyle name="Normal 97 2" xfId="8345" xr:uid="{00000000-0005-0000-0000-000086940000}"/>
    <cellStyle name="Normal 97 2 2" xfId="23569" xr:uid="{00000000-0005-0000-0000-000087940000}"/>
    <cellStyle name="Normal 97 3" xfId="8557" xr:uid="{00000000-0005-0000-0000-000088940000}"/>
    <cellStyle name="Normal 97 3 2" xfId="23807" xr:uid="{00000000-0005-0000-0000-000089940000}"/>
    <cellStyle name="Normal 97 4" xfId="23340" xr:uid="{00000000-0005-0000-0000-00008A940000}"/>
    <cellStyle name="Normal 971" xfId="526" xr:uid="{00000000-0005-0000-0000-00008B940000}"/>
    <cellStyle name="Normal 98" xfId="2136" xr:uid="{00000000-0005-0000-0000-00008C940000}"/>
    <cellStyle name="Normal 98 2" xfId="8569" xr:uid="{00000000-0005-0000-0000-00008D940000}"/>
    <cellStyle name="Normal 98 2 2" xfId="8652" xr:uid="{00000000-0005-0000-0000-00008E940000}"/>
    <cellStyle name="Normal 98 3" xfId="8649" xr:uid="{00000000-0005-0000-0000-00008F940000}"/>
    <cellStyle name="Normal 98 4" xfId="8171" xr:uid="{00000000-0005-0000-0000-000090940000}"/>
    <cellStyle name="Normal 986" xfId="523" xr:uid="{00000000-0005-0000-0000-000091940000}"/>
    <cellStyle name="Normal 99" xfId="1567" xr:uid="{00000000-0005-0000-0000-000092940000}"/>
    <cellStyle name="Normal 99 2" xfId="23820" xr:uid="{00000000-0005-0000-0000-000093940000}"/>
    <cellStyle name="Normal 99 3" xfId="8655" xr:uid="{00000000-0005-0000-0000-000094940000}"/>
    <cellStyle name="Notas" xfId="463" builtinId="10" customBuiltin="1"/>
    <cellStyle name="Notas 10" xfId="1174" xr:uid="{00000000-0005-0000-0000-000096940000}"/>
    <cellStyle name="Notas 11" xfId="1187" xr:uid="{00000000-0005-0000-0000-000097940000}"/>
    <cellStyle name="Notas 12" xfId="1201" xr:uid="{00000000-0005-0000-0000-000098940000}"/>
    <cellStyle name="Notas 13" xfId="1215" xr:uid="{00000000-0005-0000-0000-000099940000}"/>
    <cellStyle name="Notas 14" xfId="1230" xr:uid="{00000000-0005-0000-0000-00009A940000}"/>
    <cellStyle name="Notas 15" xfId="1245" xr:uid="{00000000-0005-0000-0000-00009B940000}"/>
    <cellStyle name="Notas 16" xfId="1933" xr:uid="{00000000-0005-0000-0000-00009C940000}"/>
    <cellStyle name="Notas 2" xfId="60" xr:uid="{00000000-0005-0000-0000-00009D940000}"/>
    <cellStyle name="Notas 2 2" xfId="933" xr:uid="{00000000-0005-0000-0000-00009E940000}"/>
    <cellStyle name="Notas 2 2 2" xfId="953" xr:uid="{00000000-0005-0000-0000-00009F940000}"/>
    <cellStyle name="Notas 2 2 2 2" xfId="23558" xr:uid="{00000000-0005-0000-0000-0000A0940000}"/>
    <cellStyle name="Notas 2 2 3" xfId="965" xr:uid="{00000000-0005-0000-0000-0000A1940000}"/>
    <cellStyle name="Notas 2 2 3 2" xfId="23795" xr:uid="{00000000-0005-0000-0000-0000A2940000}"/>
    <cellStyle name="Notas 2 2 4" xfId="23111" xr:uid="{00000000-0005-0000-0000-0000A3940000}"/>
    <cellStyle name="Notas 2 2 5" xfId="6695" xr:uid="{00000000-0005-0000-0000-0000A4940000}"/>
    <cellStyle name="Notas 2 2 6" xfId="5631" xr:uid="{00000000-0005-0000-0000-0000A5940000}"/>
    <cellStyle name="Notas 2 3" xfId="945" xr:uid="{00000000-0005-0000-0000-0000A6940000}"/>
    <cellStyle name="Notas 2 3 2" xfId="3333" xr:uid="{00000000-0005-0000-0000-0000A7940000}"/>
    <cellStyle name="Notas 2 3 2 2" xfId="23557" xr:uid="{00000000-0005-0000-0000-0000A8940000}"/>
    <cellStyle name="Notas 2 4" xfId="956" xr:uid="{00000000-0005-0000-0000-0000A9940000}"/>
    <cellStyle name="Notas 2 4 2" xfId="3334" xr:uid="{00000000-0005-0000-0000-0000AA940000}"/>
    <cellStyle name="Notas 2 4 2 2" xfId="23794" xr:uid="{00000000-0005-0000-0000-0000AB940000}"/>
    <cellStyle name="Notas 2 5" xfId="887" xr:uid="{00000000-0005-0000-0000-0000AC940000}"/>
    <cellStyle name="Notas 2 5 2" xfId="6694" xr:uid="{00000000-0005-0000-0000-0000AD940000}"/>
    <cellStyle name="Notas 2 6" xfId="983" xr:uid="{00000000-0005-0000-0000-0000AE940000}"/>
    <cellStyle name="Notas 2 7" xfId="4343" xr:uid="{00000000-0005-0000-0000-0000AF940000}"/>
    <cellStyle name="Notas 2 8" xfId="5630" xr:uid="{00000000-0005-0000-0000-0000B0940000}"/>
    <cellStyle name="Notas 3" xfId="631" xr:uid="{00000000-0005-0000-0000-0000B1940000}"/>
    <cellStyle name="Notas 3 2" xfId="934" xr:uid="{00000000-0005-0000-0000-0000B2940000}"/>
    <cellStyle name="Notas 3 2 2" xfId="1305" xr:uid="{00000000-0005-0000-0000-0000B3940000}"/>
    <cellStyle name="Notas 3 2 2 2" xfId="23559" xr:uid="{00000000-0005-0000-0000-0000B4940000}"/>
    <cellStyle name="Notas 3 2 3" xfId="2132" xr:uid="{00000000-0005-0000-0000-0000B5940000}"/>
    <cellStyle name="Notas 3 2 3 2" xfId="23797" xr:uid="{00000000-0005-0000-0000-0000B6940000}"/>
    <cellStyle name="Notas 3 2 3 3" xfId="8547" xr:uid="{00000000-0005-0000-0000-0000B7940000}"/>
    <cellStyle name="Notas 3 2 4" xfId="2096" xr:uid="{00000000-0005-0000-0000-0000B8940000}"/>
    <cellStyle name="Notas 3 2 4 2" xfId="23330" xr:uid="{00000000-0005-0000-0000-0000B9940000}"/>
    <cellStyle name="Notas 3 3" xfId="888" xr:uid="{00000000-0005-0000-0000-0000BA940000}"/>
    <cellStyle name="Notas 3 3 2" xfId="1067" xr:uid="{00000000-0005-0000-0000-0000BB940000}"/>
    <cellStyle name="Notas 3 3 3" xfId="2123" xr:uid="{00000000-0005-0000-0000-0000BC940000}"/>
    <cellStyle name="Notas 3 3 4" xfId="2087" xr:uid="{00000000-0005-0000-0000-0000BD940000}"/>
    <cellStyle name="Notas 3 4" xfId="987" xr:uid="{00000000-0005-0000-0000-0000BE940000}"/>
    <cellStyle name="Notas 3 4 2" xfId="23796" xr:uid="{00000000-0005-0000-0000-0000BF940000}"/>
    <cellStyle name="Notas 3 5" xfId="4344" xr:uid="{00000000-0005-0000-0000-0000C0940000}"/>
    <cellStyle name="Notas 3 5 2" xfId="23329" xr:uid="{00000000-0005-0000-0000-0000C1940000}"/>
    <cellStyle name="Notas 4" xfId="935" xr:uid="{00000000-0005-0000-0000-0000C2940000}"/>
    <cellStyle name="Notas 4 2" xfId="1321" xr:uid="{00000000-0005-0000-0000-0000C3940000}"/>
    <cellStyle name="Notas 4 3" xfId="1084" xr:uid="{00000000-0005-0000-0000-0000C4940000}"/>
    <cellStyle name="Notas 4 4" xfId="1004" xr:uid="{00000000-0005-0000-0000-0000C5940000}"/>
    <cellStyle name="Notas 4 5" xfId="2133" xr:uid="{00000000-0005-0000-0000-0000C6940000}"/>
    <cellStyle name="Notas 4 6" xfId="2097" xr:uid="{00000000-0005-0000-0000-0000C7940000}"/>
    <cellStyle name="Notas 4 7" xfId="4345" xr:uid="{00000000-0005-0000-0000-0000C8940000}"/>
    <cellStyle name="Notas 5" xfId="889" xr:uid="{00000000-0005-0000-0000-0000C9940000}"/>
    <cellStyle name="Notas 5 2" xfId="1337" xr:uid="{00000000-0005-0000-0000-0000CA940000}"/>
    <cellStyle name="Notas 5 3" xfId="1100" xr:uid="{00000000-0005-0000-0000-0000CB940000}"/>
    <cellStyle name="Notas 5 4" xfId="1019" xr:uid="{00000000-0005-0000-0000-0000CC940000}"/>
    <cellStyle name="Notas 5 5" xfId="2124" xr:uid="{00000000-0005-0000-0000-0000CD940000}"/>
    <cellStyle name="Notas 5 6" xfId="2088" xr:uid="{00000000-0005-0000-0000-0000CE940000}"/>
    <cellStyle name="Notas 5 7" xfId="4346" xr:uid="{00000000-0005-0000-0000-0000CF940000}"/>
    <cellStyle name="Notas 6" xfId="1035" xr:uid="{00000000-0005-0000-0000-0000D0940000}"/>
    <cellStyle name="Notas 6 2" xfId="1353" xr:uid="{00000000-0005-0000-0000-0000D1940000}"/>
    <cellStyle name="Notas 6 3" xfId="1117" xr:uid="{00000000-0005-0000-0000-0000D2940000}"/>
    <cellStyle name="Notas 6 4" xfId="4347" xr:uid="{00000000-0005-0000-0000-0000D3940000}"/>
    <cellStyle name="Notas 7" xfId="1134" xr:uid="{00000000-0005-0000-0000-0000D4940000}"/>
    <cellStyle name="Notas 7 2" xfId="4348" xr:uid="{00000000-0005-0000-0000-0000D5940000}"/>
    <cellStyle name="Notas 8" xfId="1147" xr:uid="{00000000-0005-0000-0000-0000D6940000}"/>
    <cellStyle name="Notas 9" xfId="1161" xr:uid="{00000000-0005-0000-0000-0000D7940000}"/>
    <cellStyle name="Note 2" xfId="890" xr:uid="{00000000-0005-0000-0000-0000D8940000}"/>
    <cellStyle name="Note 2 2" xfId="936" xr:uid="{00000000-0005-0000-0000-0000D9940000}"/>
    <cellStyle name="Note 2 2 2" xfId="2134" xr:uid="{00000000-0005-0000-0000-0000DA940000}"/>
    <cellStyle name="Note 2 2 3" xfId="2098" xr:uid="{00000000-0005-0000-0000-0000DB940000}"/>
    <cellStyle name="Note 2 3" xfId="2125" xr:uid="{00000000-0005-0000-0000-0000DC940000}"/>
    <cellStyle name="Note 2 4" xfId="2089" xr:uid="{00000000-0005-0000-0000-0000DD940000}"/>
    <cellStyle name="Note 2 5" xfId="5671" xr:uid="{00000000-0005-0000-0000-0000DE940000}"/>
    <cellStyle name="Note 3" xfId="891" xr:uid="{00000000-0005-0000-0000-0000DF940000}"/>
    <cellStyle name="Note 3 2" xfId="937" xr:uid="{00000000-0005-0000-0000-0000E0940000}"/>
    <cellStyle name="Note 3 2 2" xfId="2135" xr:uid="{00000000-0005-0000-0000-0000E1940000}"/>
    <cellStyle name="Note 3 2 3" xfId="2099" xr:uid="{00000000-0005-0000-0000-0000E2940000}"/>
    <cellStyle name="Note 3 3" xfId="2126" xr:uid="{00000000-0005-0000-0000-0000E3940000}"/>
    <cellStyle name="Note 3 4" xfId="2090" xr:uid="{00000000-0005-0000-0000-0000E4940000}"/>
    <cellStyle name="Output" xfId="892" xr:uid="{00000000-0005-0000-0000-0000E5940000}"/>
    <cellStyle name="Output 2" xfId="2127" xr:uid="{00000000-0005-0000-0000-0000E6940000}"/>
    <cellStyle name="Output 3" xfId="2091" xr:uid="{00000000-0005-0000-0000-0000E7940000}"/>
    <cellStyle name="Percent %" xfId="4503" xr:uid="{00000000-0005-0000-0000-0000E8940000}"/>
    <cellStyle name="Percent % Long Underline" xfId="4504" xr:uid="{00000000-0005-0000-0000-0000E9940000}"/>
    <cellStyle name="Percent (0)" xfId="893" xr:uid="{00000000-0005-0000-0000-0000EA940000}"/>
    <cellStyle name="Percent (0) 2" xfId="894" xr:uid="{00000000-0005-0000-0000-0000EB940000}"/>
    <cellStyle name="Percent (0) 2 2" xfId="939" xr:uid="{00000000-0005-0000-0000-0000EC940000}"/>
    <cellStyle name="Percent (0) 3" xfId="938" xr:uid="{00000000-0005-0000-0000-0000ED940000}"/>
    <cellStyle name="Percent 0.0%" xfId="4505" xr:uid="{00000000-0005-0000-0000-0000EE940000}"/>
    <cellStyle name="Percent 0.0% Long Underline" xfId="4506" xr:uid="{00000000-0005-0000-0000-0000EF940000}"/>
    <cellStyle name="Percent 0.00%" xfId="4507" xr:uid="{00000000-0005-0000-0000-0000F0940000}"/>
    <cellStyle name="Percent 0.00% Long Underline" xfId="4508" xr:uid="{00000000-0005-0000-0000-0000F1940000}"/>
    <cellStyle name="Percent 0.000%" xfId="4509" xr:uid="{00000000-0005-0000-0000-0000F2940000}"/>
    <cellStyle name="Percent 0.000% Long Underline" xfId="4510" xr:uid="{00000000-0005-0000-0000-0000F3940000}"/>
    <cellStyle name="Percent 10" xfId="4563" xr:uid="{00000000-0005-0000-0000-0000F4940000}"/>
    <cellStyle name="Percent 10 2" xfId="8336" xr:uid="{00000000-0005-0000-0000-0000F5940000}"/>
    <cellStyle name="Percent 10 2 2" xfId="23560" xr:uid="{00000000-0005-0000-0000-0000F6940000}"/>
    <cellStyle name="Percent 10 3" xfId="8548" xr:uid="{00000000-0005-0000-0000-0000F7940000}"/>
    <cellStyle name="Percent 10 3 2" xfId="23798" xr:uid="{00000000-0005-0000-0000-0000F8940000}"/>
    <cellStyle name="Percent 10 4" xfId="10379" xr:uid="{00000000-0005-0000-0000-0000F9940000}"/>
    <cellStyle name="Percent 10 5" xfId="23331" xr:uid="{00000000-0005-0000-0000-0000FA940000}"/>
    <cellStyle name="Percent 10 6" xfId="8136" xr:uid="{00000000-0005-0000-0000-0000FB940000}"/>
    <cellStyle name="Percent 11" xfId="4587" xr:uid="{00000000-0005-0000-0000-0000FC940000}"/>
    <cellStyle name="Percent 11 2" xfId="8160" xr:uid="{00000000-0005-0000-0000-0000FD940000}"/>
    <cellStyle name="Percent 11 2 2" xfId="8350" xr:uid="{00000000-0005-0000-0000-0000FE940000}"/>
    <cellStyle name="Percent 11 2 2 2" xfId="23574" xr:uid="{00000000-0005-0000-0000-0000FF940000}"/>
    <cellStyle name="Percent 11 2 3" xfId="8562" xr:uid="{00000000-0005-0000-0000-000000950000}"/>
    <cellStyle name="Percent 11 2 3 2" xfId="23812" xr:uid="{00000000-0005-0000-0000-000001950000}"/>
    <cellStyle name="Percent 11 2 4" xfId="23345" xr:uid="{00000000-0005-0000-0000-000002950000}"/>
    <cellStyle name="Percent 11 3" xfId="8337" xr:uid="{00000000-0005-0000-0000-000003950000}"/>
    <cellStyle name="Percent 11 3 2" xfId="23561" xr:uid="{00000000-0005-0000-0000-000004950000}"/>
    <cellStyle name="Percent 11 4" xfId="8549" xr:uid="{00000000-0005-0000-0000-000005950000}"/>
    <cellStyle name="Percent 11 4 2" xfId="23799" xr:uid="{00000000-0005-0000-0000-000006950000}"/>
    <cellStyle name="Percent 11 5" xfId="12085" xr:uid="{00000000-0005-0000-0000-000007950000}"/>
    <cellStyle name="Percent 11 6" xfId="23332" xr:uid="{00000000-0005-0000-0000-000008950000}"/>
    <cellStyle name="Percent 11 7" xfId="8137" xr:uid="{00000000-0005-0000-0000-000009950000}"/>
    <cellStyle name="Percent 12" xfId="4588" xr:uid="{00000000-0005-0000-0000-00000A950000}"/>
    <cellStyle name="Percent 12 2" xfId="15465" xr:uid="{00000000-0005-0000-0000-00000B950000}"/>
    <cellStyle name="Percent 12 3" xfId="8172" xr:uid="{00000000-0005-0000-0000-00000C950000}"/>
    <cellStyle name="Percent 13" xfId="4589" xr:uid="{00000000-0005-0000-0000-00000D950000}"/>
    <cellStyle name="Percent 13 2" xfId="8571" xr:uid="{00000000-0005-0000-0000-00000E950000}"/>
    <cellStyle name="Percent 14" xfId="4590" xr:uid="{00000000-0005-0000-0000-00000F950000}"/>
    <cellStyle name="Percent 14 2" xfId="8565" xr:uid="{00000000-0005-0000-0000-000010950000}"/>
    <cellStyle name="Percent 15" xfId="8567" xr:uid="{00000000-0005-0000-0000-000011950000}"/>
    <cellStyle name="Percent 16" xfId="8363" xr:uid="{00000000-0005-0000-0000-000012950000}"/>
    <cellStyle name="Percent 17" xfId="7896" xr:uid="{00000000-0005-0000-0000-000013950000}"/>
    <cellStyle name="Percent 17 2" xfId="8662" xr:uid="{00000000-0005-0000-0000-000014950000}"/>
    <cellStyle name="Percent 18" xfId="8576" xr:uid="{00000000-0005-0000-0000-000015950000}"/>
    <cellStyle name="Percent 18 2" xfId="8660" xr:uid="{00000000-0005-0000-0000-000016950000}"/>
    <cellStyle name="Percent 19" xfId="8590" xr:uid="{00000000-0005-0000-0000-000017950000}"/>
    <cellStyle name="Percent 19 2" xfId="8659" xr:uid="{00000000-0005-0000-0000-000018950000}"/>
    <cellStyle name="Percent 2" xfId="105" xr:uid="{00000000-0005-0000-0000-000019950000}"/>
    <cellStyle name="Percent 2 2" xfId="3534" xr:uid="{00000000-0005-0000-0000-00001A950000}"/>
    <cellStyle name="Percent 2 2 2" xfId="8140" xr:uid="{00000000-0005-0000-0000-00001B950000}"/>
    <cellStyle name="Percent 2 2 3" xfId="15477" xr:uid="{00000000-0005-0000-0000-00001C950000}"/>
    <cellStyle name="Percent 2 2 4" xfId="8139" xr:uid="{00000000-0005-0000-0000-00001D950000}"/>
    <cellStyle name="Percent 2 3" xfId="3533" xr:uid="{00000000-0005-0000-0000-00001E950000}"/>
    <cellStyle name="Percent 2 3 2" xfId="15470" xr:uid="{00000000-0005-0000-0000-00001F950000}"/>
    <cellStyle name="Percent 2 3 3" xfId="8141" xr:uid="{00000000-0005-0000-0000-000020950000}"/>
    <cellStyle name="Percent 2 3 4" xfId="5632" xr:uid="{00000000-0005-0000-0000-000021950000}"/>
    <cellStyle name="Percent 2 3 5" xfId="4511" xr:uid="{00000000-0005-0000-0000-000022950000}"/>
    <cellStyle name="Percent 2 4" xfId="4616" xr:uid="{00000000-0005-0000-0000-000023950000}"/>
    <cellStyle name="Percent 2 4 2" xfId="8142" xr:uid="{00000000-0005-0000-0000-000024950000}"/>
    <cellStyle name="Percent 2 5" xfId="8338" xr:uid="{00000000-0005-0000-0000-000025950000}"/>
    <cellStyle name="Percent 2 5 2" xfId="8550" xr:uid="{00000000-0005-0000-0000-000026950000}"/>
    <cellStyle name="Percent 2 5 2 2" xfId="23800" xr:uid="{00000000-0005-0000-0000-000027950000}"/>
    <cellStyle name="Percent 2 5 3" xfId="23562" xr:uid="{00000000-0005-0000-0000-000028950000}"/>
    <cellStyle name="Percent 2 6" xfId="8138" xr:uid="{00000000-0005-0000-0000-000029950000}"/>
    <cellStyle name="Percent 2 6 2" xfId="23333" xr:uid="{00000000-0005-0000-0000-00002A950000}"/>
    <cellStyle name="Percent 2 7" xfId="7894" xr:uid="{00000000-0005-0000-0000-00002B950000}"/>
    <cellStyle name="Percent 2 8" xfId="6696" xr:uid="{00000000-0005-0000-0000-00002C950000}"/>
    <cellStyle name="Percent 20" xfId="8586" xr:uid="{00000000-0005-0000-0000-00002D950000}"/>
    <cellStyle name="Percent 20 2" xfId="8658" xr:uid="{00000000-0005-0000-0000-00002E950000}"/>
    <cellStyle name="Percent 21" xfId="8587" xr:uid="{00000000-0005-0000-0000-00002F950000}"/>
    <cellStyle name="Percent 22" xfId="8606" xr:uid="{00000000-0005-0000-0000-000030950000}"/>
    <cellStyle name="Percent 23" xfId="8582" xr:uid="{00000000-0005-0000-0000-000031950000}"/>
    <cellStyle name="Percent 24" xfId="8607" xr:uid="{00000000-0005-0000-0000-000032950000}"/>
    <cellStyle name="Percent 25" xfId="8612" xr:uid="{00000000-0005-0000-0000-000033950000}"/>
    <cellStyle name="Percent 26" xfId="8611" xr:uid="{00000000-0005-0000-0000-000034950000}"/>
    <cellStyle name="Percent 27" xfId="8580" xr:uid="{00000000-0005-0000-0000-000035950000}"/>
    <cellStyle name="Percent 28" xfId="8610" xr:uid="{00000000-0005-0000-0000-000036950000}"/>
    <cellStyle name="Percent 29" xfId="8583" xr:uid="{00000000-0005-0000-0000-000037950000}"/>
    <cellStyle name="Percent 3" xfId="4512" xr:uid="{00000000-0005-0000-0000-000038950000}"/>
    <cellStyle name="Percent 3 2" xfId="4629" xr:uid="{00000000-0005-0000-0000-000039950000}"/>
    <cellStyle name="Percent 3 2 2" xfId="8339" xr:uid="{00000000-0005-0000-0000-00003A950000}"/>
    <cellStyle name="Percent 3 2 2 2" xfId="23563" xr:uid="{00000000-0005-0000-0000-00003B950000}"/>
    <cellStyle name="Percent 3 2 3" xfId="6801" xr:uid="{00000000-0005-0000-0000-00003C950000}"/>
    <cellStyle name="Percent 3 3" xfId="8551" xr:uid="{00000000-0005-0000-0000-00003D950000}"/>
    <cellStyle name="Percent 3 3 2" xfId="23801" xr:uid="{00000000-0005-0000-0000-00003E950000}"/>
    <cellStyle name="Percent 3 4" xfId="8143" xr:uid="{00000000-0005-0000-0000-00003F950000}"/>
    <cellStyle name="Percent 3 4 2" xfId="23334" xr:uid="{00000000-0005-0000-0000-000040950000}"/>
    <cellStyle name="Percent 3 5" xfId="6767" xr:uid="{00000000-0005-0000-0000-000041950000}"/>
    <cellStyle name="Percent 3 6" xfId="6728" xr:uid="{00000000-0005-0000-0000-000042950000}"/>
    <cellStyle name="Percent 3 7" xfId="5704" xr:uid="{00000000-0005-0000-0000-000043950000}"/>
    <cellStyle name="Percent 3 8" xfId="4594" xr:uid="{00000000-0005-0000-0000-000044950000}"/>
    <cellStyle name="Percent 30" xfId="8594" xr:uid="{00000000-0005-0000-0000-000045950000}"/>
    <cellStyle name="Percent 31" xfId="8604" xr:uid="{00000000-0005-0000-0000-000046950000}"/>
    <cellStyle name="Percent 32" xfId="8597" xr:uid="{00000000-0005-0000-0000-000047950000}"/>
    <cellStyle name="Percent 33" xfId="8596" xr:uid="{00000000-0005-0000-0000-000048950000}"/>
    <cellStyle name="Percent 34" xfId="8577" xr:uid="{00000000-0005-0000-0000-000049950000}"/>
    <cellStyle name="Percent 35" xfId="8613" xr:uid="{00000000-0005-0000-0000-00004A950000}"/>
    <cellStyle name="Percent 36" xfId="8600" xr:uid="{00000000-0005-0000-0000-00004B950000}"/>
    <cellStyle name="Percent 37" xfId="8578" xr:uid="{00000000-0005-0000-0000-00004C950000}"/>
    <cellStyle name="Percent 38" xfId="7631" xr:uid="{00000000-0005-0000-0000-00004D950000}"/>
    <cellStyle name="Percent 38 2" xfId="23106" xr:uid="{00000000-0005-0000-0000-00004E950000}"/>
    <cellStyle name="Percent 39" xfId="8665" xr:uid="{00000000-0005-0000-0000-00004F950000}"/>
    <cellStyle name="Percent 39 2" xfId="23823" xr:uid="{00000000-0005-0000-0000-000050950000}"/>
    <cellStyle name="Percent 4" xfId="4513" xr:uid="{00000000-0005-0000-0000-000051950000}"/>
    <cellStyle name="Percent 4 2" xfId="5657" xr:uid="{00000000-0005-0000-0000-000052950000}"/>
    <cellStyle name="Percent 4 2 2" xfId="10438" xr:uid="{00000000-0005-0000-0000-000053950000}"/>
    <cellStyle name="Percent 4 2 3" xfId="13780" xr:uid="{00000000-0005-0000-0000-000054950000}"/>
    <cellStyle name="Percent 4 2 3 2" xfId="20564" xr:uid="{00000000-0005-0000-0000-000055950000}"/>
    <cellStyle name="Percent 4 2 3 2 2" xfId="35677" xr:uid="{00000000-0005-0000-0000-000056950000}"/>
    <cellStyle name="Percent 4 2 3 3" xfId="28909" xr:uid="{00000000-0005-0000-0000-000057950000}"/>
    <cellStyle name="Percent 4 2 4" xfId="17183" xr:uid="{00000000-0005-0000-0000-000058950000}"/>
    <cellStyle name="Percent 4 2 4 2" xfId="32296" xr:uid="{00000000-0005-0000-0000-000059950000}"/>
    <cellStyle name="Percent 4 2 5" xfId="10393" xr:uid="{00000000-0005-0000-0000-00005A950000}"/>
    <cellStyle name="Percent 4 2 5 2" xfId="25525" xr:uid="{00000000-0005-0000-0000-00005B950000}"/>
    <cellStyle name="Percent 4 2 6" xfId="8144" xr:uid="{00000000-0005-0000-0000-00005C950000}"/>
    <cellStyle name="Percent 4 3" xfId="10407" xr:uid="{00000000-0005-0000-0000-00005D950000}"/>
    <cellStyle name="Percent 4 3 2" xfId="13794" xr:uid="{00000000-0005-0000-0000-00005E950000}"/>
    <cellStyle name="Percent 4 3 2 2" xfId="20578" xr:uid="{00000000-0005-0000-0000-00005F950000}"/>
    <cellStyle name="Percent 4 3 2 2 2" xfId="35691" xr:uid="{00000000-0005-0000-0000-000060950000}"/>
    <cellStyle name="Percent 4 3 2 3" xfId="28923" xr:uid="{00000000-0005-0000-0000-000061950000}"/>
    <cellStyle name="Percent 4 3 3" xfId="17196" xr:uid="{00000000-0005-0000-0000-000062950000}"/>
    <cellStyle name="Percent 4 3 3 2" xfId="32309" xr:uid="{00000000-0005-0000-0000-000063950000}"/>
    <cellStyle name="Percent 4 3 4" xfId="25539" xr:uid="{00000000-0005-0000-0000-000064950000}"/>
    <cellStyle name="Percent 4 4" xfId="11266" xr:uid="{00000000-0005-0000-0000-000065950000}"/>
    <cellStyle name="Percent 4 4 2" xfId="14651" xr:uid="{00000000-0005-0000-0000-000066950000}"/>
    <cellStyle name="Percent 4 4 2 2" xfId="21435" xr:uid="{00000000-0005-0000-0000-000067950000}"/>
    <cellStyle name="Percent 4 4 2 2 2" xfId="36548" xr:uid="{00000000-0005-0000-0000-000068950000}"/>
    <cellStyle name="Percent 4 4 2 3" xfId="29780" xr:uid="{00000000-0005-0000-0000-000069950000}"/>
    <cellStyle name="Percent 4 4 3" xfId="18051" xr:uid="{00000000-0005-0000-0000-00006A950000}"/>
    <cellStyle name="Percent 4 4 3 2" xfId="33164" xr:uid="{00000000-0005-0000-0000-00006B950000}"/>
    <cellStyle name="Percent 4 4 4" xfId="26396" xr:uid="{00000000-0005-0000-0000-00006C950000}"/>
    <cellStyle name="Percent 4 5" xfId="10374" xr:uid="{00000000-0005-0000-0000-00006D950000}"/>
    <cellStyle name="Percent 4 5 2" xfId="13766" xr:uid="{00000000-0005-0000-0000-00006E950000}"/>
    <cellStyle name="Percent 4 5 2 2" xfId="20550" xr:uid="{00000000-0005-0000-0000-00006F950000}"/>
    <cellStyle name="Percent 4 5 2 2 2" xfId="35663" xr:uid="{00000000-0005-0000-0000-000070950000}"/>
    <cellStyle name="Percent 4 5 2 3" xfId="28895" xr:uid="{00000000-0005-0000-0000-000071950000}"/>
    <cellStyle name="Percent 4 5 3" xfId="17167" xr:uid="{00000000-0005-0000-0000-000072950000}"/>
    <cellStyle name="Percent 4 5 3 2" xfId="32282" xr:uid="{00000000-0005-0000-0000-000073950000}"/>
    <cellStyle name="Percent 4 5 4" xfId="25511" xr:uid="{00000000-0005-0000-0000-000074950000}"/>
    <cellStyle name="Percent 4 6" xfId="6813" xr:uid="{00000000-0005-0000-0000-000075950000}"/>
    <cellStyle name="Percent 4 7" xfId="5638" xr:uid="{00000000-0005-0000-0000-000076950000}"/>
    <cellStyle name="Percent 40" xfId="8673" xr:uid="{00000000-0005-0000-0000-000077950000}"/>
    <cellStyle name="Percent 41" xfId="8877" xr:uid="{00000000-0005-0000-0000-000078950000}"/>
    <cellStyle name="Percent 42" xfId="22249" xr:uid="{00000000-0005-0000-0000-000079950000}"/>
    <cellStyle name="Percent 43" xfId="22253" xr:uid="{00000000-0005-0000-0000-00007A950000}"/>
    <cellStyle name="Percent 44" xfId="22258" xr:uid="{00000000-0005-0000-0000-00007B950000}"/>
    <cellStyle name="Percent 45" xfId="22251" xr:uid="{00000000-0005-0000-0000-00007C950000}"/>
    <cellStyle name="Percent 46" xfId="22252" xr:uid="{00000000-0005-0000-0000-00007D950000}"/>
    <cellStyle name="Percent 47" xfId="37377" xr:uid="{00000000-0005-0000-0000-00007E950000}"/>
    <cellStyle name="Percent 48" xfId="38525" xr:uid="{00000000-0005-0000-0000-00007F950000}"/>
    <cellStyle name="Percent 49" xfId="5667" xr:uid="{00000000-0005-0000-0000-000080950000}"/>
    <cellStyle name="Percent 5" xfId="4539" xr:uid="{00000000-0005-0000-0000-000081950000}"/>
    <cellStyle name="Percent 5 2" xfId="8340" xr:uid="{00000000-0005-0000-0000-000082950000}"/>
    <cellStyle name="Percent 5 2 2" xfId="23564" xr:uid="{00000000-0005-0000-0000-000083950000}"/>
    <cellStyle name="Percent 5 3" xfId="8552" xr:uid="{00000000-0005-0000-0000-000084950000}"/>
    <cellStyle name="Percent 5 3 2" xfId="23802" xr:uid="{00000000-0005-0000-0000-000085950000}"/>
    <cellStyle name="Percent 5 4" xfId="8145" xr:uid="{00000000-0005-0000-0000-000086950000}"/>
    <cellStyle name="Percent 5 4 2" xfId="23335" xr:uid="{00000000-0005-0000-0000-000087950000}"/>
    <cellStyle name="Percent 5 5" xfId="6838" xr:uid="{00000000-0005-0000-0000-000088950000}"/>
    <cellStyle name="Percent 6" xfId="4430" xr:uid="{00000000-0005-0000-0000-000089950000}"/>
    <cellStyle name="Percent 6 2" xfId="8341" xr:uid="{00000000-0005-0000-0000-00008A950000}"/>
    <cellStyle name="Percent 6 2 2" xfId="23565" xr:uid="{00000000-0005-0000-0000-00008B950000}"/>
    <cellStyle name="Percent 6 3" xfId="8553" xr:uid="{00000000-0005-0000-0000-00008C950000}"/>
    <cellStyle name="Percent 6 3 2" xfId="23803" xr:uid="{00000000-0005-0000-0000-00008D950000}"/>
    <cellStyle name="Percent 6 4" xfId="8146" xr:uid="{00000000-0005-0000-0000-00008E950000}"/>
    <cellStyle name="Percent 6 4 2" xfId="23336" xr:uid="{00000000-0005-0000-0000-00008F950000}"/>
    <cellStyle name="Percent 6 5" xfId="6891" xr:uid="{00000000-0005-0000-0000-000090950000}"/>
    <cellStyle name="Percent 7" xfId="4562" xr:uid="{00000000-0005-0000-0000-000091950000}"/>
    <cellStyle name="Percent 7 2" xfId="8342" xr:uid="{00000000-0005-0000-0000-000092950000}"/>
    <cellStyle name="Percent 7 2 2" xfId="23566" xr:uid="{00000000-0005-0000-0000-000093950000}"/>
    <cellStyle name="Percent 7 3" xfId="8554" xr:uid="{00000000-0005-0000-0000-000094950000}"/>
    <cellStyle name="Percent 7 3 2" xfId="23804" xr:uid="{00000000-0005-0000-0000-000095950000}"/>
    <cellStyle name="Percent 7 4" xfId="8147" xr:uid="{00000000-0005-0000-0000-000096950000}"/>
    <cellStyle name="Percent 7 4 2" xfId="23337" xr:uid="{00000000-0005-0000-0000-000097950000}"/>
    <cellStyle name="Percent 7 5" xfId="6998" xr:uid="{00000000-0005-0000-0000-000098950000}"/>
    <cellStyle name="Percent 8" xfId="4565" xr:uid="{00000000-0005-0000-0000-000099950000}"/>
    <cellStyle name="Percent 8 2" xfId="8159" xr:uid="{00000000-0005-0000-0000-00009A950000}"/>
    <cellStyle name="Percent 8 2 2" xfId="8349" xr:uid="{00000000-0005-0000-0000-00009B950000}"/>
    <cellStyle name="Percent 8 2 2 2" xfId="23573" xr:uid="{00000000-0005-0000-0000-00009C950000}"/>
    <cellStyle name="Percent 8 2 3" xfId="8561" xr:uid="{00000000-0005-0000-0000-00009D950000}"/>
    <cellStyle name="Percent 8 2 3 2" xfId="23811" xr:uid="{00000000-0005-0000-0000-00009E950000}"/>
    <cellStyle name="Percent 8 2 4" xfId="23344" xr:uid="{00000000-0005-0000-0000-00009F950000}"/>
    <cellStyle name="Percent 8 3" xfId="8343" xr:uid="{00000000-0005-0000-0000-0000A0950000}"/>
    <cellStyle name="Percent 8 3 2" xfId="23567" xr:uid="{00000000-0005-0000-0000-0000A1950000}"/>
    <cellStyle name="Percent 8 4" xfId="8555" xr:uid="{00000000-0005-0000-0000-0000A2950000}"/>
    <cellStyle name="Percent 8 4 2" xfId="23805" xr:uid="{00000000-0005-0000-0000-0000A3950000}"/>
    <cellStyle name="Percent 8 5" xfId="8148" xr:uid="{00000000-0005-0000-0000-0000A4950000}"/>
    <cellStyle name="Percent 8 5 2" xfId="23338" xr:uid="{00000000-0005-0000-0000-0000A5950000}"/>
    <cellStyle name="Percent 8 6" xfId="7208" xr:uid="{00000000-0005-0000-0000-0000A6950000}"/>
    <cellStyle name="Percent 9" xfId="4564" xr:uid="{00000000-0005-0000-0000-0000A7950000}"/>
    <cellStyle name="Percent 9 2" xfId="8344" xr:uid="{00000000-0005-0000-0000-0000A8950000}"/>
    <cellStyle name="Percent 9 2 2" xfId="17146" xr:uid="{00000000-0005-0000-0000-0000A9950000}"/>
    <cellStyle name="Percent 9 2 3" xfId="23568" xr:uid="{00000000-0005-0000-0000-0000AA950000}"/>
    <cellStyle name="Percent 9 3" xfId="8556" xr:uid="{00000000-0005-0000-0000-0000AB950000}"/>
    <cellStyle name="Percent 9 3 2" xfId="17140" xr:uid="{00000000-0005-0000-0000-0000AC950000}"/>
    <cellStyle name="Percent 9 3 2 2" xfId="32262" xr:uid="{00000000-0005-0000-0000-0000AD950000}"/>
    <cellStyle name="Percent 9 3 3" xfId="23806" xr:uid="{00000000-0005-0000-0000-0000AE950000}"/>
    <cellStyle name="Percent 9 4" xfId="8149" xr:uid="{00000000-0005-0000-0000-0000AF950000}"/>
    <cellStyle name="Percent 9 4 2" xfId="23339" xr:uid="{00000000-0005-0000-0000-0000B0950000}"/>
    <cellStyle name="Percent 9 5" xfId="6789" xr:uid="{00000000-0005-0000-0000-0000B1950000}"/>
    <cellStyle name="Porcentaje" xfId="4073" builtinId="5"/>
    <cellStyle name="Porcentaje 2" xfId="61" xr:uid="{00000000-0005-0000-0000-0000B3950000}"/>
    <cellStyle name="Porcentaje 2 2" xfId="609" xr:uid="{00000000-0005-0000-0000-0000B4950000}"/>
    <cellStyle name="Porcentaje 2 2 2" xfId="602" xr:uid="{00000000-0005-0000-0000-0000B5950000}"/>
    <cellStyle name="Porcentaje 2 2 2 2" xfId="23108" xr:uid="{00000000-0005-0000-0000-0000B6950000}"/>
    <cellStyle name="Porcentaje 2 2 3" xfId="715" xr:uid="{00000000-0005-0000-0000-0000B7950000}"/>
    <cellStyle name="Porcentaje 2 2 4" xfId="940" xr:uid="{00000000-0005-0000-0000-0000B8950000}"/>
    <cellStyle name="Porcentaje 2 2 5" xfId="4455" xr:uid="{00000000-0005-0000-0000-0000B9950000}"/>
    <cellStyle name="Porcentaje 2 3" xfId="776" xr:uid="{00000000-0005-0000-0000-0000BA950000}"/>
    <cellStyle name="Porcentaje 2 3 2" xfId="3495" xr:uid="{00000000-0005-0000-0000-0000BB950000}"/>
    <cellStyle name="Porcentaje 2 3 3" xfId="6697" xr:uid="{00000000-0005-0000-0000-0000BC950000}"/>
    <cellStyle name="Porcentaje 2 4" xfId="703" xr:uid="{00000000-0005-0000-0000-0000BD950000}"/>
    <cellStyle name="Porcentaje 2 4 2" xfId="3507" xr:uid="{00000000-0005-0000-0000-0000BE950000}"/>
    <cellStyle name="Porcentaje 2 5" xfId="895" xr:uid="{00000000-0005-0000-0000-0000BF950000}"/>
    <cellStyle name="Porcentaje 2 6" xfId="2174" xr:uid="{00000000-0005-0000-0000-0000C0950000}"/>
    <cellStyle name="Porcentaje 3" xfId="190" xr:uid="{00000000-0005-0000-0000-0000C1950000}"/>
    <cellStyle name="Porcentaje 3 2" xfId="723" xr:uid="{00000000-0005-0000-0000-0000C2950000}"/>
    <cellStyle name="Porcentaje 3 2 2" xfId="3537" xr:uid="{00000000-0005-0000-0000-0000C3950000}"/>
    <cellStyle name="Porcentaje 3 3" xfId="3336" xr:uid="{00000000-0005-0000-0000-0000C4950000}"/>
    <cellStyle name="Porcentaje 4" xfId="661" xr:uid="{00000000-0005-0000-0000-0000C5950000}"/>
    <cellStyle name="Porcentaje 4 2" xfId="734" xr:uid="{00000000-0005-0000-0000-0000C6950000}"/>
    <cellStyle name="Porcentaje 4 2 2" xfId="3646" xr:uid="{00000000-0005-0000-0000-0000C7950000}"/>
    <cellStyle name="Porcentaje 4 3" xfId="3335" xr:uid="{00000000-0005-0000-0000-0000C8950000}"/>
    <cellStyle name="Porcentaje 5" xfId="8150" xr:uid="{00000000-0005-0000-0000-0000C9950000}"/>
    <cellStyle name="Porcentual 2" xfId="897" xr:uid="{00000000-0005-0000-0000-0000CA950000}"/>
    <cellStyle name="Porcentual 2 2" xfId="898" xr:uid="{00000000-0005-0000-0000-0000CB950000}"/>
    <cellStyle name="Porcentual 2 2 2" xfId="942" xr:uid="{00000000-0005-0000-0000-0000CC950000}"/>
    <cellStyle name="Porcentual 2 2 2 2" xfId="3339" xr:uid="{00000000-0005-0000-0000-0000CD950000}"/>
    <cellStyle name="Porcentual 2 2 3" xfId="3340" xr:uid="{00000000-0005-0000-0000-0000CE950000}"/>
    <cellStyle name="Porcentual 2 2 4" xfId="3341" xr:uid="{00000000-0005-0000-0000-0000CF950000}"/>
    <cellStyle name="Porcentual 2 2 5" xfId="3342" xr:uid="{00000000-0005-0000-0000-0000D0950000}"/>
    <cellStyle name="Porcentual 2 2 6" xfId="3343" xr:uid="{00000000-0005-0000-0000-0000D1950000}"/>
    <cellStyle name="Porcentual 2 2 7" xfId="3344" xr:uid="{00000000-0005-0000-0000-0000D2950000}"/>
    <cellStyle name="Porcentual 2 2 8" xfId="3345" xr:uid="{00000000-0005-0000-0000-0000D3950000}"/>
    <cellStyle name="Porcentual 2 2 9" xfId="3338" xr:uid="{00000000-0005-0000-0000-0000D4950000}"/>
    <cellStyle name="Porcentual 2 2 9 2" xfId="10369" xr:uid="{00000000-0005-0000-0000-0000D5950000}"/>
    <cellStyle name="Porcentual 2 3" xfId="941" xr:uid="{00000000-0005-0000-0000-0000D6950000}"/>
    <cellStyle name="Porcentual 2 3 2" xfId="3346" xr:uid="{00000000-0005-0000-0000-0000D7950000}"/>
    <cellStyle name="Porcentual 2 3 2 2" xfId="8647" xr:uid="{00000000-0005-0000-0000-0000D8950000}"/>
    <cellStyle name="Porcentual 2 4" xfId="3347" xr:uid="{00000000-0005-0000-0000-0000D9950000}"/>
    <cellStyle name="Porcentual 2 5" xfId="3337" xr:uid="{00000000-0005-0000-0000-0000DA950000}"/>
    <cellStyle name="Porcentual 25" xfId="3348" xr:uid="{00000000-0005-0000-0000-0000DB950000}"/>
    <cellStyle name="Porcentual 25 10" xfId="3349" xr:uid="{00000000-0005-0000-0000-0000DC950000}"/>
    <cellStyle name="Porcentual 25 10 2" xfId="3350" xr:uid="{00000000-0005-0000-0000-0000DD950000}"/>
    <cellStyle name="Porcentual 25 10 3" xfId="3351" xr:uid="{00000000-0005-0000-0000-0000DE950000}"/>
    <cellStyle name="Porcentual 25 10 4" xfId="3352" xr:uid="{00000000-0005-0000-0000-0000DF950000}"/>
    <cellStyle name="Porcentual 25 10 5" xfId="3353" xr:uid="{00000000-0005-0000-0000-0000E0950000}"/>
    <cellStyle name="Porcentual 25 10 6" xfId="3354" xr:uid="{00000000-0005-0000-0000-0000E1950000}"/>
    <cellStyle name="Porcentual 25 11" xfId="3355" xr:uid="{00000000-0005-0000-0000-0000E2950000}"/>
    <cellStyle name="Porcentual 25 12" xfId="3356" xr:uid="{00000000-0005-0000-0000-0000E3950000}"/>
    <cellStyle name="Porcentual 25 13" xfId="3357" xr:uid="{00000000-0005-0000-0000-0000E4950000}"/>
    <cellStyle name="Porcentual 25 14" xfId="3358" xr:uid="{00000000-0005-0000-0000-0000E5950000}"/>
    <cellStyle name="Porcentual 25 15" xfId="3359" xr:uid="{00000000-0005-0000-0000-0000E6950000}"/>
    <cellStyle name="Porcentual 25 16" xfId="3360" xr:uid="{00000000-0005-0000-0000-0000E7950000}"/>
    <cellStyle name="Porcentual 25 17" xfId="3361" xr:uid="{00000000-0005-0000-0000-0000E8950000}"/>
    <cellStyle name="Porcentual 25 18" xfId="3362" xr:uid="{00000000-0005-0000-0000-0000E9950000}"/>
    <cellStyle name="Porcentual 25 2" xfId="3363" xr:uid="{00000000-0005-0000-0000-0000EA950000}"/>
    <cellStyle name="Porcentual 25 2 10" xfId="3364" xr:uid="{00000000-0005-0000-0000-0000EB950000}"/>
    <cellStyle name="Porcentual 25 2 11" xfId="3365" xr:uid="{00000000-0005-0000-0000-0000EC950000}"/>
    <cellStyle name="Porcentual 25 2 2" xfId="3366" xr:uid="{00000000-0005-0000-0000-0000ED950000}"/>
    <cellStyle name="Porcentual 25 2 3" xfId="3367" xr:uid="{00000000-0005-0000-0000-0000EE950000}"/>
    <cellStyle name="Porcentual 25 2 4" xfId="3368" xr:uid="{00000000-0005-0000-0000-0000EF950000}"/>
    <cellStyle name="Porcentual 25 2 5" xfId="3369" xr:uid="{00000000-0005-0000-0000-0000F0950000}"/>
    <cellStyle name="Porcentual 25 2 6" xfId="3370" xr:uid="{00000000-0005-0000-0000-0000F1950000}"/>
    <cellStyle name="Porcentual 25 2 7" xfId="3371" xr:uid="{00000000-0005-0000-0000-0000F2950000}"/>
    <cellStyle name="Porcentual 25 2 8" xfId="3372" xr:uid="{00000000-0005-0000-0000-0000F3950000}"/>
    <cellStyle name="Porcentual 25 2 9" xfId="3373" xr:uid="{00000000-0005-0000-0000-0000F4950000}"/>
    <cellStyle name="Porcentual 25 3" xfId="3374" xr:uid="{00000000-0005-0000-0000-0000F5950000}"/>
    <cellStyle name="Porcentual 25 3 10" xfId="3375" xr:uid="{00000000-0005-0000-0000-0000F6950000}"/>
    <cellStyle name="Porcentual 25 3 11" xfId="3376" xr:uid="{00000000-0005-0000-0000-0000F7950000}"/>
    <cellStyle name="Porcentual 25 3 2" xfId="3377" xr:uid="{00000000-0005-0000-0000-0000F8950000}"/>
    <cellStyle name="Porcentual 25 3 3" xfId="3378" xr:uid="{00000000-0005-0000-0000-0000F9950000}"/>
    <cellStyle name="Porcentual 25 3 4" xfId="3379" xr:uid="{00000000-0005-0000-0000-0000FA950000}"/>
    <cellStyle name="Porcentual 25 3 5" xfId="3380" xr:uid="{00000000-0005-0000-0000-0000FB950000}"/>
    <cellStyle name="Porcentual 25 3 6" xfId="3381" xr:uid="{00000000-0005-0000-0000-0000FC950000}"/>
    <cellStyle name="Porcentual 25 3 7" xfId="3382" xr:uid="{00000000-0005-0000-0000-0000FD950000}"/>
    <cellStyle name="Porcentual 25 3 8" xfId="3383" xr:uid="{00000000-0005-0000-0000-0000FE950000}"/>
    <cellStyle name="Porcentual 25 3 9" xfId="3384" xr:uid="{00000000-0005-0000-0000-0000FF950000}"/>
    <cellStyle name="Porcentual 25 4" xfId="3385" xr:uid="{00000000-0005-0000-0000-000000960000}"/>
    <cellStyle name="Porcentual 25 4 2" xfId="3386" xr:uid="{00000000-0005-0000-0000-000001960000}"/>
    <cellStyle name="Porcentual 25 4 2 2" xfId="3387" xr:uid="{00000000-0005-0000-0000-000002960000}"/>
    <cellStyle name="Porcentual 25 4 2 2 2" xfId="3388" xr:uid="{00000000-0005-0000-0000-000003960000}"/>
    <cellStyle name="Porcentual 25 4 2 2 3" xfId="3389" xr:uid="{00000000-0005-0000-0000-000004960000}"/>
    <cellStyle name="Porcentual 25 4 2 2 4" xfId="3390" xr:uid="{00000000-0005-0000-0000-000005960000}"/>
    <cellStyle name="Porcentual 25 4 2 2 5" xfId="3391" xr:uid="{00000000-0005-0000-0000-000006960000}"/>
    <cellStyle name="Porcentual 25 4 2 2 6" xfId="3392" xr:uid="{00000000-0005-0000-0000-000007960000}"/>
    <cellStyle name="Porcentual 25 4 3" xfId="3393" xr:uid="{00000000-0005-0000-0000-000008960000}"/>
    <cellStyle name="Porcentual 25 4 4" xfId="3394" xr:uid="{00000000-0005-0000-0000-000009960000}"/>
    <cellStyle name="Porcentual 25 4 5" xfId="3395" xr:uid="{00000000-0005-0000-0000-00000A960000}"/>
    <cellStyle name="Porcentual 25 4 6" xfId="3396" xr:uid="{00000000-0005-0000-0000-00000B960000}"/>
    <cellStyle name="Porcentual 25 4 7" xfId="3397" xr:uid="{00000000-0005-0000-0000-00000C960000}"/>
    <cellStyle name="Porcentual 25 5" xfId="3398" xr:uid="{00000000-0005-0000-0000-00000D960000}"/>
    <cellStyle name="Porcentual 25 6" xfId="3399" xr:uid="{00000000-0005-0000-0000-00000E960000}"/>
    <cellStyle name="Porcentual 25 7" xfId="3400" xr:uid="{00000000-0005-0000-0000-00000F960000}"/>
    <cellStyle name="Porcentual 25 8" xfId="3401" xr:uid="{00000000-0005-0000-0000-000010960000}"/>
    <cellStyle name="Porcentual 25 9" xfId="3402" xr:uid="{00000000-0005-0000-0000-000011960000}"/>
    <cellStyle name="Porcentual 3" xfId="8151" xr:uid="{00000000-0005-0000-0000-000012960000}"/>
    <cellStyle name="Porcentual 3 2" xfId="3403" xr:uid="{00000000-0005-0000-0000-000013960000}"/>
    <cellStyle name="Porcentual 3 2 2" xfId="8152" xr:uid="{00000000-0005-0000-0000-000014960000}"/>
    <cellStyle name="Porcentual 3 3" xfId="8648" xr:uid="{00000000-0005-0000-0000-000015960000}"/>
    <cellStyle name="Porcentual 4" xfId="8153" xr:uid="{00000000-0005-0000-0000-000016960000}"/>
    <cellStyle name="Porcentual 4 2" xfId="3404" xr:uid="{00000000-0005-0000-0000-000017960000}"/>
    <cellStyle name="Result" xfId="177" xr:uid="{00000000-0005-0000-0000-000018960000}"/>
    <cellStyle name="Result 1" xfId="178" xr:uid="{00000000-0005-0000-0000-000019960000}"/>
    <cellStyle name="Result 2" xfId="179" xr:uid="{00000000-0005-0000-0000-00001A960000}"/>
    <cellStyle name="Result 2 2" xfId="7623" xr:uid="{00000000-0005-0000-0000-00001B960000}"/>
    <cellStyle name="Result2" xfId="180" xr:uid="{00000000-0005-0000-0000-00001C960000}"/>
    <cellStyle name="Result2 1" xfId="181" xr:uid="{00000000-0005-0000-0000-00001D960000}"/>
    <cellStyle name="Result2 2" xfId="182" xr:uid="{00000000-0005-0000-0000-00001E960000}"/>
    <cellStyle name="Result2 2 2" xfId="7624" xr:uid="{00000000-0005-0000-0000-00001F960000}"/>
    <cellStyle name="Result2 3" xfId="7627" xr:uid="{00000000-0005-0000-0000-000020960000}"/>
    <cellStyle name="Result2 4" xfId="6790" xr:uid="{00000000-0005-0000-0000-000021960000}"/>
    <cellStyle name="RowLevel_1 2" xfId="4514" xr:uid="{00000000-0005-0000-0000-000022960000}"/>
    <cellStyle name="Salida" xfId="458" builtinId="21" customBuiltin="1"/>
    <cellStyle name="Salida 2" xfId="626" xr:uid="{00000000-0005-0000-0000-000024960000}"/>
    <cellStyle name="Salida 2 2" xfId="4349" xr:uid="{00000000-0005-0000-0000-000025960000}"/>
    <cellStyle name="Salida 3" xfId="4350" xr:uid="{00000000-0005-0000-0000-000026960000}"/>
    <cellStyle name="Salida 4" xfId="4351" xr:uid="{00000000-0005-0000-0000-000027960000}"/>
    <cellStyle name="Salida 5" xfId="4352" xr:uid="{00000000-0005-0000-0000-000028960000}"/>
    <cellStyle name="Salida 6" xfId="4353" xr:uid="{00000000-0005-0000-0000-000029960000}"/>
    <cellStyle name="Salida 7" xfId="4354" xr:uid="{00000000-0005-0000-0000-00002A960000}"/>
    <cellStyle name="Separador de milhares" xfId="8154" xr:uid="{00000000-0005-0000-0000-00002B960000}"/>
    <cellStyle name="Style 1" xfId="4515" xr:uid="{00000000-0005-0000-0000-00002C960000}"/>
    <cellStyle name="SubHead" xfId="4516" xr:uid="{00000000-0005-0000-0000-00002D960000}"/>
    <cellStyle name="TableStyleLight1" xfId="3571" xr:uid="{00000000-0005-0000-0000-00002E960000}"/>
    <cellStyle name="Texto de advertencia" xfId="462" builtinId="11" customBuiltin="1"/>
    <cellStyle name="Texto de advertencia 2" xfId="630" xr:uid="{00000000-0005-0000-0000-000030960000}"/>
    <cellStyle name="Texto de advertencia 2 2" xfId="899" xr:uid="{00000000-0005-0000-0000-000031960000}"/>
    <cellStyle name="Texto de advertencia 3" xfId="906" xr:uid="{00000000-0005-0000-0000-000032960000}"/>
    <cellStyle name="Texto de advertencia 3 2" xfId="4356" xr:uid="{00000000-0005-0000-0000-000033960000}"/>
    <cellStyle name="Texto de advertencia 4" xfId="1932" xr:uid="{00000000-0005-0000-0000-000034960000}"/>
    <cellStyle name="Texto de advertencia 4 2" xfId="4357" xr:uid="{00000000-0005-0000-0000-000035960000}"/>
    <cellStyle name="Texto de advertencia 5" xfId="4358" xr:uid="{00000000-0005-0000-0000-000036960000}"/>
    <cellStyle name="Texto de advertencia 6" xfId="4359" xr:uid="{00000000-0005-0000-0000-000037960000}"/>
    <cellStyle name="Texto de advertencia 7" xfId="4360" xr:uid="{00000000-0005-0000-0000-000038960000}"/>
    <cellStyle name="Texto explicativo" xfId="464" builtinId="53" customBuiltin="1"/>
    <cellStyle name="Texto explicativo 2" xfId="632" xr:uid="{00000000-0005-0000-0000-00003A960000}"/>
    <cellStyle name="Texto explicativo 2 2" xfId="4361" xr:uid="{00000000-0005-0000-0000-00003B960000}"/>
    <cellStyle name="Texto explicativo 3" xfId="1934" xr:uid="{00000000-0005-0000-0000-00003C960000}"/>
    <cellStyle name="Texto explicativo 3 2" xfId="4362" xr:uid="{00000000-0005-0000-0000-00003D960000}"/>
    <cellStyle name="Texto explicativo 4" xfId="4363" xr:uid="{00000000-0005-0000-0000-00003E960000}"/>
    <cellStyle name="Texto explicativo 5" xfId="4364" xr:uid="{00000000-0005-0000-0000-00003F960000}"/>
    <cellStyle name="Texto explicativo 6" xfId="4365" xr:uid="{00000000-0005-0000-0000-000040960000}"/>
    <cellStyle name="Texto explicativo 7" xfId="4366" xr:uid="{00000000-0005-0000-0000-000041960000}"/>
    <cellStyle name="Tickmark" xfId="900" xr:uid="{00000000-0005-0000-0000-000042960000}"/>
    <cellStyle name="Tickmark 2" xfId="8155" xr:uid="{00000000-0005-0000-0000-000043960000}"/>
    <cellStyle name="Tickmark 3" xfId="4517" xr:uid="{00000000-0005-0000-0000-000044960000}"/>
    <cellStyle name="Title" xfId="901" xr:uid="{00000000-0005-0000-0000-000045960000}"/>
    <cellStyle name="Título" xfId="811" builtinId="15" customBuiltin="1"/>
    <cellStyle name="Título 1 2" xfId="4367" xr:uid="{00000000-0005-0000-0000-000047960000}"/>
    <cellStyle name="Título 1 3" xfId="4368" xr:uid="{00000000-0005-0000-0000-000048960000}"/>
    <cellStyle name="Título 1 4" xfId="4369" xr:uid="{00000000-0005-0000-0000-000049960000}"/>
    <cellStyle name="Título 1 5" xfId="4370" xr:uid="{00000000-0005-0000-0000-00004A960000}"/>
    <cellStyle name="Título 1 6" xfId="4371" xr:uid="{00000000-0005-0000-0000-00004B960000}"/>
    <cellStyle name="Título 1 7" xfId="4372" xr:uid="{00000000-0005-0000-0000-00004C960000}"/>
    <cellStyle name="Título 2" xfId="452" builtinId="17" customBuiltin="1"/>
    <cellStyle name="Título 2 2" xfId="484" xr:uid="{00000000-0005-0000-0000-00004E960000}"/>
    <cellStyle name="Título 2 2 2" xfId="4373" xr:uid="{00000000-0005-0000-0000-00004F960000}"/>
    <cellStyle name="Título 2 3" xfId="1926" xr:uid="{00000000-0005-0000-0000-000050960000}"/>
    <cellStyle name="Título 2 3 2" xfId="4374" xr:uid="{00000000-0005-0000-0000-000051960000}"/>
    <cellStyle name="Título 2 4" xfId="4375" xr:uid="{00000000-0005-0000-0000-000052960000}"/>
    <cellStyle name="Título 2 5" xfId="4376" xr:uid="{00000000-0005-0000-0000-000053960000}"/>
    <cellStyle name="Título 2 6" xfId="4377" xr:uid="{00000000-0005-0000-0000-000054960000}"/>
    <cellStyle name="Título 2 7" xfId="4378" xr:uid="{00000000-0005-0000-0000-000055960000}"/>
    <cellStyle name="Título 3" xfId="453" builtinId="18" customBuiltin="1"/>
    <cellStyle name="Título 3 2" xfId="490" xr:uid="{00000000-0005-0000-0000-000057960000}"/>
    <cellStyle name="Título 3 2 2" xfId="4379" xr:uid="{00000000-0005-0000-0000-000058960000}"/>
    <cellStyle name="Título 3 3" xfId="1927" xr:uid="{00000000-0005-0000-0000-000059960000}"/>
    <cellStyle name="Título 3 3 2" xfId="4380" xr:uid="{00000000-0005-0000-0000-00005A960000}"/>
    <cellStyle name="Título 3 4" xfId="4381" xr:uid="{00000000-0005-0000-0000-00005B960000}"/>
    <cellStyle name="Título 3 5" xfId="4382" xr:uid="{00000000-0005-0000-0000-00005C960000}"/>
    <cellStyle name="Título 3 6" xfId="4383" xr:uid="{00000000-0005-0000-0000-00005D960000}"/>
    <cellStyle name="Título 3 7" xfId="4384" xr:uid="{00000000-0005-0000-0000-00005E960000}"/>
    <cellStyle name="Título 4" xfId="610" xr:uid="{00000000-0005-0000-0000-00005F960000}"/>
    <cellStyle name="Título 4 2" xfId="732" xr:uid="{00000000-0005-0000-0000-000060960000}"/>
    <cellStyle name="Título 4 2 2" xfId="1130" xr:uid="{00000000-0005-0000-0000-000061960000}"/>
    <cellStyle name="Título 4 3" xfId="4385" xr:uid="{00000000-0005-0000-0000-000062960000}"/>
    <cellStyle name="Título 5" xfId="2077" xr:uid="{00000000-0005-0000-0000-000063960000}"/>
    <cellStyle name="Título 5 2" xfId="4386" xr:uid="{00000000-0005-0000-0000-000064960000}"/>
    <cellStyle name="Título 6" xfId="4387" xr:uid="{00000000-0005-0000-0000-000065960000}"/>
    <cellStyle name="Título 7" xfId="4388" xr:uid="{00000000-0005-0000-0000-000066960000}"/>
    <cellStyle name="Título 8" xfId="4389" xr:uid="{00000000-0005-0000-0000-000067960000}"/>
    <cellStyle name="Título 9" xfId="4390" xr:uid="{00000000-0005-0000-0000-000068960000}"/>
    <cellStyle name="Total" xfId="465" builtinId="25" customBuiltin="1"/>
    <cellStyle name="Total 2" xfId="633" xr:uid="{00000000-0005-0000-0000-00006A960000}"/>
    <cellStyle name="Total 2 2" xfId="903" xr:uid="{00000000-0005-0000-0000-00006B960000}"/>
    <cellStyle name="Total 2 3" xfId="4391" xr:uid="{00000000-0005-0000-0000-00006C960000}"/>
    <cellStyle name="Total 3" xfId="904" xr:uid="{00000000-0005-0000-0000-00006D960000}"/>
    <cellStyle name="Total 3 2" xfId="2130" xr:uid="{00000000-0005-0000-0000-00006E960000}"/>
    <cellStyle name="Total 3 3" xfId="2093" xr:uid="{00000000-0005-0000-0000-00006F960000}"/>
    <cellStyle name="Total 4" xfId="905" xr:uid="{00000000-0005-0000-0000-000070960000}"/>
    <cellStyle name="Total 4 2" xfId="2131" xr:uid="{00000000-0005-0000-0000-000071960000}"/>
    <cellStyle name="Total 4 3" xfId="2094" xr:uid="{00000000-0005-0000-0000-000072960000}"/>
    <cellStyle name="Total 4 4" xfId="4393" xr:uid="{00000000-0005-0000-0000-000073960000}"/>
    <cellStyle name="Total 5" xfId="902" xr:uid="{00000000-0005-0000-0000-000074960000}"/>
    <cellStyle name="Total 5 2" xfId="2129" xr:uid="{00000000-0005-0000-0000-000075960000}"/>
    <cellStyle name="Total 5 3" xfId="2092" xr:uid="{00000000-0005-0000-0000-000076960000}"/>
    <cellStyle name="Total 5 4" xfId="4394" xr:uid="{00000000-0005-0000-0000-000077960000}"/>
    <cellStyle name="Total 6" xfId="1935" xr:uid="{00000000-0005-0000-0000-000078960000}"/>
    <cellStyle name="Total 6 2" xfId="4395" xr:uid="{00000000-0005-0000-0000-000079960000}"/>
    <cellStyle name="Total 7" xfId="4396" xr:uid="{00000000-0005-0000-0000-00007A960000}"/>
    <cellStyle name="Warning Text 2" xfId="907" xr:uid="{00000000-0005-0000-0000-00007B960000}"/>
    <cellStyle name="XComma" xfId="4518" xr:uid="{00000000-0005-0000-0000-00007C960000}"/>
    <cellStyle name="XComma 0.0" xfId="4519" xr:uid="{00000000-0005-0000-0000-00007D960000}"/>
    <cellStyle name="XComma 0.00" xfId="4520" xr:uid="{00000000-0005-0000-0000-00007E960000}"/>
    <cellStyle name="XComma 0.000" xfId="4521" xr:uid="{00000000-0005-0000-0000-00007F960000}"/>
    <cellStyle name="XCurrency" xfId="4522" xr:uid="{00000000-0005-0000-0000-000080960000}"/>
    <cellStyle name="XCurrency 0.0" xfId="4523" xr:uid="{00000000-0005-0000-0000-000081960000}"/>
    <cellStyle name="XCurrency 0.00" xfId="4524" xr:uid="{00000000-0005-0000-0000-000082960000}"/>
    <cellStyle name="XCurrency 0.000" xfId="4525" xr:uid="{00000000-0005-0000-0000-00008396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1000000}"/>
    <tableStyle name="Invisible" pivot="0" table="0" count="0" xr9:uid="{00000000-0011-0000-FFFF-FFFF02000000}"/>
  </tableStyles>
  <colors>
    <mruColors>
      <color rgb="FFBAD40F"/>
      <color rgb="FF009900"/>
      <color rgb="FF00FF00"/>
      <color rgb="FFCDC800"/>
      <color rgb="FFCCCC00"/>
      <color rgb="FFD1CC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10.emf"/><Relationship Id="rId4"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3.emf"/><Relationship Id="rId1" Type="http://schemas.openxmlformats.org/officeDocument/2006/relationships/image" Target="../media/image11.emf"/><Relationship Id="rId5" Type="http://schemas.openxmlformats.org/officeDocument/2006/relationships/image" Target="../media/image13.emf"/><Relationship Id="rId4" Type="http://schemas.openxmlformats.org/officeDocument/2006/relationships/image" Target="../media/image9.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10.emf"/><Relationship Id="rId4" Type="http://schemas.openxmlformats.org/officeDocument/2006/relationships/image" Target="../media/image9.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13.emf"/><Relationship Id="rId4" Type="http://schemas.openxmlformats.org/officeDocument/2006/relationships/image" Target="../media/image16.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10.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141978</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179518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100965</xdr:rowOff>
    </xdr:to>
    <xdr:pic>
      <xdr:nvPicPr>
        <xdr:cNvPr id="2" name="Imagen 1">
          <a:extLst>
            <a:ext uri="{FF2B5EF4-FFF2-40B4-BE49-F238E27FC236}">
              <a16:creationId xmlns:a16="http://schemas.microsoft.com/office/drawing/2014/main" id="{CFD206B9-933C-485F-814A-4153BE67A5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6349" y="188819"/>
          <a:ext cx="2504440" cy="559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6</xdr:col>
      <xdr:colOff>0</xdr:colOff>
      <xdr:row>680</xdr:row>
      <xdr:rowOff>0</xdr:rowOff>
    </xdr:from>
    <xdr:ext cx="304800" cy="339085"/>
    <xdr:sp macro="" textlink="">
      <xdr:nvSpPr>
        <xdr:cNvPr id="2" name="AutoShape 6" descr="blob:https://web.whatsapp.com/90aab7f9-7c45-4ed5-861e-35110ccaf442">
          <a:extLst>
            <a:ext uri="{FF2B5EF4-FFF2-40B4-BE49-F238E27FC236}">
              <a16:creationId xmlns:a16="http://schemas.microsoft.com/office/drawing/2014/main" id="{07B8AD49-153C-437B-9E36-38CB705C5B99}"/>
            </a:ext>
          </a:extLst>
        </xdr:cNvPr>
        <xdr:cNvSpPr>
          <a:spLocks noChangeAspect="1" noChangeArrowheads="1"/>
        </xdr:cNvSpPr>
      </xdr:nvSpPr>
      <xdr:spPr bwMode="auto">
        <a:xfrm>
          <a:off x="4663440" y="107533440"/>
          <a:ext cx="304800" cy="33908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26894</xdr:colOff>
      <xdr:row>1</xdr:row>
      <xdr:rowOff>53788</xdr:rowOff>
    </xdr:from>
    <xdr:ext cx="2508661" cy="564701"/>
    <xdr:pic>
      <xdr:nvPicPr>
        <xdr:cNvPr id="3" name="Imagen 2">
          <a:extLst>
            <a:ext uri="{FF2B5EF4-FFF2-40B4-BE49-F238E27FC236}">
              <a16:creationId xmlns:a16="http://schemas.microsoft.com/office/drawing/2014/main" id="{BFB3537A-BAFD-456F-989A-19969231D9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134" y="236668"/>
          <a:ext cx="2508661" cy="56470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AD40F"/>
  </sheetPr>
  <dimension ref="A5:R236"/>
  <sheetViews>
    <sheetView showGridLines="0" topLeftCell="A213" zoomScale="90" zoomScaleNormal="90" workbookViewId="0">
      <selection activeCell="K239" sqref="K239"/>
    </sheetView>
  </sheetViews>
  <sheetFormatPr baseColWidth="10" defaultColWidth="11.5546875" defaultRowHeight="12"/>
  <cols>
    <col min="1" max="2" width="11.5546875" style="1"/>
    <col min="3" max="3" width="4.44140625" style="1" customWidth="1"/>
    <col min="4" max="4" width="29.33203125" style="1" customWidth="1"/>
    <col min="5" max="5" width="20.33203125" style="1" customWidth="1"/>
    <col min="6" max="6" width="12.109375" style="1" customWidth="1"/>
    <col min="7" max="11" width="11.44140625" style="1" customWidth="1"/>
    <col min="12" max="12" width="18.33203125" style="1" customWidth="1"/>
    <col min="13" max="13" width="15.6640625" style="1" customWidth="1"/>
    <col min="14" max="14" width="19.88671875" style="1" customWidth="1"/>
    <col min="15" max="15" width="22.109375" style="1" customWidth="1"/>
    <col min="16" max="16" width="11.5546875" style="1"/>
    <col min="17" max="17" width="20.88671875" style="1" customWidth="1"/>
    <col min="18" max="16384" width="11.5546875" style="1"/>
  </cols>
  <sheetData>
    <row r="5" spans="3:18" ht="18.600000000000001" customHeight="1">
      <c r="C5" s="482" t="s">
        <v>241</v>
      </c>
      <c r="D5" s="482"/>
      <c r="E5" s="482"/>
      <c r="F5" s="482"/>
      <c r="G5" s="482"/>
      <c r="H5" s="482"/>
      <c r="I5" s="482"/>
      <c r="J5" s="482"/>
    </row>
    <row r="6" spans="3:18" ht="12.6" customHeight="1">
      <c r="C6" s="8" t="s">
        <v>488</v>
      </c>
      <c r="D6" s="9"/>
      <c r="E6" s="5"/>
      <c r="F6" s="5"/>
      <c r="G6" s="5"/>
      <c r="H6" s="5"/>
      <c r="I6" s="5"/>
      <c r="J6" s="5"/>
    </row>
    <row r="7" spans="3:18" ht="12.6" customHeight="1">
      <c r="C7" s="8" t="s">
        <v>489</v>
      </c>
      <c r="D7" s="9"/>
      <c r="E7" s="5"/>
      <c r="F7" s="5"/>
      <c r="G7" s="5"/>
      <c r="H7" s="5"/>
      <c r="I7" s="5"/>
      <c r="J7" s="5"/>
    </row>
    <row r="8" spans="3:18" ht="19.95" customHeight="1">
      <c r="D8" s="5"/>
      <c r="E8" s="5"/>
      <c r="F8" s="5"/>
      <c r="G8" s="5"/>
      <c r="H8" s="5"/>
      <c r="I8" s="5"/>
      <c r="J8" s="5"/>
      <c r="K8" s="5"/>
    </row>
    <row r="9" spans="3:18" ht="15.6">
      <c r="C9" s="483" t="s">
        <v>380</v>
      </c>
      <c r="D9" s="483"/>
      <c r="E9" s="483"/>
      <c r="F9" s="483"/>
      <c r="G9" s="483"/>
      <c r="H9" s="483"/>
      <c r="I9" s="483"/>
      <c r="J9" s="483"/>
      <c r="K9" s="483"/>
      <c r="L9" s="4"/>
      <c r="M9" s="4"/>
      <c r="N9" s="4"/>
      <c r="O9" s="4"/>
      <c r="P9" s="4"/>
    </row>
    <row r="10" spans="3:18" ht="15" customHeight="1">
      <c r="C10" s="484" t="s">
        <v>821</v>
      </c>
      <c r="D10" s="484"/>
      <c r="E10" s="484"/>
      <c r="F10" s="484"/>
      <c r="G10" s="484"/>
      <c r="H10" s="484"/>
      <c r="I10" s="484"/>
      <c r="J10" s="484"/>
      <c r="K10" s="484"/>
      <c r="L10" s="18"/>
      <c r="M10" s="15"/>
      <c r="N10" s="15"/>
      <c r="O10" s="15"/>
      <c r="P10" s="15"/>
      <c r="Q10" s="15"/>
      <c r="R10" s="15"/>
    </row>
    <row r="11" spans="3:18" ht="15" customHeight="1">
      <c r="C11" s="27"/>
      <c r="D11" s="27"/>
      <c r="E11" s="27"/>
      <c r="F11" s="27"/>
      <c r="G11" s="27"/>
      <c r="H11" s="27"/>
      <c r="I11" s="27"/>
      <c r="J11" s="27"/>
      <c r="K11" s="27"/>
      <c r="L11" s="18"/>
      <c r="M11" s="15"/>
      <c r="N11" s="15"/>
      <c r="O11" s="15"/>
      <c r="P11" s="15"/>
      <c r="Q11" s="15"/>
      <c r="R11" s="15"/>
    </row>
    <row r="12" spans="3:18" ht="13.2">
      <c r="C12" s="11" t="s">
        <v>365</v>
      </c>
      <c r="D12" s="11" t="s">
        <v>366</v>
      </c>
      <c r="E12" s="12"/>
      <c r="F12" s="12"/>
      <c r="G12" s="12"/>
      <c r="H12" s="12"/>
      <c r="I12" s="12"/>
      <c r="J12" s="13"/>
      <c r="K12" s="13"/>
      <c r="L12" s="13"/>
      <c r="M12" s="13"/>
      <c r="N12" s="15"/>
      <c r="O12" s="15"/>
      <c r="P12" s="15"/>
      <c r="Q12" s="15"/>
      <c r="R12" s="15"/>
    </row>
    <row r="13" spans="3:18" ht="13.2">
      <c r="C13" s="14"/>
      <c r="D13" s="14"/>
      <c r="E13" s="14"/>
      <c r="F13" s="14"/>
      <c r="G13" s="14"/>
      <c r="H13" s="14"/>
      <c r="I13" s="14"/>
      <c r="J13" s="15"/>
      <c r="K13" s="15"/>
      <c r="L13" s="15"/>
      <c r="M13" s="15"/>
      <c r="N13" s="15"/>
      <c r="O13" s="15"/>
      <c r="P13" s="15"/>
      <c r="Q13" s="15"/>
      <c r="R13" s="15"/>
    </row>
    <row r="14" spans="3:18" ht="13.2">
      <c r="C14" s="14" t="s">
        <v>507</v>
      </c>
      <c r="D14" s="14" t="s">
        <v>349</v>
      </c>
      <c r="E14" s="14"/>
      <c r="F14" s="14"/>
      <c r="G14" s="14" t="s">
        <v>241</v>
      </c>
      <c r="H14" s="14"/>
      <c r="I14" s="14"/>
      <c r="J14" s="15"/>
      <c r="K14" s="15"/>
      <c r="L14" s="15"/>
      <c r="M14" s="15"/>
      <c r="N14" s="15"/>
      <c r="O14" s="15"/>
      <c r="P14" s="15"/>
      <c r="Q14" s="15"/>
      <c r="R14" s="15"/>
    </row>
    <row r="15" spans="3:18" ht="13.2">
      <c r="C15" s="14" t="s">
        <v>508</v>
      </c>
      <c r="D15" s="14" t="s">
        <v>350</v>
      </c>
      <c r="E15" s="14"/>
      <c r="F15" s="14"/>
      <c r="G15" s="14" t="s">
        <v>362</v>
      </c>
      <c r="H15" s="14"/>
      <c r="I15" s="14"/>
      <c r="J15" s="15"/>
      <c r="K15" s="15"/>
      <c r="L15" s="15"/>
      <c r="M15" s="15"/>
      <c r="N15" s="15"/>
      <c r="O15" s="15"/>
      <c r="P15" s="15"/>
      <c r="Q15" s="15"/>
      <c r="R15" s="15"/>
    </row>
    <row r="16" spans="3:18" ht="13.2">
      <c r="C16" s="14" t="s">
        <v>509</v>
      </c>
      <c r="D16" s="14" t="s">
        <v>351</v>
      </c>
      <c r="E16" s="14"/>
      <c r="F16" s="14"/>
      <c r="G16" s="8">
        <v>8006</v>
      </c>
      <c r="H16" s="14"/>
      <c r="I16" s="14"/>
      <c r="J16" s="15"/>
      <c r="K16" s="15"/>
      <c r="L16" s="15"/>
      <c r="M16" s="15"/>
      <c r="N16" s="15"/>
      <c r="O16" s="15"/>
      <c r="P16" s="15"/>
      <c r="Q16" s="15"/>
      <c r="R16" s="15"/>
    </row>
    <row r="17" spans="3:18" ht="13.2">
      <c r="C17" s="14" t="s">
        <v>510</v>
      </c>
      <c r="D17" s="14" t="s">
        <v>352</v>
      </c>
      <c r="E17" s="14"/>
      <c r="F17" s="14"/>
      <c r="G17" s="14" t="s">
        <v>363</v>
      </c>
      <c r="H17" s="14"/>
      <c r="I17" s="14"/>
      <c r="J17" s="15"/>
      <c r="K17" s="15"/>
      <c r="L17" s="15"/>
      <c r="M17" s="15"/>
      <c r="N17" s="15"/>
      <c r="O17" s="15"/>
      <c r="P17" s="15"/>
      <c r="Q17" s="15"/>
      <c r="R17" s="15"/>
    </row>
    <row r="18" spans="3:18" ht="13.2">
      <c r="C18" s="14" t="s">
        <v>511</v>
      </c>
      <c r="D18" s="14" t="s">
        <v>845</v>
      </c>
      <c r="E18" s="14"/>
      <c r="F18" s="14"/>
      <c r="G18" s="14" t="s">
        <v>240</v>
      </c>
      <c r="H18" s="14"/>
      <c r="I18" s="14"/>
      <c r="J18" s="15"/>
      <c r="K18" s="15"/>
      <c r="L18" s="15"/>
      <c r="M18" s="15"/>
      <c r="N18" s="15"/>
      <c r="O18" s="15"/>
      <c r="P18" s="15"/>
      <c r="Q18" s="15"/>
      <c r="R18" s="15"/>
    </row>
    <row r="19" spans="3:18" ht="13.2">
      <c r="C19" s="14" t="s">
        <v>512</v>
      </c>
      <c r="D19" s="14" t="s">
        <v>353</v>
      </c>
      <c r="E19" s="14"/>
      <c r="F19" s="14"/>
      <c r="G19" s="16" t="s">
        <v>239</v>
      </c>
      <c r="H19" s="14"/>
      <c r="I19" s="14"/>
      <c r="J19" s="15"/>
      <c r="K19" s="15"/>
      <c r="L19" s="15"/>
      <c r="M19" s="15"/>
      <c r="N19" s="15"/>
      <c r="O19" s="28"/>
      <c r="P19" s="15"/>
      <c r="Q19" s="15"/>
      <c r="R19" s="15"/>
    </row>
    <row r="20" spans="3:18" ht="13.2">
      <c r="C20" s="14" t="s">
        <v>513</v>
      </c>
      <c r="D20" s="14" t="s">
        <v>354</v>
      </c>
      <c r="E20" s="14"/>
      <c r="F20" s="14"/>
      <c r="G20" s="16" t="s">
        <v>238</v>
      </c>
      <c r="H20" s="14"/>
      <c r="I20" s="14"/>
      <c r="J20" s="15"/>
      <c r="K20" s="15"/>
      <c r="L20" s="15"/>
      <c r="M20" s="15"/>
      <c r="N20" s="15"/>
      <c r="O20" s="15"/>
      <c r="P20" s="15"/>
      <c r="Q20" s="15"/>
      <c r="R20" s="15"/>
    </row>
    <row r="21" spans="3:18" ht="13.2">
      <c r="C21" s="14" t="s">
        <v>514</v>
      </c>
      <c r="D21" s="14" t="s">
        <v>355</v>
      </c>
      <c r="E21" s="14"/>
      <c r="F21" s="14"/>
      <c r="G21" s="14" t="s">
        <v>363</v>
      </c>
      <c r="H21" s="14"/>
      <c r="I21" s="14"/>
      <c r="J21" s="15"/>
      <c r="K21" s="15"/>
      <c r="L21" s="15"/>
      <c r="M21" s="15"/>
      <c r="N21" s="15"/>
      <c r="O21" s="15"/>
      <c r="P21" s="15"/>
      <c r="Q21" s="15"/>
      <c r="R21" s="15"/>
    </row>
    <row r="22" spans="3:18" ht="13.2">
      <c r="C22" s="15"/>
      <c r="D22" s="15"/>
      <c r="E22" s="15"/>
      <c r="F22" s="15"/>
      <c r="G22" s="15"/>
      <c r="H22" s="15"/>
      <c r="I22" s="15"/>
      <c r="J22" s="15"/>
      <c r="K22" s="15"/>
      <c r="L22" s="15"/>
      <c r="M22" s="15"/>
      <c r="N22" s="15"/>
      <c r="O22" s="15"/>
      <c r="P22" s="15"/>
      <c r="Q22" s="15"/>
      <c r="R22" s="15"/>
    </row>
    <row r="23" spans="3:18" ht="13.2">
      <c r="C23" s="11" t="s">
        <v>367</v>
      </c>
      <c r="D23" s="11" t="s">
        <v>368</v>
      </c>
      <c r="E23" s="11"/>
      <c r="F23" s="11"/>
      <c r="G23" s="14"/>
      <c r="H23" s="11"/>
      <c r="I23" s="14"/>
      <c r="J23" s="11"/>
      <c r="K23" s="11"/>
      <c r="L23" s="18"/>
      <c r="M23" s="18"/>
      <c r="N23" s="15"/>
      <c r="O23" s="15"/>
      <c r="P23" s="15"/>
      <c r="Q23" s="15"/>
      <c r="R23" s="15"/>
    </row>
    <row r="24" spans="3:18" ht="13.2">
      <c r="C24" s="14"/>
      <c r="D24" s="14"/>
      <c r="E24" s="14"/>
      <c r="F24" s="14"/>
      <c r="G24" s="14"/>
      <c r="H24" s="14"/>
      <c r="I24" s="14"/>
      <c r="J24" s="14"/>
      <c r="K24" s="14"/>
      <c r="L24" s="15"/>
      <c r="M24" s="15"/>
      <c r="N24" s="15"/>
      <c r="O24" s="15"/>
      <c r="P24" s="15"/>
      <c r="Q24" s="15"/>
      <c r="R24" s="15"/>
    </row>
    <row r="25" spans="3:18" ht="13.2">
      <c r="C25" s="14" t="s">
        <v>515</v>
      </c>
      <c r="D25" s="14" t="s">
        <v>356</v>
      </c>
      <c r="E25" s="14"/>
      <c r="F25" s="14"/>
      <c r="G25" s="17">
        <v>39638</v>
      </c>
      <c r="H25" s="14"/>
      <c r="I25" s="14"/>
      <c r="J25" s="14"/>
      <c r="K25" s="14"/>
      <c r="L25" s="15"/>
      <c r="M25" s="15"/>
      <c r="N25" s="15"/>
      <c r="O25" s="15"/>
      <c r="P25" s="15"/>
      <c r="Q25" s="15"/>
      <c r="R25" s="15"/>
    </row>
    <row r="26" spans="3:18" ht="13.2">
      <c r="C26" s="14" t="s">
        <v>516</v>
      </c>
      <c r="D26" s="14" t="s">
        <v>357</v>
      </c>
      <c r="E26" s="14"/>
      <c r="F26" s="14"/>
      <c r="G26" s="8">
        <v>590</v>
      </c>
      <c r="H26" s="14"/>
      <c r="I26" s="14"/>
      <c r="J26" s="14"/>
      <c r="K26" s="14"/>
      <c r="L26" s="15"/>
      <c r="M26" s="15"/>
      <c r="N26" s="15"/>
      <c r="O26" s="15"/>
      <c r="P26" s="15"/>
      <c r="Q26" s="15"/>
      <c r="R26" s="15"/>
    </row>
    <row r="27" spans="3:18" ht="13.2">
      <c r="C27" s="14" t="s">
        <v>517</v>
      </c>
      <c r="D27" s="14" t="s">
        <v>358</v>
      </c>
      <c r="E27" s="14"/>
      <c r="F27" s="14"/>
      <c r="G27" s="8" t="s">
        <v>364</v>
      </c>
      <c r="H27" s="14"/>
      <c r="I27" s="14"/>
      <c r="J27" s="14"/>
      <c r="K27" s="14"/>
      <c r="L27" s="15"/>
      <c r="M27" s="15"/>
      <c r="N27" s="15"/>
      <c r="O27" s="15"/>
      <c r="P27" s="15"/>
      <c r="Q27" s="15"/>
      <c r="R27" s="15"/>
    </row>
    <row r="28" spans="3:18" ht="13.2">
      <c r="C28" s="14" t="s">
        <v>518</v>
      </c>
      <c r="D28" s="14" t="s">
        <v>359</v>
      </c>
      <c r="E28" s="14"/>
      <c r="F28" s="14"/>
      <c r="G28" s="17">
        <v>41204</v>
      </c>
      <c r="H28" s="14"/>
      <c r="I28" s="14"/>
      <c r="J28" s="14"/>
      <c r="K28" s="14"/>
      <c r="L28" s="15"/>
      <c r="M28" s="15"/>
      <c r="N28" s="15"/>
      <c r="O28" s="15"/>
      <c r="P28" s="15"/>
      <c r="Q28" s="15"/>
      <c r="R28" s="15"/>
    </row>
    <row r="29" spans="3:18" ht="13.2">
      <c r="C29" s="14" t="s">
        <v>324</v>
      </c>
      <c r="D29" s="14" t="s">
        <v>360</v>
      </c>
      <c r="E29" s="14"/>
      <c r="F29" s="14"/>
      <c r="G29" s="17">
        <v>41348</v>
      </c>
      <c r="H29" s="14"/>
      <c r="I29" s="14"/>
      <c r="J29" s="14"/>
      <c r="K29" s="14"/>
      <c r="L29" s="15"/>
      <c r="M29" s="15"/>
      <c r="N29" s="15"/>
      <c r="O29" s="15"/>
      <c r="P29" s="15"/>
      <c r="Q29" s="15"/>
      <c r="R29" s="15"/>
    </row>
    <row r="30" spans="3:18" ht="13.2">
      <c r="C30" s="14" t="s">
        <v>324</v>
      </c>
      <c r="D30" s="14" t="s">
        <v>361</v>
      </c>
      <c r="E30" s="14"/>
      <c r="F30" s="14"/>
      <c r="G30" s="17">
        <v>42292</v>
      </c>
      <c r="H30" s="14"/>
      <c r="I30" s="14"/>
      <c r="J30" s="14"/>
      <c r="K30" s="14"/>
      <c r="L30" s="15"/>
      <c r="M30" s="15"/>
      <c r="N30" s="15"/>
      <c r="O30" s="15"/>
      <c r="P30" s="15"/>
      <c r="Q30" s="15"/>
      <c r="R30" s="15"/>
    </row>
    <row r="31" spans="3:18" ht="13.2">
      <c r="C31" s="14"/>
      <c r="D31" s="14" t="s">
        <v>596</v>
      </c>
      <c r="E31" s="14"/>
      <c r="F31" s="14"/>
      <c r="G31" s="17">
        <v>44823</v>
      </c>
      <c r="H31" s="14"/>
      <c r="I31" s="14"/>
      <c r="J31" s="14"/>
      <c r="K31" s="14"/>
      <c r="L31" s="15"/>
      <c r="M31" s="15"/>
      <c r="N31" s="15"/>
      <c r="O31" s="15"/>
      <c r="P31" s="15"/>
      <c r="Q31" s="15"/>
      <c r="R31" s="15"/>
    </row>
    <row r="32" spans="3:18" ht="13.2">
      <c r="C32" s="14"/>
      <c r="D32" s="14" t="s">
        <v>658</v>
      </c>
      <c r="E32" s="14"/>
      <c r="F32" s="14"/>
      <c r="G32" s="17">
        <v>45084</v>
      </c>
      <c r="H32" s="14"/>
      <c r="I32" s="14"/>
      <c r="J32" s="14"/>
      <c r="K32" s="14"/>
      <c r="L32" s="15"/>
      <c r="M32" s="15"/>
      <c r="N32" s="15"/>
      <c r="O32" s="15"/>
      <c r="P32" s="15"/>
      <c r="Q32" s="15"/>
      <c r="R32" s="15"/>
    </row>
    <row r="33" spans="1:18" ht="13.2">
      <c r="C33" s="14"/>
      <c r="D33" s="14"/>
      <c r="E33" s="14"/>
      <c r="F33" s="14"/>
      <c r="G33" s="17"/>
      <c r="H33" s="14"/>
      <c r="I33" s="14"/>
      <c r="J33" s="14"/>
      <c r="K33" s="14"/>
      <c r="L33" s="15"/>
      <c r="M33" s="15"/>
      <c r="N33" s="15"/>
      <c r="O33" s="15"/>
      <c r="P33" s="15"/>
      <c r="Q33" s="15"/>
      <c r="R33" s="15"/>
    </row>
    <row r="34" spans="1:18" ht="13.2">
      <c r="C34" s="14" t="s">
        <v>519</v>
      </c>
      <c r="D34" s="14" t="s">
        <v>357</v>
      </c>
      <c r="E34" s="14"/>
      <c r="F34" s="14"/>
      <c r="G34" s="8">
        <v>245</v>
      </c>
      <c r="H34" s="14"/>
      <c r="I34" s="14"/>
      <c r="J34" s="14"/>
      <c r="K34" s="14"/>
      <c r="L34" s="15"/>
      <c r="M34" s="15"/>
      <c r="N34" s="15"/>
      <c r="O34" s="15"/>
      <c r="P34" s="15"/>
      <c r="Q34" s="15"/>
      <c r="R34" s="15"/>
    </row>
    <row r="35" spans="1:18" ht="13.2">
      <c r="A35" s="1" t="s">
        <v>237</v>
      </c>
      <c r="C35" s="14" t="s">
        <v>324</v>
      </c>
      <c r="D35" s="14" t="s">
        <v>357</v>
      </c>
      <c r="E35" s="14"/>
      <c r="F35" s="14"/>
      <c r="G35" s="8">
        <v>245</v>
      </c>
      <c r="H35" s="14"/>
      <c r="I35" s="14"/>
      <c r="J35" s="14"/>
      <c r="K35" s="14"/>
      <c r="L35" s="15"/>
      <c r="M35" s="15"/>
      <c r="N35" s="15"/>
      <c r="O35" s="15"/>
      <c r="P35" s="15"/>
      <c r="Q35" s="15"/>
      <c r="R35" s="15"/>
    </row>
    <row r="36" spans="1:18" ht="13.2">
      <c r="C36" s="14" t="s">
        <v>324</v>
      </c>
      <c r="D36" s="14" t="s">
        <v>357</v>
      </c>
      <c r="E36" s="14"/>
      <c r="F36" s="14"/>
      <c r="G36" s="8">
        <v>1</v>
      </c>
      <c r="H36" s="14"/>
      <c r="I36" s="14"/>
      <c r="J36" s="14"/>
      <c r="K36" s="14"/>
      <c r="L36" s="15"/>
      <c r="M36" s="15"/>
      <c r="N36" s="15"/>
      <c r="O36" s="15"/>
      <c r="P36" s="15"/>
      <c r="Q36" s="15"/>
      <c r="R36" s="15"/>
    </row>
    <row r="37" spans="1:18" ht="13.2">
      <c r="C37" s="14"/>
      <c r="D37" s="14" t="s">
        <v>357</v>
      </c>
      <c r="E37" s="14"/>
      <c r="F37" s="14"/>
      <c r="G37" s="8">
        <v>3</v>
      </c>
      <c r="H37" s="14"/>
      <c r="I37" s="14"/>
      <c r="J37" s="14"/>
      <c r="K37" s="14"/>
      <c r="L37" s="15"/>
      <c r="M37" s="15"/>
      <c r="N37" s="15"/>
      <c r="O37" s="15"/>
      <c r="P37" s="15"/>
      <c r="Q37" s="15"/>
      <c r="R37" s="15"/>
    </row>
    <row r="38" spans="1:18" ht="13.2">
      <c r="C38" s="14"/>
      <c r="D38" s="14" t="s">
        <v>357</v>
      </c>
      <c r="E38" s="14"/>
      <c r="F38" s="14"/>
      <c r="G38" s="8">
        <v>4</v>
      </c>
      <c r="H38" s="14"/>
      <c r="I38" s="14"/>
      <c r="J38" s="14"/>
      <c r="K38" s="14"/>
      <c r="L38" s="15"/>
      <c r="M38" s="15"/>
      <c r="N38" s="15"/>
      <c r="O38" s="15"/>
      <c r="P38" s="15"/>
      <c r="Q38" s="15"/>
      <c r="R38" s="15"/>
    </row>
    <row r="39" spans="1:18" ht="13.2">
      <c r="C39" s="14"/>
      <c r="D39" s="14"/>
      <c r="E39" s="14"/>
      <c r="F39" s="14"/>
      <c r="G39" s="14"/>
      <c r="H39" s="14"/>
      <c r="I39" s="14"/>
      <c r="J39" s="14"/>
      <c r="K39" s="14"/>
      <c r="L39" s="15"/>
      <c r="M39" s="15"/>
      <c r="N39" s="15"/>
      <c r="O39" s="15"/>
      <c r="P39" s="15"/>
      <c r="Q39" s="15"/>
      <c r="R39" s="15"/>
    </row>
    <row r="40" spans="1:18" ht="13.2">
      <c r="C40" s="11" t="s">
        <v>325</v>
      </c>
      <c r="D40" s="11" t="s">
        <v>326</v>
      </c>
      <c r="E40" s="11"/>
      <c r="F40" s="11"/>
      <c r="G40" s="11"/>
      <c r="H40" s="11"/>
      <c r="I40" s="11"/>
      <c r="J40" s="11"/>
      <c r="K40" s="11"/>
      <c r="L40" s="18"/>
      <c r="M40" s="18"/>
      <c r="N40" s="15"/>
      <c r="O40" s="15"/>
      <c r="P40" s="15"/>
      <c r="Q40" s="15"/>
      <c r="R40" s="15"/>
    </row>
    <row r="41" spans="1:18" ht="13.2">
      <c r="C41" s="18"/>
      <c r="D41" s="18"/>
      <c r="E41" s="18"/>
      <c r="F41" s="18"/>
      <c r="G41" s="18"/>
      <c r="H41" s="18"/>
      <c r="I41" s="18"/>
      <c r="J41" s="18"/>
      <c r="K41" s="18"/>
      <c r="L41" s="18"/>
      <c r="M41" s="18"/>
      <c r="N41" s="15"/>
      <c r="O41" s="15"/>
      <c r="P41" s="15"/>
      <c r="Q41" s="15"/>
      <c r="R41" s="15"/>
    </row>
    <row r="42" spans="1:18" ht="15" customHeight="1">
      <c r="C42" s="485" t="s">
        <v>526</v>
      </c>
      <c r="D42" s="486"/>
      <c r="E42" s="486"/>
      <c r="F42" s="487"/>
      <c r="G42" s="485" t="s">
        <v>527</v>
      </c>
      <c r="H42" s="486"/>
      <c r="I42" s="486"/>
      <c r="J42" s="486"/>
      <c r="K42" s="487"/>
      <c r="L42" s="27"/>
      <c r="M42" s="27"/>
      <c r="N42" s="15"/>
      <c r="O42" s="15"/>
      <c r="P42" s="15"/>
      <c r="Q42" s="15"/>
      <c r="R42" s="15"/>
    </row>
    <row r="43" spans="1:18" ht="15" customHeight="1">
      <c r="C43" s="485" t="s">
        <v>528</v>
      </c>
      <c r="D43" s="486"/>
      <c r="E43" s="486"/>
      <c r="F43" s="486"/>
      <c r="G43" s="486"/>
      <c r="H43" s="486"/>
      <c r="I43" s="486"/>
      <c r="J43" s="486"/>
      <c r="K43" s="487"/>
      <c r="L43" s="18"/>
      <c r="M43" s="18"/>
      <c r="N43" s="18"/>
      <c r="O43" s="18"/>
      <c r="P43" s="15"/>
      <c r="Q43" s="15"/>
      <c r="R43" s="15"/>
    </row>
    <row r="44" spans="1:18" ht="15" customHeight="1">
      <c r="C44" s="476" t="s">
        <v>332</v>
      </c>
      <c r="D44" s="476"/>
      <c r="E44" s="476"/>
      <c r="F44" s="476"/>
      <c r="G44" s="476" t="s">
        <v>339</v>
      </c>
      <c r="H44" s="476"/>
      <c r="I44" s="476"/>
      <c r="J44" s="476"/>
      <c r="K44" s="476"/>
      <c r="L44" s="54"/>
      <c r="M44" s="29"/>
      <c r="N44" s="488"/>
      <c r="O44" s="488"/>
      <c r="P44" s="15"/>
      <c r="Q44" s="15"/>
      <c r="R44" s="15"/>
    </row>
    <row r="45" spans="1:18" ht="15" customHeight="1">
      <c r="C45" s="476" t="s">
        <v>333</v>
      </c>
      <c r="D45" s="476"/>
      <c r="E45" s="476"/>
      <c r="F45" s="476"/>
      <c r="G45" s="476" t="s">
        <v>334</v>
      </c>
      <c r="H45" s="476"/>
      <c r="I45" s="476"/>
      <c r="J45" s="476"/>
      <c r="K45" s="476"/>
      <c r="L45" s="54"/>
      <c r="M45" s="29"/>
      <c r="N45" s="15"/>
      <c r="O45" s="15"/>
      <c r="P45" s="15"/>
      <c r="Q45" s="15"/>
      <c r="R45" s="15"/>
    </row>
    <row r="46" spans="1:18" ht="15" customHeight="1">
      <c r="C46" s="476" t="s">
        <v>286</v>
      </c>
      <c r="D46" s="476"/>
      <c r="E46" s="476"/>
      <c r="F46" s="476"/>
      <c r="G46" s="476" t="s">
        <v>336</v>
      </c>
      <c r="H46" s="476"/>
      <c r="I46" s="476"/>
      <c r="J46" s="476"/>
      <c r="K46" s="476"/>
      <c r="L46" s="54"/>
      <c r="M46" s="29"/>
      <c r="N46" s="15"/>
      <c r="O46" s="15"/>
      <c r="P46" s="15"/>
      <c r="Q46" s="15"/>
      <c r="R46" s="15"/>
    </row>
    <row r="47" spans="1:18" ht="15" customHeight="1">
      <c r="C47" s="476" t="s">
        <v>286</v>
      </c>
      <c r="D47" s="476"/>
      <c r="E47" s="476"/>
      <c r="F47" s="476"/>
      <c r="G47" s="476" t="s">
        <v>604</v>
      </c>
      <c r="H47" s="476"/>
      <c r="I47" s="476"/>
      <c r="J47" s="476"/>
      <c r="K47" s="476"/>
      <c r="L47" s="54"/>
      <c r="M47" s="29"/>
      <c r="N47" s="15"/>
      <c r="O47" s="15"/>
      <c r="P47" s="15"/>
      <c r="Q47" s="15"/>
      <c r="R47" s="15"/>
    </row>
    <row r="48" spans="1:18" ht="15" customHeight="1">
      <c r="C48" s="476" t="s">
        <v>286</v>
      </c>
      <c r="D48" s="476"/>
      <c r="E48" s="476"/>
      <c r="F48" s="476"/>
      <c r="G48" s="476" t="s">
        <v>613</v>
      </c>
      <c r="H48" s="476"/>
      <c r="I48" s="476"/>
      <c r="J48" s="476"/>
      <c r="K48" s="476"/>
      <c r="L48" s="54"/>
      <c r="M48" s="29"/>
      <c r="N48" s="15"/>
      <c r="O48" s="15"/>
      <c r="P48" s="15"/>
      <c r="Q48" s="15"/>
      <c r="R48" s="15"/>
    </row>
    <row r="49" spans="3:18" ht="15" customHeight="1">
      <c r="C49" s="476" t="s">
        <v>340</v>
      </c>
      <c r="D49" s="476"/>
      <c r="E49" s="476"/>
      <c r="F49" s="476"/>
      <c r="G49" s="476" t="s">
        <v>707</v>
      </c>
      <c r="H49" s="476"/>
      <c r="I49" s="476"/>
      <c r="J49" s="476"/>
      <c r="K49" s="476"/>
      <c r="L49" s="54"/>
      <c r="M49" s="29"/>
      <c r="N49" s="15"/>
      <c r="O49" s="15"/>
      <c r="P49" s="15"/>
      <c r="Q49" s="15"/>
      <c r="R49" s="15"/>
    </row>
    <row r="50" spans="3:18" ht="15" customHeight="1">
      <c r="C50" s="485" t="s">
        <v>529</v>
      </c>
      <c r="D50" s="486"/>
      <c r="E50" s="486"/>
      <c r="F50" s="486"/>
      <c r="G50" s="486"/>
      <c r="H50" s="486"/>
      <c r="I50" s="486"/>
      <c r="J50" s="486"/>
      <c r="K50" s="487"/>
      <c r="L50" s="18"/>
      <c r="M50" s="18"/>
      <c r="N50" s="18"/>
      <c r="O50" s="18"/>
      <c r="P50" s="15"/>
      <c r="Q50" s="15"/>
      <c r="R50" s="15"/>
    </row>
    <row r="51" spans="3:18" ht="15" customHeight="1">
      <c r="C51" s="476" t="s">
        <v>341</v>
      </c>
      <c r="D51" s="476"/>
      <c r="E51" s="476"/>
      <c r="F51" s="476"/>
      <c r="G51" s="476" t="s">
        <v>604</v>
      </c>
      <c r="H51" s="476"/>
      <c r="I51" s="476"/>
      <c r="J51" s="476"/>
      <c r="K51" s="476"/>
      <c r="L51" s="54"/>
      <c r="M51" s="29"/>
      <c r="N51" s="15"/>
      <c r="O51" s="15"/>
      <c r="P51" s="15"/>
      <c r="Q51" s="15"/>
      <c r="R51" s="15"/>
    </row>
    <row r="52" spans="3:18" ht="15" customHeight="1">
      <c r="C52" s="457" t="s">
        <v>342</v>
      </c>
      <c r="D52" s="458"/>
      <c r="E52" s="458"/>
      <c r="F52" s="459"/>
      <c r="G52" s="457" t="s">
        <v>737</v>
      </c>
      <c r="H52" s="458"/>
      <c r="I52" s="458"/>
      <c r="J52" s="458"/>
      <c r="K52" s="459"/>
      <c r="L52" s="54"/>
      <c r="M52" s="29"/>
      <c r="N52" s="15"/>
      <c r="O52" s="15"/>
      <c r="P52" s="15"/>
      <c r="Q52" s="15"/>
      <c r="R52" s="15"/>
    </row>
    <row r="53" spans="3:18" ht="15" customHeight="1">
      <c r="C53" s="457" t="s">
        <v>823</v>
      </c>
      <c r="D53" s="458"/>
      <c r="E53" s="458"/>
      <c r="F53" s="459"/>
      <c r="G53" s="457" t="s">
        <v>822</v>
      </c>
      <c r="H53" s="458"/>
      <c r="I53" s="458"/>
      <c r="J53" s="458"/>
      <c r="K53" s="459"/>
      <c r="L53" s="54"/>
      <c r="M53" s="29"/>
      <c r="N53" s="15"/>
      <c r="O53" s="15"/>
      <c r="P53" s="15"/>
      <c r="Q53" s="15"/>
      <c r="R53" s="15"/>
    </row>
    <row r="54" spans="3:18" ht="15" customHeight="1">
      <c r="C54" s="476" t="s">
        <v>343</v>
      </c>
      <c r="D54" s="476"/>
      <c r="E54" s="476"/>
      <c r="F54" s="476"/>
      <c r="G54" s="476" t="s">
        <v>336</v>
      </c>
      <c r="H54" s="476"/>
      <c r="I54" s="476"/>
      <c r="J54" s="476"/>
      <c r="K54" s="476"/>
      <c r="L54" s="54"/>
      <c r="M54" s="29"/>
      <c r="N54" s="15"/>
      <c r="O54" s="15"/>
      <c r="P54" s="15"/>
      <c r="Q54" s="15"/>
      <c r="R54" s="15"/>
    </row>
    <row r="55" spans="3:18" ht="15" customHeight="1">
      <c r="C55" s="476" t="s">
        <v>614</v>
      </c>
      <c r="D55" s="476"/>
      <c r="E55" s="476"/>
      <c r="F55" s="476"/>
      <c r="G55" s="476" t="s">
        <v>699</v>
      </c>
      <c r="H55" s="476"/>
      <c r="I55" s="476"/>
      <c r="J55" s="476"/>
      <c r="K55" s="476"/>
      <c r="L55" s="54"/>
      <c r="M55" s="29"/>
      <c r="N55" s="15"/>
      <c r="O55" s="15"/>
      <c r="P55" s="15"/>
      <c r="Q55" s="15"/>
      <c r="R55" s="15"/>
    </row>
    <row r="56" spans="3:18" ht="15" customHeight="1">
      <c r="C56" s="476" t="s">
        <v>700</v>
      </c>
      <c r="D56" s="476"/>
      <c r="E56" s="476"/>
      <c r="F56" s="476"/>
      <c r="G56" s="476" t="s">
        <v>701</v>
      </c>
      <c r="H56" s="476"/>
      <c r="I56" s="476"/>
      <c r="J56" s="476"/>
      <c r="K56" s="476"/>
      <c r="L56" s="54"/>
      <c r="M56" s="29"/>
      <c r="N56" s="15"/>
      <c r="O56" s="15"/>
      <c r="P56" s="15"/>
      <c r="Q56" s="15"/>
      <c r="R56" s="15"/>
    </row>
    <row r="57" spans="3:18" ht="15" customHeight="1">
      <c r="C57" s="476" t="s">
        <v>703</v>
      </c>
      <c r="D57" s="476"/>
      <c r="E57" s="476"/>
      <c r="F57" s="476"/>
      <c r="G57" s="476" t="s">
        <v>702</v>
      </c>
      <c r="H57" s="476"/>
      <c r="I57" s="476"/>
      <c r="J57" s="476"/>
      <c r="K57" s="476"/>
      <c r="L57" s="54"/>
      <c r="M57" s="29"/>
      <c r="N57" s="15"/>
      <c r="O57" s="15"/>
      <c r="P57" s="15"/>
      <c r="Q57" s="15"/>
      <c r="R57" s="15"/>
    </row>
    <row r="58" spans="3:18" ht="15" customHeight="1">
      <c r="C58" s="476" t="s">
        <v>876</v>
      </c>
      <c r="D58" s="476"/>
      <c r="E58" s="476"/>
      <c r="F58" s="476"/>
      <c r="G58" s="476" t="s">
        <v>337</v>
      </c>
      <c r="H58" s="476"/>
      <c r="I58" s="476"/>
      <c r="J58" s="476"/>
      <c r="K58" s="476"/>
      <c r="L58" s="54"/>
      <c r="M58" s="29"/>
      <c r="N58" s="15"/>
      <c r="O58" s="15"/>
      <c r="P58" s="15"/>
      <c r="Q58" s="15"/>
      <c r="R58" s="15"/>
    </row>
    <row r="59" spans="3:18" ht="13.2">
      <c r="C59" s="11"/>
      <c r="D59" s="11"/>
      <c r="E59" s="11"/>
      <c r="F59" s="11"/>
      <c r="G59" s="11"/>
      <c r="H59" s="11"/>
      <c r="I59" s="11"/>
      <c r="J59" s="11"/>
      <c r="K59" s="11"/>
      <c r="L59" s="55"/>
      <c r="M59" s="18"/>
      <c r="N59" s="15"/>
      <c r="O59" s="15"/>
      <c r="P59" s="15"/>
      <c r="Q59" s="15"/>
      <c r="R59" s="15"/>
    </row>
    <row r="60" spans="3:18" ht="13.2">
      <c r="C60" s="15"/>
      <c r="D60" s="15"/>
      <c r="E60" s="15"/>
      <c r="F60" s="15"/>
      <c r="G60" s="15"/>
      <c r="H60" s="15"/>
      <c r="I60" s="15"/>
      <c r="J60" s="15"/>
      <c r="K60" s="15"/>
      <c r="L60" s="15"/>
      <c r="M60" s="15"/>
      <c r="N60" s="15"/>
      <c r="O60" s="15"/>
      <c r="P60" s="15"/>
      <c r="Q60" s="15"/>
      <c r="R60" s="15"/>
    </row>
    <row r="61" spans="3:18" ht="13.2">
      <c r="C61" s="11" t="s">
        <v>369</v>
      </c>
      <c r="D61" s="11" t="s">
        <v>370</v>
      </c>
      <c r="E61" s="11"/>
      <c r="F61" s="11"/>
      <c r="G61" s="11"/>
      <c r="H61" s="11"/>
      <c r="I61" s="11"/>
      <c r="J61" s="11"/>
      <c r="K61" s="11"/>
      <c r="L61" s="11"/>
      <c r="M61" s="11"/>
      <c r="N61" s="14"/>
      <c r="O61" s="14"/>
      <c r="P61" s="14"/>
      <c r="Q61" s="14"/>
      <c r="R61" s="14"/>
    </row>
    <row r="62" spans="3:18" ht="13.2">
      <c r="C62" s="14"/>
      <c r="D62" s="14"/>
      <c r="E62" s="14"/>
      <c r="F62" s="14"/>
      <c r="G62" s="14"/>
      <c r="H62" s="14"/>
      <c r="I62" s="14"/>
      <c r="J62" s="14"/>
      <c r="K62" s="14"/>
      <c r="L62" s="14"/>
      <c r="M62" s="14"/>
      <c r="N62" s="14"/>
      <c r="O62" s="14"/>
      <c r="P62" s="14"/>
      <c r="Q62" s="14"/>
      <c r="R62" s="14"/>
    </row>
    <row r="63" spans="3:18" ht="27.6" customHeight="1">
      <c r="C63" s="505" t="s">
        <v>819</v>
      </c>
      <c r="D63" s="505"/>
      <c r="E63" s="505"/>
      <c r="F63" s="505"/>
      <c r="G63" s="505"/>
      <c r="H63" s="505"/>
      <c r="I63" s="505"/>
      <c r="J63" s="505"/>
      <c r="K63" s="505"/>
      <c r="L63" s="505"/>
      <c r="M63" s="505"/>
      <c r="N63" s="505"/>
      <c r="O63" s="505"/>
      <c r="P63" s="505"/>
      <c r="Q63" s="505"/>
      <c r="R63" s="505"/>
    </row>
    <row r="64" spans="3:18" ht="13.2">
      <c r="C64" s="14" t="s">
        <v>520</v>
      </c>
      <c r="D64" s="14"/>
      <c r="E64" s="14"/>
      <c r="F64" s="493">
        <v>34000000000</v>
      </c>
      <c r="G64" s="493"/>
      <c r="H64" s="14"/>
      <c r="I64" s="14"/>
      <c r="J64" s="14"/>
      <c r="K64" s="14"/>
      <c r="L64" s="14"/>
      <c r="M64" s="14"/>
      <c r="N64" s="14"/>
      <c r="O64" s="19"/>
      <c r="P64" s="14"/>
      <c r="Q64" s="14"/>
      <c r="R64" s="14"/>
    </row>
    <row r="65" spans="3:18" ht="13.2">
      <c r="C65" s="14" t="s">
        <v>521</v>
      </c>
      <c r="D65" s="14"/>
      <c r="E65" s="14"/>
      <c r="F65" s="493">
        <v>34000000000</v>
      </c>
      <c r="G65" s="493"/>
      <c r="H65" s="20"/>
      <c r="I65" s="14"/>
      <c r="J65" s="14"/>
      <c r="K65" s="14"/>
      <c r="L65" s="14"/>
      <c r="M65" s="14"/>
      <c r="N65" s="14"/>
      <c r="O65" s="14"/>
      <c r="P65" s="14"/>
      <c r="Q65" s="14"/>
      <c r="R65" s="14"/>
    </row>
    <row r="66" spans="3:18" ht="13.2">
      <c r="C66" s="14" t="s">
        <v>522</v>
      </c>
      <c r="D66" s="14"/>
      <c r="E66" s="14"/>
      <c r="F66" s="493">
        <v>34000000000</v>
      </c>
      <c r="G66" s="493"/>
      <c r="H66" s="20"/>
      <c r="I66" s="14"/>
      <c r="J66" s="14"/>
      <c r="K66" s="14"/>
      <c r="L66" s="14"/>
      <c r="M66" s="14"/>
      <c r="N66" s="14"/>
      <c r="O66" s="14"/>
      <c r="P66" s="14"/>
      <c r="Q66" s="14"/>
      <c r="R66" s="14"/>
    </row>
    <row r="67" spans="3:18" ht="13.2">
      <c r="C67" s="14" t="s">
        <v>523</v>
      </c>
      <c r="D67" s="14"/>
      <c r="E67" s="14"/>
      <c r="F67" s="493">
        <v>100000</v>
      </c>
      <c r="G67" s="493"/>
      <c r="H67" s="20"/>
      <c r="I67" s="14"/>
      <c r="J67" s="14"/>
      <c r="K67" s="14"/>
      <c r="L67" s="14"/>
      <c r="M67" s="14"/>
      <c r="N67" s="14"/>
      <c r="O67" s="14"/>
      <c r="P67" s="14"/>
      <c r="Q67" s="14"/>
      <c r="R67" s="14"/>
    </row>
    <row r="68" spans="3:18" ht="13.2">
      <c r="C68" s="14"/>
      <c r="D68" s="14"/>
      <c r="E68" s="14"/>
      <c r="F68" s="14"/>
      <c r="G68" s="14"/>
      <c r="H68" s="14"/>
      <c r="I68" s="14"/>
      <c r="J68" s="14"/>
      <c r="K68" s="14"/>
      <c r="L68" s="14"/>
      <c r="M68" s="14"/>
      <c r="N68" s="14"/>
      <c r="O68" s="14"/>
      <c r="P68" s="14"/>
      <c r="Q68" s="14"/>
      <c r="R68" s="14"/>
    </row>
    <row r="69" spans="3:18" ht="13.2">
      <c r="C69" s="484" t="s">
        <v>371</v>
      </c>
      <c r="D69" s="484"/>
      <c r="E69" s="484"/>
      <c r="F69" s="484"/>
      <c r="G69" s="484"/>
      <c r="H69" s="484"/>
      <c r="I69" s="484"/>
      <c r="J69" s="484"/>
      <c r="K69" s="484"/>
      <c r="L69" s="484"/>
      <c r="M69" s="484"/>
      <c r="N69" s="14"/>
      <c r="O69" s="14"/>
      <c r="P69" s="14"/>
      <c r="Q69" s="14"/>
      <c r="R69" s="14"/>
    </row>
    <row r="70" spans="3:18" ht="52.8">
      <c r="C70" s="99" t="s">
        <v>292</v>
      </c>
      <c r="D70" s="99" t="s">
        <v>244</v>
      </c>
      <c r="E70" s="99" t="s">
        <v>530</v>
      </c>
      <c r="F70" s="99" t="s">
        <v>550</v>
      </c>
      <c r="G70" s="99" t="s">
        <v>531</v>
      </c>
      <c r="H70" s="99" t="s">
        <v>532</v>
      </c>
      <c r="I70" s="99" t="s">
        <v>533</v>
      </c>
      <c r="J70" s="99" t="s">
        <v>534</v>
      </c>
      <c r="K70" s="99" t="s">
        <v>535</v>
      </c>
      <c r="L70" s="99" t="s">
        <v>536</v>
      </c>
      <c r="M70" s="99" t="s">
        <v>549</v>
      </c>
      <c r="N70" s="21"/>
      <c r="O70" s="14"/>
      <c r="P70" s="14"/>
      <c r="Q70" s="14"/>
      <c r="R70" s="14"/>
    </row>
    <row r="71" spans="3:18" ht="12.75" customHeight="1">
      <c r="C71" s="464">
        <v>1</v>
      </c>
      <c r="D71" s="464" t="s">
        <v>734</v>
      </c>
      <c r="E71" s="165" t="s">
        <v>293</v>
      </c>
      <c r="F71" s="166">
        <v>1</v>
      </c>
      <c r="G71" s="166">
        <v>1</v>
      </c>
      <c r="H71" s="166">
        <v>3880</v>
      </c>
      <c r="I71" s="467">
        <v>337405</v>
      </c>
      <c r="J71" s="22" t="s">
        <v>294</v>
      </c>
      <c r="K71" s="467">
        <v>337405</v>
      </c>
      <c r="L71" s="167">
        <v>388000000</v>
      </c>
      <c r="M71" s="506">
        <v>0.99239999999999995</v>
      </c>
      <c r="N71" s="36"/>
      <c r="O71" s="64"/>
      <c r="P71" s="14"/>
      <c r="Q71" s="14"/>
      <c r="R71" s="14"/>
    </row>
    <row r="72" spans="3:18" ht="13.2">
      <c r="C72" s="465"/>
      <c r="D72" s="465"/>
      <c r="E72" s="165" t="s">
        <v>293</v>
      </c>
      <c r="F72" s="166">
        <v>3</v>
      </c>
      <c r="G72" s="166">
        <v>4641</v>
      </c>
      <c r="H72" s="166">
        <v>7600</v>
      </c>
      <c r="I72" s="468"/>
      <c r="J72" s="22" t="s">
        <v>294</v>
      </c>
      <c r="K72" s="468"/>
      <c r="L72" s="167">
        <v>296000000</v>
      </c>
      <c r="M72" s="507"/>
      <c r="N72" s="36"/>
      <c r="O72" s="14"/>
      <c r="P72" s="14"/>
      <c r="Q72" s="14"/>
      <c r="R72" s="14"/>
    </row>
    <row r="73" spans="3:18" ht="13.2">
      <c r="C73" s="465"/>
      <c r="D73" s="465"/>
      <c r="E73" s="165" t="s">
        <v>293</v>
      </c>
      <c r="F73" s="166">
        <v>4</v>
      </c>
      <c r="G73" s="166">
        <v>7601</v>
      </c>
      <c r="H73" s="166">
        <v>10000</v>
      </c>
      <c r="I73" s="468"/>
      <c r="J73" s="22" t="s">
        <v>294</v>
      </c>
      <c r="K73" s="468"/>
      <c r="L73" s="167">
        <v>240000000</v>
      </c>
      <c r="M73" s="507"/>
      <c r="N73" s="36"/>
      <c r="O73" s="14"/>
      <c r="P73" s="14"/>
      <c r="Q73" s="14"/>
      <c r="R73" s="14"/>
    </row>
    <row r="74" spans="3:18" ht="13.2">
      <c r="C74" s="465"/>
      <c r="D74" s="465"/>
      <c r="E74" s="165" t="s">
        <v>295</v>
      </c>
      <c r="F74" s="166">
        <v>5</v>
      </c>
      <c r="G74" s="166">
        <v>1</v>
      </c>
      <c r="H74" s="166">
        <v>10000</v>
      </c>
      <c r="I74" s="468"/>
      <c r="J74" s="22" t="s">
        <v>294</v>
      </c>
      <c r="K74" s="468"/>
      <c r="L74" s="167">
        <v>1000000000</v>
      </c>
      <c r="M74" s="507"/>
      <c r="N74" s="36"/>
      <c r="O74" s="14"/>
      <c r="P74" s="14"/>
      <c r="Q74" s="14"/>
      <c r="R74" s="14"/>
    </row>
    <row r="75" spans="3:18" ht="13.2">
      <c r="C75" s="465"/>
      <c r="D75" s="465"/>
      <c r="E75" s="165" t="s">
        <v>296</v>
      </c>
      <c r="F75" s="166">
        <v>6</v>
      </c>
      <c r="G75" s="166">
        <v>1</v>
      </c>
      <c r="H75" s="166">
        <v>10000</v>
      </c>
      <c r="I75" s="468"/>
      <c r="J75" s="22" t="s">
        <v>294</v>
      </c>
      <c r="K75" s="468"/>
      <c r="L75" s="167">
        <v>1000000000</v>
      </c>
      <c r="M75" s="507"/>
      <c r="N75" s="36"/>
      <c r="O75" s="14"/>
      <c r="P75" s="14"/>
      <c r="Q75" s="14"/>
      <c r="R75" s="14"/>
    </row>
    <row r="76" spans="3:18" ht="13.2">
      <c r="C76" s="465"/>
      <c r="D76" s="465"/>
      <c r="E76" s="165" t="s">
        <v>297</v>
      </c>
      <c r="F76" s="166">
        <v>7</v>
      </c>
      <c r="G76" s="166">
        <v>1</v>
      </c>
      <c r="H76" s="166">
        <v>10000</v>
      </c>
      <c r="I76" s="468"/>
      <c r="J76" s="22" t="s">
        <v>294</v>
      </c>
      <c r="K76" s="468"/>
      <c r="L76" s="167">
        <v>1000000000</v>
      </c>
      <c r="M76" s="507"/>
      <c r="N76" s="36"/>
      <c r="O76" s="14"/>
      <c r="P76" s="14"/>
      <c r="Q76" s="14"/>
      <c r="R76" s="14"/>
    </row>
    <row r="77" spans="3:18" ht="13.2">
      <c r="C77" s="465"/>
      <c r="D77" s="465"/>
      <c r="E77" s="165" t="s">
        <v>298</v>
      </c>
      <c r="F77" s="166">
        <v>8</v>
      </c>
      <c r="G77" s="166">
        <v>1</v>
      </c>
      <c r="H77" s="166">
        <v>10000</v>
      </c>
      <c r="I77" s="468"/>
      <c r="J77" s="22" t="s">
        <v>294</v>
      </c>
      <c r="K77" s="468"/>
      <c r="L77" s="167">
        <v>1000000000</v>
      </c>
      <c r="M77" s="507"/>
      <c r="N77" s="36"/>
      <c r="O77" s="14"/>
      <c r="P77" s="14"/>
      <c r="Q77" s="14"/>
      <c r="R77" s="14"/>
    </row>
    <row r="78" spans="3:18" ht="13.2">
      <c r="C78" s="465"/>
      <c r="D78" s="465"/>
      <c r="E78" s="165" t="s">
        <v>299</v>
      </c>
      <c r="F78" s="166">
        <v>9</v>
      </c>
      <c r="G78" s="166">
        <v>1</v>
      </c>
      <c r="H78" s="166">
        <v>10000</v>
      </c>
      <c r="I78" s="468"/>
      <c r="J78" s="22" t="s">
        <v>294</v>
      </c>
      <c r="K78" s="468"/>
      <c r="L78" s="167">
        <v>1000000000</v>
      </c>
      <c r="M78" s="507"/>
      <c r="N78" s="36"/>
      <c r="O78" s="14"/>
      <c r="P78" s="14"/>
      <c r="Q78" s="14"/>
      <c r="R78" s="14"/>
    </row>
    <row r="79" spans="3:18" ht="13.2">
      <c r="C79" s="465"/>
      <c r="D79" s="465"/>
      <c r="E79" s="165" t="s">
        <v>300</v>
      </c>
      <c r="F79" s="166">
        <v>10</v>
      </c>
      <c r="G79" s="166">
        <v>1</v>
      </c>
      <c r="H79" s="166">
        <v>10000</v>
      </c>
      <c r="I79" s="468"/>
      <c r="J79" s="22" t="s">
        <v>294</v>
      </c>
      <c r="K79" s="468"/>
      <c r="L79" s="167">
        <v>1000000000</v>
      </c>
      <c r="M79" s="507"/>
      <c r="N79" s="36"/>
      <c r="O79" s="14"/>
      <c r="P79" s="14"/>
      <c r="Q79" s="14"/>
      <c r="R79" s="14"/>
    </row>
    <row r="80" spans="3:18" ht="13.2">
      <c r="C80" s="465"/>
      <c r="D80" s="465"/>
      <c r="E80" s="165" t="s">
        <v>301</v>
      </c>
      <c r="F80" s="166">
        <v>11</v>
      </c>
      <c r="G80" s="166">
        <v>1</v>
      </c>
      <c r="H80" s="166">
        <v>10000</v>
      </c>
      <c r="I80" s="468"/>
      <c r="J80" s="22" t="s">
        <v>294</v>
      </c>
      <c r="K80" s="468"/>
      <c r="L80" s="167">
        <v>1000000000</v>
      </c>
      <c r="M80" s="507"/>
      <c r="N80" s="36"/>
      <c r="O80" s="14"/>
      <c r="P80" s="14"/>
      <c r="Q80" s="14"/>
      <c r="R80" s="14"/>
    </row>
    <row r="81" spans="3:18" ht="13.2">
      <c r="C81" s="465"/>
      <c r="D81" s="465"/>
      <c r="E81" s="165" t="s">
        <v>302</v>
      </c>
      <c r="F81" s="166">
        <v>12</v>
      </c>
      <c r="G81" s="166">
        <v>1</v>
      </c>
      <c r="H81" s="166">
        <v>10000</v>
      </c>
      <c r="I81" s="468"/>
      <c r="J81" s="22" t="s">
        <v>294</v>
      </c>
      <c r="K81" s="468"/>
      <c r="L81" s="167">
        <v>1000000000</v>
      </c>
      <c r="M81" s="507"/>
      <c r="N81" s="36"/>
      <c r="O81" s="14"/>
      <c r="P81" s="14"/>
      <c r="Q81" s="14"/>
      <c r="R81" s="14"/>
    </row>
    <row r="82" spans="3:18" ht="13.2">
      <c r="C82" s="465"/>
      <c r="D82" s="465"/>
      <c r="E82" s="165" t="s">
        <v>303</v>
      </c>
      <c r="F82" s="166">
        <v>13</v>
      </c>
      <c r="G82" s="166">
        <v>1</v>
      </c>
      <c r="H82" s="166">
        <v>10000</v>
      </c>
      <c r="I82" s="468"/>
      <c r="J82" s="22" t="s">
        <v>294</v>
      </c>
      <c r="K82" s="468"/>
      <c r="L82" s="167">
        <v>1000000000</v>
      </c>
      <c r="M82" s="507"/>
      <c r="N82" s="36"/>
      <c r="O82" s="14"/>
      <c r="P82" s="14"/>
      <c r="Q82" s="14"/>
      <c r="R82" s="14"/>
    </row>
    <row r="83" spans="3:18" ht="13.2">
      <c r="C83" s="465"/>
      <c r="D83" s="465"/>
      <c r="E83" s="165" t="s">
        <v>304</v>
      </c>
      <c r="F83" s="166">
        <v>15</v>
      </c>
      <c r="G83" s="166">
        <v>836</v>
      </c>
      <c r="H83" s="166">
        <v>10000</v>
      </c>
      <c r="I83" s="468"/>
      <c r="J83" s="22" t="s">
        <v>294</v>
      </c>
      <c r="K83" s="468"/>
      <c r="L83" s="167">
        <v>916500000</v>
      </c>
      <c r="M83" s="507"/>
      <c r="N83" s="36"/>
      <c r="O83" s="14"/>
      <c r="P83" s="14"/>
      <c r="Q83" s="14"/>
      <c r="R83" s="14"/>
    </row>
    <row r="84" spans="3:18" ht="13.2">
      <c r="C84" s="465"/>
      <c r="D84" s="465"/>
      <c r="E84" s="165" t="s">
        <v>305</v>
      </c>
      <c r="F84" s="166">
        <v>16</v>
      </c>
      <c r="G84" s="166">
        <v>1</v>
      </c>
      <c r="H84" s="166">
        <v>10000</v>
      </c>
      <c r="I84" s="468"/>
      <c r="J84" s="22" t="s">
        <v>294</v>
      </c>
      <c r="K84" s="468"/>
      <c r="L84" s="167">
        <v>1000000000</v>
      </c>
      <c r="M84" s="507"/>
      <c r="N84" s="36"/>
      <c r="O84" s="14"/>
      <c r="P84" s="14"/>
      <c r="Q84" s="14"/>
      <c r="R84" s="14"/>
    </row>
    <row r="85" spans="3:18" ht="13.2">
      <c r="C85" s="465"/>
      <c r="D85" s="465"/>
      <c r="E85" s="165" t="s">
        <v>314</v>
      </c>
      <c r="F85" s="166">
        <v>17</v>
      </c>
      <c r="G85" s="166">
        <v>1</v>
      </c>
      <c r="H85" s="166">
        <v>10000</v>
      </c>
      <c r="I85" s="468"/>
      <c r="J85" s="22" t="s">
        <v>294</v>
      </c>
      <c r="K85" s="468"/>
      <c r="L85" s="167">
        <v>1000000000</v>
      </c>
      <c r="M85" s="507"/>
      <c r="N85" s="36"/>
      <c r="O85" s="14"/>
      <c r="P85" s="14"/>
      <c r="Q85" s="14"/>
      <c r="R85" s="14"/>
    </row>
    <row r="86" spans="3:18" ht="13.2">
      <c r="C86" s="465"/>
      <c r="D86" s="465"/>
      <c r="E86" s="165" t="s">
        <v>306</v>
      </c>
      <c r="F86" s="166">
        <v>18</v>
      </c>
      <c r="G86" s="166">
        <v>1</v>
      </c>
      <c r="H86" s="166">
        <v>10000</v>
      </c>
      <c r="I86" s="468"/>
      <c r="J86" s="22" t="s">
        <v>294</v>
      </c>
      <c r="K86" s="468"/>
      <c r="L86" s="167">
        <v>1000000000</v>
      </c>
      <c r="M86" s="507"/>
      <c r="N86" s="36"/>
      <c r="O86" s="14"/>
      <c r="P86" s="14"/>
      <c r="Q86" s="14"/>
      <c r="R86" s="14"/>
    </row>
    <row r="87" spans="3:18" ht="13.2">
      <c r="C87" s="465"/>
      <c r="D87" s="465"/>
      <c r="E87" s="165" t="s">
        <v>307</v>
      </c>
      <c r="F87" s="166">
        <v>19</v>
      </c>
      <c r="G87" s="166">
        <v>1</v>
      </c>
      <c r="H87" s="166">
        <v>10000</v>
      </c>
      <c r="I87" s="468"/>
      <c r="J87" s="22" t="s">
        <v>294</v>
      </c>
      <c r="K87" s="468"/>
      <c r="L87" s="167">
        <v>1000000000</v>
      </c>
      <c r="M87" s="507"/>
      <c r="N87" s="36"/>
      <c r="O87" s="14"/>
      <c r="P87" s="14"/>
      <c r="Q87" s="14"/>
      <c r="R87" s="14"/>
    </row>
    <row r="88" spans="3:18" ht="13.2">
      <c r="C88" s="465"/>
      <c r="D88" s="465"/>
      <c r="E88" s="165" t="s">
        <v>308</v>
      </c>
      <c r="F88" s="166">
        <v>20</v>
      </c>
      <c r="G88" s="166">
        <v>1</v>
      </c>
      <c r="H88" s="166">
        <v>10000</v>
      </c>
      <c r="I88" s="468"/>
      <c r="J88" s="22" t="s">
        <v>294</v>
      </c>
      <c r="K88" s="468"/>
      <c r="L88" s="167">
        <v>1000000000</v>
      </c>
      <c r="M88" s="507"/>
      <c r="N88" s="36"/>
      <c r="O88" s="14"/>
      <c r="P88" s="14"/>
      <c r="Q88" s="14"/>
      <c r="R88" s="14"/>
    </row>
    <row r="89" spans="3:18" ht="13.2">
      <c r="C89" s="465"/>
      <c r="D89" s="465"/>
      <c r="E89" s="165" t="s">
        <v>309</v>
      </c>
      <c r="F89" s="166">
        <v>21</v>
      </c>
      <c r="G89" s="166">
        <v>1</v>
      </c>
      <c r="H89" s="166">
        <v>10000</v>
      </c>
      <c r="I89" s="468"/>
      <c r="J89" s="22" t="s">
        <v>294</v>
      </c>
      <c r="K89" s="468"/>
      <c r="L89" s="167">
        <v>1000000000</v>
      </c>
      <c r="M89" s="507"/>
      <c r="N89" s="36"/>
      <c r="O89" s="14"/>
      <c r="P89" s="14"/>
      <c r="Q89" s="14"/>
      <c r="R89" s="14"/>
    </row>
    <row r="90" spans="3:18" ht="13.2">
      <c r="C90" s="465"/>
      <c r="D90" s="465"/>
      <c r="E90" s="165" t="s">
        <v>310</v>
      </c>
      <c r="F90" s="166">
        <v>22</v>
      </c>
      <c r="G90" s="166">
        <v>1</v>
      </c>
      <c r="H90" s="166">
        <v>10000</v>
      </c>
      <c r="I90" s="468"/>
      <c r="J90" s="22" t="s">
        <v>294</v>
      </c>
      <c r="K90" s="468"/>
      <c r="L90" s="167">
        <v>1000000000</v>
      </c>
      <c r="M90" s="507"/>
      <c r="N90" s="36"/>
      <c r="O90" s="14"/>
      <c r="P90" s="14"/>
      <c r="Q90" s="14"/>
      <c r="R90" s="14"/>
    </row>
    <row r="91" spans="3:18" ht="13.2">
      <c r="C91" s="465"/>
      <c r="D91" s="465"/>
      <c r="E91" s="165" t="s">
        <v>311</v>
      </c>
      <c r="F91" s="166">
        <v>23</v>
      </c>
      <c r="G91" s="166">
        <v>1</v>
      </c>
      <c r="H91" s="166">
        <v>10000</v>
      </c>
      <c r="I91" s="468"/>
      <c r="J91" s="22" t="s">
        <v>294</v>
      </c>
      <c r="K91" s="468"/>
      <c r="L91" s="167">
        <v>1000000000</v>
      </c>
      <c r="M91" s="507"/>
      <c r="N91" s="36"/>
      <c r="O91" s="14"/>
      <c r="P91" s="14"/>
      <c r="Q91" s="14"/>
      <c r="R91" s="14"/>
    </row>
    <row r="92" spans="3:18" ht="13.2">
      <c r="C92" s="465"/>
      <c r="D92" s="465"/>
      <c r="E92" s="165" t="s">
        <v>312</v>
      </c>
      <c r="F92" s="166">
        <v>24</v>
      </c>
      <c r="G92" s="166">
        <v>1</v>
      </c>
      <c r="H92" s="166">
        <v>10000</v>
      </c>
      <c r="I92" s="468"/>
      <c r="J92" s="22" t="s">
        <v>294</v>
      </c>
      <c r="K92" s="468"/>
      <c r="L92" s="167">
        <v>1000000000</v>
      </c>
      <c r="M92" s="507"/>
      <c r="N92" s="36"/>
      <c r="O92" s="62"/>
      <c r="P92" s="14"/>
      <c r="Q92" s="62"/>
      <c r="R92" s="14"/>
    </row>
    <row r="93" spans="3:18" ht="13.2">
      <c r="C93" s="465"/>
      <c r="D93" s="465"/>
      <c r="E93" s="165" t="s">
        <v>313</v>
      </c>
      <c r="F93" s="166">
        <v>25</v>
      </c>
      <c r="G93" s="166">
        <v>1</v>
      </c>
      <c r="H93" s="166">
        <v>10000</v>
      </c>
      <c r="I93" s="468"/>
      <c r="J93" s="22" t="s">
        <v>294</v>
      </c>
      <c r="K93" s="468"/>
      <c r="L93" s="167">
        <v>1000000000</v>
      </c>
      <c r="M93" s="507"/>
      <c r="N93" s="36"/>
      <c r="O93" s="62"/>
      <c r="P93" s="14"/>
      <c r="Q93" s="62"/>
      <c r="R93" s="14"/>
    </row>
    <row r="94" spans="3:18" ht="13.2">
      <c r="C94" s="465"/>
      <c r="D94" s="465"/>
      <c r="E94" s="165" t="s">
        <v>315</v>
      </c>
      <c r="F94" s="166">
        <v>26</v>
      </c>
      <c r="G94" s="165">
        <v>77</v>
      </c>
      <c r="H94" s="166">
        <v>10000</v>
      </c>
      <c r="I94" s="468"/>
      <c r="J94" s="22" t="s">
        <v>294</v>
      </c>
      <c r="K94" s="468"/>
      <c r="L94" s="167">
        <v>992400000</v>
      </c>
      <c r="M94" s="507"/>
      <c r="N94" s="36"/>
      <c r="O94" s="14"/>
      <c r="P94" s="14"/>
      <c r="Q94" s="63"/>
      <c r="R94" s="14"/>
    </row>
    <row r="95" spans="3:18" ht="13.2">
      <c r="C95" s="465"/>
      <c r="D95" s="465"/>
      <c r="E95" s="165" t="s">
        <v>316</v>
      </c>
      <c r="F95" s="166">
        <v>28</v>
      </c>
      <c r="G95" s="166">
        <v>1</v>
      </c>
      <c r="H95" s="166">
        <v>10000</v>
      </c>
      <c r="I95" s="468"/>
      <c r="J95" s="22" t="s">
        <v>294</v>
      </c>
      <c r="K95" s="468"/>
      <c r="L95" s="167">
        <v>1000000000</v>
      </c>
      <c r="M95" s="507"/>
      <c r="N95" s="36"/>
      <c r="O95" s="14"/>
      <c r="P95" s="14"/>
      <c r="Q95" s="14"/>
      <c r="R95" s="14"/>
    </row>
    <row r="96" spans="3:18" ht="13.2">
      <c r="C96" s="465"/>
      <c r="D96" s="465"/>
      <c r="E96" s="165" t="s">
        <v>317</v>
      </c>
      <c r="F96" s="166">
        <v>29</v>
      </c>
      <c r="G96" s="166">
        <v>1</v>
      </c>
      <c r="H96" s="166">
        <v>10000</v>
      </c>
      <c r="I96" s="468"/>
      <c r="J96" s="22" t="s">
        <v>294</v>
      </c>
      <c r="K96" s="468"/>
      <c r="L96" s="167">
        <v>1000000000</v>
      </c>
      <c r="M96" s="507"/>
      <c r="N96" s="36"/>
      <c r="O96" s="14"/>
      <c r="P96" s="14"/>
      <c r="Q96" s="14"/>
      <c r="R96" s="14"/>
    </row>
    <row r="97" spans="3:18" ht="13.2">
      <c r="C97" s="465"/>
      <c r="D97" s="465"/>
      <c r="E97" s="165" t="s">
        <v>318</v>
      </c>
      <c r="F97" s="166">
        <v>30</v>
      </c>
      <c r="G97" s="166">
        <v>1</v>
      </c>
      <c r="H97" s="166">
        <v>10000</v>
      </c>
      <c r="I97" s="468"/>
      <c r="J97" s="22" t="s">
        <v>294</v>
      </c>
      <c r="K97" s="468"/>
      <c r="L97" s="167">
        <v>1000000000</v>
      </c>
      <c r="M97" s="507"/>
      <c r="N97" s="36"/>
      <c r="O97" s="14"/>
      <c r="P97" s="14"/>
      <c r="Q97" s="14"/>
      <c r="R97" s="14"/>
    </row>
    <row r="98" spans="3:18" ht="13.2">
      <c r="C98" s="465"/>
      <c r="D98" s="465"/>
      <c r="E98" s="165" t="s">
        <v>319</v>
      </c>
      <c r="F98" s="166">
        <v>31</v>
      </c>
      <c r="G98" s="166">
        <v>1</v>
      </c>
      <c r="H98" s="166">
        <v>10000</v>
      </c>
      <c r="I98" s="468"/>
      <c r="J98" s="22" t="s">
        <v>294</v>
      </c>
      <c r="K98" s="468"/>
      <c r="L98" s="167">
        <v>1000000000</v>
      </c>
      <c r="M98" s="507"/>
      <c r="N98" s="36"/>
      <c r="O98" s="14"/>
      <c r="P98" s="14"/>
      <c r="Q98" s="14"/>
      <c r="R98" s="14"/>
    </row>
    <row r="99" spans="3:18" ht="13.2">
      <c r="C99" s="465"/>
      <c r="D99" s="465"/>
      <c r="E99" s="165" t="s">
        <v>320</v>
      </c>
      <c r="F99" s="166">
        <v>32</v>
      </c>
      <c r="G99" s="166">
        <v>1</v>
      </c>
      <c r="H99" s="166">
        <v>10000</v>
      </c>
      <c r="I99" s="468"/>
      <c r="J99" s="22" t="s">
        <v>294</v>
      </c>
      <c r="K99" s="468"/>
      <c r="L99" s="167">
        <v>1000000000</v>
      </c>
      <c r="M99" s="507"/>
      <c r="N99" s="36"/>
      <c r="O99" s="14"/>
      <c r="P99" s="14"/>
      <c r="Q99" s="14"/>
      <c r="R99" s="14"/>
    </row>
    <row r="100" spans="3:18" ht="13.2">
      <c r="C100" s="465"/>
      <c r="D100" s="465"/>
      <c r="E100" s="165" t="s">
        <v>321</v>
      </c>
      <c r="F100" s="166">
        <v>33</v>
      </c>
      <c r="G100" s="166">
        <v>1</v>
      </c>
      <c r="H100" s="166">
        <v>10000</v>
      </c>
      <c r="I100" s="468"/>
      <c r="J100" s="22" t="s">
        <v>294</v>
      </c>
      <c r="K100" s="468"/>
      <c r="L100" s="167">
        <v>1000000000</v>
      </c>
      <c r="M100" s="507"/>
      <c r="N100" s="36"/>
      <c r="O100" s="14"/>
      <c r="P100" s="14"/>
      <c r="Q100" s="14"/>
      <c r="R100" s="14"/>
    </row>
    <row r="101" spans="3:18" ht="13.2">
      <c r="C101" s="465"/>
      <c r="D101" s="465"/>
      <c r="E101" s="165" t="s">
        <v>322</v>
      </c>
      <c r="F101" s="166">
        <v>34</v>
      </c>
      <c r="G101" s="166">
        <v>1</v>
      </c>
      <c r="H101" s="166">
        <v>10000</v>
      </c>
      <c r="I101" s="468"/>
      <c r="J101" s="22" t="s">
        <v>294</v>
      </c>
      <c r="K101" s="468"/>
      <c r="L101" s="167">
        <v>1000000000</v>
      </c>
      <c r="M101" s="507"/>
      <c r="N101" s="36"/>
      <c r="O101" s="14"/>
      <c r="P101" s="14"/>
      <c r="Q101" s="14"/>
      <c r="R101" s="14"/>
    </row>
    <row r="102" spans="3:18" ht="13.2">
      <c r="C102" s="465"/>
      <c r="D102" s="465"/>
      <c r="E102" s="165" t="s">
        <v>323</v>
      </c>
      <c r="F102" s="166">
        <v>35</v>
      </c>
      <c r="G102" s="166">
        <v>1</v>
      </c>
      <c r="H102" s="166">
        <v>9392</v>
      </c>
      <c r="I102" s="468"/>
      <c r="J102" s="22" t="s">
        <v>294</v>
      </c>
      <c r="K102" s="468"/>
      <c r="L102" s="167">
        <v>939200000</v>
      </c>
      <c r="M102" s="507"/>
      <c r="N102" s="36"/>
      <c r="O102" s="14"/>
      <c r="P102" s="14"/>
      <c r="Q102" s="14"/>
      <c r="R102" s="14"/>
    </row>
    <row r="103" spans="3:18" ht="13.2">
      <c r="C103" s="465"/>
      <c r="D103" s="465"/>
      <c r="E103" s="165" t="s">
        <v>584</v>
      </c>
      <c r="F103" s="166">
        <v>38</v>
      </c>
      <c r="G103" s="166">
        <v>1</v>
      </c>
      <c r="H103" s="166">
        <v>9684</v>
      </c>
      <c r="I103" s="468"/>
      <c r="J103" s="22" t="s">
        <v>294</v>
      </c>
      <c r="K103" s="468"/>
      <c r="L103" s="167">
        <v>969600000</v>
      </c>
      <c r="M103" s="507"/>
      <c r="N103" s="36"/>
      <c r="R103" s="14"/>
    </row>
    <row r="104" spans="3:18" ht="13.2">
      <c r="C104" s="465"/>
      <c r="D104" s="465"/>
      <c r="E104" s="165" t="s">
        <v>585</v>
      </c>
      <c r="F104" s="166">
        <v>39</v>
      </c>
      <c r="G104" s="166">
        <v>1</v>
      </c>
      <c r="H104" s="166">
        <v>10000</v>
      </c>
      <c r="I104" s="468"/>
      <c r="J104" s="22" t="s">
        <v>294</v>
      </c>
      <c r="K104" s="468"/>
      <c r="L104" s="167">
        <v>1000000000</v>
      </c>
      <c r="M104" s="507"/>
      <c r="N104" s="36"/>
      <c r="R104" s="14"/>
    </row>
    <row r="105" spans="3:18" ht="13.2">
      <c r="C105" s="465"/>
      <c r="D105" s="465"/>
      <c r="E105" s="165" t="s">
        <v>587</v>
      </c>
      <c r="F105" s="166">
        <v>41</v>
      </c>
      <c r="G105" s="166">
        <v>1</v>
      </c>
      <c r="H105" s="166">
        <v>10000</v>
      </c>
      <c r="I105" s="468"/>
      <c r="J105" s="22" t="s">
        <v>294</v>
      </c>
      <c r="K105" s="468"/>
      <c r="L105" s="167">
        <v>1000000000</v>
      </c>
      <c r="M105" s="507"/>
      <c r="N105" s="36"/>
      <c r="R105" s="14"/>
    </row>
    <row r="106" spans="3:18" ht="13.2">
      <c r="C106" s="466"/>
      <c r="D106" s="466"/>
      <c r="E106" s="165" t="s">
        <v>586</v>
      </c>
      <c r="F106" s="166">
        <v>40</v>
      </c>
      <c r="G106" s="166">
        <v>1</v>
      </c>
      <c r="H106" s="166">
        <v>10000</v>
      </c>
      <c r="I106" s="469"/>
      <c r="J106" s="22" t="s">
        <v>294</v>
      </c>
      <c r="K106" s="469"/>
      <c r="L106" s="167">
        <v>1000000000</v>
      </c>
      <c r="M106" s="508"/>
      <c r="N106" s="36"/>
      <c r="R106" s="14"/>
    </row>
    <row r="107" spans="3:18" ht="12.75" customHeight="1">
      <c r="C107" s="470">
        <v>2</v>
      </c>
      <c r="D107" s="470" t="s">
        <v>875</v>
      </c>
      <c r="E107" s="165" t="s">
        <v>293</v>
      </c>
      <c r="F107" s="166">
        <v>2</v>
      </c>
      <c r="G107" s="166">
        <v>3881</v>
      </c>
      <c r="H107" s="166">
        <v>4640</v>
      </c>
      <c r="I107" s="495">
        <v>2595</v>
      </c>
      <c r="J107" s="22" t="s">
        <v>294</v>
      </c>
      <c r="K107" s="495">
        <v>2595</v>
      </c>
      <c r="L107" s="167">
        <v>76000000</v>
      </c>
      <c r="M107" s="501">
        <v>7.6E-3</v>
      </c>
      <c r="N107" s="36"/>
      <c r="R107" s="14"/>
    </row>
    <row r="108" spans="3:18" ht="13.2">
      <c r="C108" s="470"/>
      <c r="D108" s="470"/>
      <c r="E108" s="165" t="s">
        <v>304</v>
      </c>
      <c r="F108" s="166">
        <v>14</v>
      </c>
      <c r="G108" s="165">
        <v>1</v>
      </c>
      <c r="H108" s="166">
        <v>835</v>
      </c>
      <c r="I108" s="496"/>
      <c r="J108" s="22" t="s">
        <v>294</v>
      </c>
      <c r="K108" s="496"/>
      <c r="L108" s="167">
        <v>83500000</v>
      </c>
      <c r="M108" s="502"/>
      <c r="N108" s="36"/>
      <c r="R108" s="14"/>
    </row>
    <row r="109" spans="3:18" ht="13.2">
      <c r="C109" s="470"/>
      <c r="D109" s="470"/>
      <c r="E109" s="165" t="s">
        <v>315</v>
      </c>
      <c r="F109" s="166">
        <v>27</v>
      </c>
      <c r="G109" s="165">
        <v>1</v>
      </c>
      <c r="H109" s="166">
        <v>76</v>
      </c>
      <c r="I109" s="496"/>
      <c r="J109" s="22" t="s">
        <v>294</v>
      </c>
      <c r="K109" s="496"/>
      <c r="L109" s="167">
        <v>7600000</v>
      </c>
      <c r="M109" s="502"/>
      <c r="N109" s="36"/>
      <c r="R109" s="14"/>
    </row>
    <row r="110" spans="3:18" ht="13.2">
      <c r="C110" s="470"/>
      <c r="D110" s="470"/>
      <c r="E110" s="165" t="s">
        <v>323</v>
      </c>
      <c r="F110" s="166">
        <v>36</v>
      </c>
      <c r="G110" s="166">
        <v>9393</v>
      </c>
      <c r="H110" s="166">
        <v>10000</v>
      </c>
      <c r="I110" s="496"/>
      <c r="J110" s="22" t="s">
        <v>294</v>
      </c>
      <c r="K110" s="496"/>
      <c r="L110" s="167">
        <v>60800000</v>
      </c>
      <c r="M110" s="502"/>
      <c r="N110" s="36"/>
      <c r="O110" s="14"/>
      <c r="P110" s="14"/>
      <c r="Q110" s="14"/>
      <c r="R110" s="14"/>
    </row>
    <row r="111" spans="3:18" ht="13.2">
      <c r="C111" s="470"/>
      <c r="D111" s="470"/>
      <c r="E111" s="165" t="s">
        <v>584</v>
      </c>
      <c r="F111" s="166">
        <v>37</v>
      </c>
      <c r="G111" s="166">
        <v>1</v>
      </c>
      <c r="H111" s="166">
        <v>316</v>
      </c>
      <c r="I111" s="497"/>
      <c r="J111" s="22" t="s">
        <v>294</v>
      </c>
      <c r="K111" s="497"/>
      <c r="L111" s="167">
        <v>30400000</v>
      </c>
      <c r="M111" s="503"/>
      <c r="N111" s="36"/>
      <c r="O111" s="14"/>
      <c r="P111" s="14"/>
      <c r="Q111" s="14"/>
      <c r="R111" s="14"/>
    </row>
    <row r="112" spans="3:18" ht="13.2">
      <c r="C112" s="494" t="s">
        <v>63</v>
      </c>
      <c r="D112" s="494"/>
      <c r="E112" s="494"/>
      <c r="F112" s="494"/>
      <c r="G112" s="494"/>
      <c r="H112" s="494"/>
      <c r="I112" s="168">
        <v>340000</v>
      </c>
      <c r="J112" s="169"/>
      <c r="K112" s="168">
        <v>340000</v>
      </c>
      <c r="L112" s="170">
        <v>34000000000</v>
      </c>
      <c r="M112" s="171">
        <v>1</v>
      </c>
      <c r="N112" s="14"/>
      <c r="O112" s="14"/>
      <c r="P112" s="14"/>
      <c r="Q112" s="14"/>
      <c r="R112" s="14"/>
    </row>
    <row r="113" spans="3:18" ht="13.2">
      <c r="C113" s="14"/>
      <c r="D113" s="14"/>
      <c r="E113" s="21"/>
      <c r="F113" s="23"/>
      <c r="G113" s="21"/>
      <c r="H113" s="23"/>
      <c r="I113" s="14"/>
      <c r="J113" s="21"/>
      <c r="K113" s="14"/>
      <c r="L113" s="24"/>
      <c r="M113" s="14"/>
      <c r="N113" s="14"/>
      <c r="O113" s="14"/>
      <c r="P113" s="14"/>
      <c r="Q113" s="14"/>
      <c r="R113" s="14"/>
    </row>
    <row r="114" spans="3:18" ht="13.2">
      <c r="C114" s="14"/>
      <c r="D114" s="14"/>
      <c r="E114" s="14"/>
      <c r="F114" s="14"/>
      <c r="G114" s="14"/>
      <c r="H114" s="14"/>
      <c r="I114" s="14"/>
      <c r="J114" s="14"/>
      <c r="K114" s="14"/>
      <c r="L114" s="14"/>
      <c r="M114" s="14"/>
      <c r="N114" s="14"/>
      <c r="O114" s="14"/>
      <c r="P114" s="14"/>
      <c r="Q114" s="14"/>
      <c r="R114" s="14"/>
    </row>
    <row r="115" spans="3:18" ht="13.2">
      <c r="C115" s="484" t="s">
        <v>372</v>
      </c>
      <c r="D115" s="484"/>
      <c r="E115" s="484"/>
      <c r="F115" s="484"/>
      <c r="G115" s="484"/>
      <c r="H115" s="484"/>
      <c r="I115" s="484"/>
      <c r="J115" s="484"/>
      <c r="K115" s="484"/>
      <c r="L115" s="484"/>
      <c r="M115" s="484"/>
      <c r="N115" s="14"/>
      <c r="O115" s="14"/>
      <c r="P115" s="14"/>
      <c r="Q115" s="14"/>
      <c r="R115" s="14"/>
    </row>
    <row r="116" spans="3:18" ht="48" customHeight="1">
      <c r="C116" s="113" t="s">
        <v>292</v>
      </c>
      <c r="D116" s="113" t="s">
        <v>244</v>
      </c>
      <c r="E116" s="113" t="s">
        <v>530</v>
      </c>
      <c r="F116" s="113" t="s">
        <v>550</v>
      </c>
      <c r="G116" s="113" t="s">
        <v>531</v>
      </c>
      <c r="H116" s="113" t="s">
        <v>532</v>
      </c>
      <c r="I116" s="113" t="s">
        <v>533</v>
      </c>
      <c r="J116" s="113" t="s">
        <v>534</v>
      </c>
      <c r="K116" s="113" t="s">
        <v>535</v>
      </c>
      <c r="L116" s="113" t="s">
        <v>536</v>
      </c>
      <c r="M116" s="113" t="s">
        <v>551</v>
      </c>
      <c r="N116" s="14"/>
      <c r="O116" s="14"/>
      <c r="P116" s="14"/>
      <c r="Q116" s="14"/>
      <c r="R116" s="14"/>
    </row>
    <row r="117" spans="3:18" ht="12.75" customHeight="1">
      <c r="C117" s="464">
        <v>1</v>
      </c>
      <c r="D117" s="464" t="s">
        <v>734</v>
      </c>
      <c r="E117" s="22" t="s">
        <v>293</v>
      </c>
      <c r="F117" s="230">
        <v>1</v>
      </c>
      <c r="G117" s="230">
        <v>1</v>
      </c>
      <c r="H117" s="230">
        <v>3880</v>
      </c>
      <c r="I117" s="478">
        <v>337405</v>
      </c>
      <c r="J117" s="22" t="s">
        <v>294</v>
      </c>
      <c r="K117" s="478">
        <v>337405</v>
      </c>
      <c r="L117" s="232">
        <v>388000000</v>
      </c>
      <c r="M117" s="498">
        <v>0.99239999999999995</v>
      </c>
      <c r="N117" s="14"/>
      <c r="O117" s="14"/>
      <c r="P117" s="14"/>
      <c r="Q117" s="14"/>
      <c r="R117" s="14"/>
    </row>
    <row r="118" spans="3:18" ht="12.75" customHeight="1">
      <c r="C118" s="465"/>
      <c r="D118" s="477"/>
      <c r="E118" s="22" t="s">
        <v>293</v>
      </c>
      <c r="F118" s="230">
        <v>3</v>
      </c>
      <c r="G118" s="230">
        <v>4641</v>
      </c>
      <c r="H118" s="230">
        <v>7600</v>
      </c>
      <c r="I118" s="479"/>
      <c r="J118" s="22" t="s">
        <v>294</v>
      </c>
      <c r="K118" s="479"/>
      <c r="L118" s="232">
        <v>296000000</v>
      </c>
      <c r="M118" s="499"/>
      <c r="N118" s="14"/>
      <c r="O118" s="14"/>
      <c r="P118" s="14"/>
      <c r="Q118" s="14"/>
      <c r="R118" s="14"/>
    </row>
    <row r="119" spans="3:18" ht="12.75" customHeight="1">
      <c r="C119" s="465"/>
      <c r="D119" s="477"/>
      <c r="E119" s="22" t="s">
        <v>293</v>
      </c>
      <c r="F119" s="230">
        <v>4</v>
      </c>
      <c r="G119" s="230">
        <v>7601</v>
      </c>
      <c r="H119" s="230">
        <v>10000</v>
      </c>
      <c r="I119" s="479"/>
      <c r="J119" s="22" t="s">
        <v>294</v>
      </c>
      <c r="K119" s="479"/>
      <c r="L119" s="232">
        <v>240000000</v>
      </c>
      <c r="M119" s="499"/>
      <c r="N119" s="14"/>
      <c r="O119" s="14"/>
      <c r="P119" s="14"/>
      <c r="Q119" s="14"/>
      <c r="R119" s="14"/>
    </row>
    <row r="120" spans="3:18" ht="12.75" customHeight="1">
      <c r="C120" s="465"/>
      <c r="D120" s="477"/>
      <c r="E120" s="22" t="s">
        <v>295</v>
      </c>
      <c r="F120" s="230">
        <v>5</v>
      </c>
      <c r="G120" s="230">
        <v>1</v>
      </c>
      <c r="H120" s="230">
        <v>10000</v>
      </c>
      <c r="I120" s="479"/>
      <c r="J120" s="22" t="s">
        <v>294</v>
      </c>
      <c r="K120" s="479"/>
      <c r="L120" s="232">
        <v>1000000000</v>
      </c>
      <c r="M120" s="499"/>
      <c r="N120" s="14"/>
      <c r="O120" s="14"/>
      <c r="P120" s="14"/>
      <c r="Q120" s="14"/>
      <c r="R120" s="14"/>
    </row>
    <row r="121" spans="3:18" ht="12.75" customHeight="1">
      <c r="C121" s="465"/>
      <c r="D121" s="477"/>
      <c r="E121" s="22" t="s">
        <v>296</v>
      </c>
      <c r="F121" s="230">
        <v>6</v>
      </c>
      <c r="G121" s="230">
        <v>1</v>
      </c>
      <c r="H121" s="230">
        <v>10000</v>
      </c>
      <c r="I121" s="479"/>
      <c r="J121" s="22" t="s">
        <v>294</v>
      </c>
      <c r="K121" s="479"/>
      <c r="L121" s="232">
        <v>1000000000</v>
      </c>
      <c r="M121" s="499"/>
      <c r="N121" s="14"/>
      <c r="O121" s="14"/>
      <c r="P121" s="14"/>
      <c r="Q121" s="14"/>
      <c r="R121" s="14"/>
    </row>
    <row r="122" spans="3:18" ht="12.75" customHeight="1">
      <c r="C122" s="465"/>
      <c r="D122" s="477"/>
      <c r="E122" s="22" t="s">
        <v>297</v>
      </c>
      <c r="F122" s="230">
        <v>7</v>
      </c>
      <c r="G122" s="230">
        <v>1</v>
      </c>
      <c r="H122" s="230">
        <v>10000</v>
      </c>
      <c r="I122" s="479"/>
      <c r="J122" s="22" t="s">
        <v>294</v>
      </c>
      <c r="K122" s="479"/>
      <c r="L122" s="232">
        <v>1000000000</v>
      </c>
      <c r="M122" s="499"/>
      <c r="N122" s="14"/>
      <c r="O122" s="14"/>
      <c r="P122" s="14"/>
      <c r="Q122" s="14"/>
      <c r="R122" s="14"/>
    </row>
    <row r="123" spans="3:18" ht="12.75" customHeight="1">
      <c r="C123" s="465"/>
      <c r="D123" s="477"/>
      <c r="E123" s="22" t="s">
        <v>298</v>
      </c>
      <c r="F123" s="230">
        <v>8</v>
      </c>
      <c r="G123" s="230">
        <v>1</v>
      </c>
      <c r="H123" s="230">
        <v>10000</v>
      </c>
      <c r="I123" s="479"/>
      <c r="J123" s="22" t="s">
        <v>294</v>
      </c>
      <c r="K123" s="479"/>
      <c r="L123" s="232">
        <v>1000000000</v>
      </c>
      <c r="M123" s="499"/>
      <c r="N123" s="36"/>
      <c r="O123" s="14"/>
      <c r="P123" s="14"/>
      <c r="Q123" s="14"/>
      <c r="R123" s="14"/>
    </row>
    <row r="124" spans="3:18" ht="12.75" customHeight="1">
      <c r="C124" s="465"/>
      <c r="D124" s="477"/>
      <c r="E124" s="22" t="s">
        <v>299</v>
      </c>
      <c r="F124" s="230">
        <v>9</v>
      </c>
      <c r="G124" s="230">
        <v>1</v>
      </c>
      <c r="H124" s="230">
        <v>10000</v>
      </c>
      <c r="I124" s="479"/>
      <c r="J124" s="22" t="s">
        <v>294</v>
      </c>
      <c r="K124" s="479"/>
      <c r="L124" s="232">
        <v>1000000000</v>
      </c>
      <c r="M124" s="499"/>
      <c r="N124" s="14"/>
      <c r="O124" s="14"/>
      <c r="P124" s="14"/>
      <c r="Q124" s="14"/>
      <c r="R124" s="14"/>
    </row>
    <row r="125" spans="3:18" ht="12.75" customHeight="1">
      <c r="C125" s="465"/>
      <c r="D125" s="477"/>
      <c r="E125" s="22" t="s">
        <v>300</v>
      </c>
      <c r="F125" s="230">
        <v>10</v>
      </c>
      <c r="G125" s="230">
        <v>1</v>
      </c>
      <c r="H125" s="230">
        <v>10000</v>
      </c>
      <c r="I125" s="479"/>
      <c r="J125" s="22" t="s">
        <v>294</v>
      </c>
      <c r="K125" s="479"/>
      <c r="L125" s="232">
        <v>1000000000</v>
      </c>
      <c r="M125" s="499"/>
      <c r="N125" s="14"/>
      <c r="O125" s="14"/>
      <c r="P125" s="14"/>
      <c r="Q125" s="14"/>
      <c r="R125" s="14"/>
    </row>
    <row r="126" spans="3:18" ht="12.75" customHeight="1">
      <c r="C126" s="465"/>
      <c r="D126" s="477"/>
      <c r="E126" s="22" t="s">
        <v>301</v>
      </c>
      <c r="F126" s="230">
        <v>11</v>
      </c>
      <c r="G126" s="230">
        <v>1</v>
      </c>
      <c r="H126" s="230">
        <v>10000</v>
      </c>
      <c r="I126" s="479"/>
      <c r="J126" s="22" t="s">
        <v>294</v>
      </c>
      <c r="K126" s="479"/>
      <c r="L126" s="232">
        <v>1000000000</v>
      </c>
      <c r="M126" s="499"/>
      <c r="N126" s="14"/>
      <c r="O126" s="14"/>
      <c r="P126" s="14"/>
      <c r="Q126" s="14"/>
      <c r="R126" s="14"/>
    </row>
    <row r="127" spans="3:18" ht="12.75" customHeight="1">
      <c r="C127" s="465"/>
      <c r="D127" s="477"/>
      <c r="E127" s="22" t="s">
        <v>302</v>
      </c>
      <c r="F127" s="230">
        <v>12</v>
      </c>
      <c r="G127" s="230">
        <v>1</v>
      </c>
      <c r="H127" s="230">
        <v>10000</v>
      </c>
      <c r="I127" s="479"/>
      <c r="J127" s="22" t="s">
        <v>294</v>
      </c>
      <c r="K127" s="479"/>
      <c r="L127" s="232">
        <v>1000000000</v>
      </c>
      <c r="M127" s="499"/>
      <c r="N127" s="14"/>
      <c r="O127" s="14"/>
      <c r="P127" s="14"/>
      <c r="Q127" s="14"/>
      <c r="R127" s="14"/>
    </row>
    <row r="128" spans="3:18" ht="12.75" customHeight="1">
      <c r="C128" s="465"/>
      <c r="D128" s="477"/>
      <c r="E128" s="22" t="s">
        <v>303</v>
      </c>
      <c r="F128" s="230">
        <v>13</v>
      </c>
      <c r="G128" s="230">
        <v>1</v>
      </c>
      <c r="H128" s="230">
        <v>10000</v>
      </c>
      <c r="I128" s="479"/>
      <c r="J128" s="22" t="s">
        <v>294</v>
      </c>
      <c r="K128" s="479"/>
      <c r="L128" s="232">
        <v>1000000000</v>
      </c>
      <c r="M128" s="499"/>
      <c r="N128" s="14"/>
      <c r="O128" s="14"/>
      <c r="P128" s="14"/>
      <c r="Q128" s="14"/>
      <c r="R128" s="14"/>
    </row>
    <row r="129" spans="3:18" ht="12.75" customHeight="1">
      <c r="C129" s="465"/>
      <c r="D129" s="477"/>
      <c r="E129" s="22" t="s">
        <v>304</v>
      </c>
      <c r="F129" s="230">
        <v>15</v>
      </c>
      <c r="G129" s="230">
        <v>836</v>
      </c>
      <c r="H129" s="230">
        <v>10000</v>
      </c>
      <c r="I129" s="479"/>
      <c r="J129" s="22" t="s">
        <v>294</v>
      </c>
      <c r="K129" s="479"/>
      <c r="L129" s="232">
        <v>916500000</v>
      </c>
      <c r="M129" s="499"/>
      <c r="N129" s="14"/>
      <c r="O129" s="14"/>
      <c r="P129" s="14"/>
      <c r="Q129" s="14"/>
      <c r="R129" s="14"/>
    </row>
    <row r="130" spans="3:18" ht="12.75" customHeight="1">
      <c r="C130" s="465"/>
      <c r="D130" s="477"/>
      <c r="E130" s="22" t="s">
        <v>305</v>
      </c>
      <c r="F130" s="230">
        <v>16</v>
      </c>
      <c r="G130" s="230">
        <v>1</v>
      </c>
      <c r="H130" s="230">
        <v>10000</v>
      </c>
      <c r="I130" s="479"/>
      <c r="J130" s="22" t="s">
        <v>294</v>
      </c>
      <c r="K130" s="479"/>
      <c r="L130" s="232">
        <v>1000000000</v>
      </c>
      <c r="M130" s="499"/>
      <c r="N130" s="14"/>
      <c r="O130" s="14"/>
      <c r="P130" s="14"/>
      <c r="Q130" s="14"/>
      <c r="R130" s="14"/>
    </row>
    <row r="131" spans="3:18" ht="12.75" customHeight="1">
      <c r="C131" s="465"/>
      <c r="D131" s="477"/>
      <c r="E131" s="22" t="s">
        <v>314</v>
      </c>
      <c r="F131" s="230">
        <v>17</v>
      </c>
      <c r="G131" s="230">
        <v>1</v>
      </c>
      <c r="H131" s="230">
        <v>10000</v>
      </c>
      <c r="I131" s="479"/>
      <c r="J131" s="22" t="s">
        <v>294</v>
      </c>
      <c r="K131" s="479"/>
      <c r="L131" s="232">
        <v>1000000000</v>
      </c>
      <c r="M131" s="499"/>
      <c r="N131" s="14"/>
      <c r="O131" s="14"/>
      <c r="P131" s="14"/>
      <c r="Q131" s="14"/>
      <c r="R131" s="14"/>
    </row>
    <row r="132" spans="3:18" ht="12.75" customHeight="1">
      <c r="C132" s="465"/>
      <c r="D132" s="477"/>
      <c r="E132" s="22" t="s">
        <v>306</v>
      </c>
      <c r="F132" s="230">
        <v>18</v>
      </c>
      <c r="G132" s="230">
        <v>1</v>
      </c>
      <c r="H132" s="230">
        <v>10000</v>
      </c>
      <c r="I132" s="479"/>
      <c r="J132" s="22" t="s">
        <v>294</v>
      </c>
      <c r="K132" s="479"/>
      <c r="L132" s="232">
        <v>1000000000</v>
      </c>
      <c r="M132" s="499"/>
      <c r="N132" s="36"/>
      <c r="O132" s="26"/>
      <c r="P132" s="14"/>
      <c r="Q132" s="14"/>
      <c r="R132" s="14"/>
    </row>
    <row r="133" spans="3:18" ht="12.75" customHeight="1">
      <c r="C133" s="465"/>
      <c r="D133" s="477"/>
      <c r="E133" s="22" t="s">
        <v>307</v>
      </c>
      <c r="F133" s="230">
        <v>19</v>
      </c>
      <c r="G133" s="230">
        <v>1</v>
      </c>
      <c r="H133" s="230">
        <v>10000</v>
      </c>
      <c r="I133" s="479"/>
      <c r="J133" s="22" t="s">
        <v>294</v>
      </c>
      <c r="K133" s="479"/>
      <c r="L133" s="232">
        <v>1000000000</v>
      </c>
      <c r="M133" s="499"/>
      <c r="N133" s="14"/>
      <c r="O133" s="14"/>
      <c r="P133" s="14"/>
      <c r="Q133" s="14"/>
      <c r="R133" s="14"/>
    </row>
    <row r="134" spans="3:18" ht="12.75" customHeight="1">
      <c r="C134" s="465"/>
      <c r="D134" s="477"/>
      <c r="E134" s="22" t="s">
        <v>308</v>
      </c>
      <c r="F134" s="230">
        <v>20</v>
      </c>
      <c r="G134" s="230">
        <v>1</v>
      </c>
      <c r="H134" s="230">
        <v>10000</v>
      </c>
      <c r="I134" s="479"/>
      <c r="J134" s="22" t="s">
        <v>294</v>
      </c>
      <c r="K134" s="479"/>
      <c r="L134" s="232">
        <v>1000000000</v>
      </c>
      <c r="M134" s="499"/>
      <c r="N134" s="14"/>
      <c r="O134" s="14"/>
      <c r="P134" s="14"/>
      <c r="Q134" s="14"/>
      <c r="R134" s="14"/>
    </row>
    <row r="135" spans="3:18" ht="12.75" customHeight="1">
      <c r="C135" s="465"/>
      <c r="D135" s="477"/>
      <c r="E135" s="22" t="s">
        <v>309</v>
      </c>
      <c r="F135" s="230">
        <v>21</v>
      </c>
      <c r="G135" s="230">
        <v>1</v>
      </c>
      <c r="H135" s="230">
        <v>10000</v>
      </c>
      <c r="I135" s="479"/>
      <c r="J135" s="22" t="s">
        <v>294</v>
      </c>
      <c r="K135" s="479"/>
      <c r="L135" s="232">
        <v>1000000000</v>
      </c>
      <c r="M135" s="499"/>
      <c r="N135" s="14"/>
      <c r="O135" s="14"/>
      <c r="P135" s="14"/>
      <c r="Q135" s="14"/>
      <c r="R135" s="14"/>
    </row>
    <row r="136" spans="3:18" ht="12.75" customHeight="1">
      <c r="C136" s="465"/>
      <c r="D136" s="477"/>
      <c r="E136" s="22" t="s">
        <v>310</v>
      </c>
      <c r="F136" s="230">
        <v>22</v>
      </c>
      <c r="G136" s="230">
        <v>1</v>
      </c>
      <c r="H136" s="230">
        <v>10000</v>
      </c>
      <c r="I136" s="479"/>
      <c r="J136" s="22" t="s">
        <v>294</v>
      </c>
      <c r="K136" s="479"/>
      <c r="L136" s="232">
        <v>1000000000</v>
      </c>
      <c r="M136" s="499"/>
      <c r="N136" s="14"/>
      <c r="O136" s="14"/>
      <c r="P136" s="14"/>
      <c r="Q136" s="14"/>
      <c r="R136" s="14"/>
    </row>
    <row r="137" spans="3:18" ht="12.75" customHeight="1">
      <c r="C137" s="465"/>
      <c r="D137" s="477"/>
      <c r="E137" s="22" t="s">
        <v>311</v>
      </c>
      <c r="F137" s="230">
        <v>23</v>
      </c>
      <c r="G137" s="230">
        <v>1</v>
      </c>
      <c r="H137" s="230">
        <v>10000</v>
      </c>
      <c r="I137" s="479"/>
      <c r="J137" s="22" t="s">
        <v>294</v>
      </c>
      <c r="K137" s="479"/>
      <c r="L137" s="232">
        <v>1000000000</v>
      </c>
      <c r="M137" s="499"/>
      <c r="N137" s="14"/>
      <c r="O137" s="14"/>
      <c r="P137" s="14"/>
      <c r="Q137" s="14"/>
      <c r="R137" s="14"/>
    </row>
    <row r="138" spans="3:18" ht="12.75" customHeight="1">
      <c r="C138" s="465"/>
      <c r="D138" s="477"/>
      <c r="E138" s="22" t="s">
        <v>312</v>
      </c>
      <c r="F138" s="230">
        <v>24</v>
      </c>
      <c r="G138" s="230">
        <v>1</v>
      </c>
      <c r="H138" s="230">
        <v>10000</v>
      </c>
      <c r="I138" s="479"/>
      <c r="J138" s="22" t="s">
        <v>294</v>
      </c>
      <c r="K138" s="479"/>
      <c r="L138" s="232">
        <v>1000000000</v>
      </c>
      <c r="M138" s="499"/>
      <c r="N138" s="14"/>
      <c r="O138" s="14"/>
      <c r="P138" s="14"/>
      <c r="Q138" s="14"/>
      <c r="R138" s="14"/>
    </row>
    <row r="139" spans="3:18" ht="12.75" customHeight="1">
      <c r="C139" s="465"/>
      <c r="D139" s="477"/>
      <c r="E139" s="22" t="s">
        <v>313</v>
      </c>
      <c r="F139" s="230">
        <v>25</v>
      </c>
      <c r="G139" s="230">
        <v>1</v>
      </c>
      <c r="H139" s="230">
        <v>10000</v>
      </c>
      <c r="I139" s="479"/>
      <c r="J139" s="22" t="s">
        <v>294</v>
      </c>
      <c r="K139" s="479"/>
      <c r="L139" s="232">
        <v>1000000000</v>
      </c>
      <c r="M139" s="499"/>
      <c r="N139" s="14"/>
      <c r="O139" s="14"/>
      <c r="P139" s="14"/>
      <c r="Q139" s="14"/>
      <c r="R139" s="14"/>
    </row>
    <row r="140" spans="3:18" ht="12.75" customHeight="1">
      <c r="C140" s="465"/>
      <c r="D140" s="477"/>
      <c r="E140" s="22" t="s">
        <v>315</v>
      </c>
      <c r="F140" s="230">
        <v>26</v>
      </c>
      <c r="G140" s="231">
        <v>77</v>
      </c>
      <c r="H140" s="230">
        <v>10000</v>
      </c>
      <c r="I140" s="479"/>
      <c r="J140" s="22" t="s">
        <v>294</v>
      </c>
      <c r="K140" s="479"/>
      <c r="L140" s="232">
        <v>992400000</v>
      </c>
      <c r="M140" s="499"/>
      <c r="N140" s="14"/>
      <c r="O140" s="14"/>
      <c r="P140" s="14"/>
      <c r="Q140" s="14"/>
      <c r="R140" s="14"/>
    </row>
    <row r="141" spans="3:18" ht="12.75" customHeight="1">
      <c r="C141" s="465"/>
      <c r="D141" s="477"/>
      <c r="E141" s="22" t="s">
        <v>316</v>
      </c>
      <c r="F141" s="230">
        <v>28</v>
      </c>
      <c r="G141" s="230">
        <v>1</v>
      </c>
      <c r="H141" s="230">
        <v>10000</v>
      </c>
      <c r="I141" s="479"/>
      <c r="J141" s="22" t="s">
        <v>294</v>
      </c>
      <c r="K141" s="479"/>
      <c r="L141" s="232">
        <v>1000000000</v>
      </c>
      <c r="M141" s="499"/>
      <c r="N141" s="14"/>
      <c r="O141" s="14"/>
      <c r="P141" s="14"/>
      <c r="Q141" s="14"/>
      <c r="R141" s="14"/>
    </row>
    <row r="142" spans="3:18" ht="12.75" customHeight="1">
      <c r="C142" s="465"/>
      <c r="D142" s="477"/>
      <c r="E142" s="22" t="s">
        <v>317</v>
      </c>
      <c r="F142" s="230">
        <v>29</v>
      </c>
      <c r="G142" s="230">
        <v>1</v>
      </c>
      <c r="H142" s="230">
        <v>10000</v>
      </c>
      <c r="I142" s="479"/>
      <c r="J142" s="22" t="s">
        <v>294</v>
      </c>
      <c r="K142" s="479"/>
      <c r="L142" s="232">
        <v>1000000000</v>
      </c>
      <c r="M142" s="499"/>
      <c r="N142" s="14"/>
      <c r="O142" s="14"/>
      <c r="P142" s="14"/>
      <c r="Q142" s="14"/>
      <c r="R142" s="14"/>
    </row>
    <row r="143" spans="3:18" ht="12.75" customHeight="1">
      <c r="C143" s="465"/>
      <c r="D143" s="477"/>
      <c r="E143" s="22" t="s">
        <v>318</v>
      </c>
      <c r="F143" s="230">
        <v>30</v>
      </c>
      <c r="G143" s="230">
        <v>1</v>
      </c>
      <c r="H143" s="230">
        <v>10000</v>
      </c>
      <c r="I143" s="479"/>
      <c r="J143" s="22" t="s">
        <v>294</v>
      </c>
      <c r="K143" s="479"/>
      <c r="L143" s="232">
        <v>1000000000</v>
      </c>
      <c r="M143" s="499"/>
      <c r="N143" s="14"/>
      <c r="O143" s="14"/>
      <c r="P143" s="14"/>
      <c r="Q143" s="14"/>
      <c r="R143" s="14"/>
    </row>
    <row r="144" spans="3:18" ht="12.75" customHeight="1">
      <c r="C144" s="465"/>
      <c r="D144" s="477"/>
      <c r="E144" s="22" t="s">
        <v>319</v>
      </c>
      <c r="F144" s="230">
        <v>31</v>
      </c>
      <c r="G144" s="230">
        <v>1</v>
      </c>
      <c r="H144" s="230">
        <v>10000</v>
      </c>
      <c r="I144" s="479"/>
      <c r="J144" s="22" t="s">
        <v>294</v>
      </c>
      <c r="K144" s="479"/>
      <c r="L144" s="232">
        <v>1000000000</v>
      </c>
      <c r="M144" s="499"/>
      <c r="N144" s="14"/>
      <c r="O144" s="14"/>
      <c r="P144" s="14"/>
      <c r="Q144" s="14"/>
      <c r="R144" s="14"/>
    </row>
    <row r="145" spans="3:18" ht="12.75" customHeight="1">
      <c r="C145" s="465"/>
      <c r="D145" s="477"/>
      <c r="E145" s="22" t="s">
        <v>320</v>
      </c>
      <c r="F145" s="230">
        <v>32</v>
      </c>
      <c r="G145" s="230">
        <v>1</v>
      </c>
      <c r="H145" s="230">
        <v>10000</v>
      </c>
      <c r="I145" s="479"/>
      <c r="J145" s="22" t="s">
        <v>294</v>
      </c>
      <c r="K145" s="479"/>
      <c r="L145" s="232">
        <v>1000000000</v>
      </c>
      <c r="M145" s="499"/>
      <c r="N145" s="14"/>
      <c r="O145" s="14"/>
      <c r="P145" s="14"/>
      <c r="Q145" s="14"/>
      <c r="R145" s="14"/>
    </row>
    <row r="146" spans="3:18" ht="12.75" customHeight="1">
      <c r="C146" s="465"/>
      <c r="D146" s="477"/>
      <c r="E146" s="22" t="s">
        <v>321</v>
      </c>
      <c r="F146" s="230">
        <v>33</v>
      </c>
      <c r="G146" s="230">
        <v>1</v>
      </c>
      <c r="H146" s="230">
        <v>10000</v>
      </c>
      <c r="I146" s="479"/>
      <c r="J146" s="22" t="s">
        <v>294</v>
      </c>
      <c r="K146" s="479"/>
      <c r="L146" s="232">
        <v>1000000000</v>
      </c>
      <c r="M146" s="499"/>
      <c r="N146" s="14"/>
      <c r="O146" s="14"/>
      <c r="P146" s="14"/>
      <c r="Q146" s="14"/>
      <c r="R146" s="14"/>
    </row>
    <row r="147" spans="3:18" ht="12.75" customHeight="1">
      <c r="C147" s="465"/>
      <c r="D147" s="477"/>
      <c r="E147" s="22" t="s">
        <v>322</v>
      </c>
      <c r="F147" s="230">
        <v>34</v>
      </c>
      <c r="G147" s="230">
        <v>1</v>
      </c>
      <c r="H147" s="230">
        <v>10000</v>
      </c>
      <c r="I147" s="479"/>
      <c r="J147" s="22" t="s">
        <v>294</v>
      </c>
      <c r="K147" s="479"/>
      <c r="L147" s="232">
        <v>1000000000</v>
      </c>
      <c r="M147" s="499"/>
      <c r="N147" s="14"/>
      <c r="O147" s="14"/>
      <c r="P147" s="14"/>
      <c r="Q147" s="14"/>
      <c r="R147" s="14"/>
    </row>
    <row r="148" spans="3:18" ht="12.75" customHeight="1">
      <c r="C148" s="465"/>
      <c r="D148" s="477"/>
      <c r="E148" s="22" t="s">
        <v>323</v>
      </c>
      <c r="F148" s="230">
        <v>35</v>
      </c>
      <c r="G148" s="230">
        <v>1</v>
      </c>
      <c r="H148" s="230">
        <v>9392</v>
      </c>
      <c r="I148" s="479"/>
      <c r="J148" s="22" t="s">
        <v>294</v>
      </c>
      <c r="K148" s="479"/>
      <c r="L148" s="232">
        <v>939200000</v>
      </c>
      <c r="M148" s="499"/>
      <c r="N148" s="14"/>
      <c r="O148" s="14"/>
      <c r="P148" s="14"/>
      <c r="Q148" s="14"/>
      <c r="R148" s="14"/>
    </row>
    <row r="149" spans="3:18" ht="12.75" customHeight="1">
      <c r="C149" s="465"/>
      <c r="D149" s="477"/>
      <c r="E149" s="22" t="s">
        <v>584</v>
      </c>
      <c r="F149" s="230">
        <v>36</v>
      </c>
      <c r="G149" s="230">
        <v>1</v>
      </c>
      <c r="H149" s="230">
        <v>10000</v>
      </c>
      <c r="I149" s="479"/>
      <c r="J149" s="22" t="s">
        <v>294</v>
      </c>
      <c r="K149" s="479"/>
      <c r="L149" s="232">
        <v>1000000000</v>
      </c>
      <c r="M149" s="499"/>
      <c r="N149" s="36"/>
      <c r="O149" s="14"/>
      <c r="P149" s="14"/>
      <c r="Q149" s="14"/>
      <c r="R149" s="14"/>
    </row>
    <row r="150" spans="3:18" ht="12.75" customHeight="1">
      <c r="C150" s="465"/>
      <c r="D150" s="477"/>
      <c r="E150" s="22" t="s">
        <v>585</v>
      </c>
      <c r="F150" s="230">
        <v>37</v>
      </c>
      <c r="G150" s="230">
        <v>1</v>
      </c>
      <c r="H150" s="230">
        <v>10000</v>
      </c>
      <c r="I150" s="479"/>
      <c r="J150" s="22" t="s">
        <v>294</v>
      </c>
      <c r="K150" s="479"/>
      <c r="L150" s="232">
        <v>1000000000</v>
      </c>
      <c r="M150" s="499"/>
      <c r="N150" s="14"/>
      <c r="O150" s="14"/>
      <c r="P150" s="14"/>
      <c r="Q150" s="14"/>
      <c r="R150" s="14"/>
    </row>
    <row r="151" spans="3:18" ht="12.75" customHeight="1">
      <c r="C151" s="465"/>
      <c r="D151" s="477"/>
      <c r="E151" s="22" t="s">
        <v>586</v>
      </c>
      <c r="F151" s="230">
        <v>38</v>
      </c>
      <c r="G151" s="230">
        <v>1</v>
      </c>
      <c r="H151" s="230">
        <v>10000</v>
      </c>
      <c r="I151" s="479"/>
      <c r="J151" s="22" t="s">
        <v>294</v>
      </c>
      <c r="K151" s="479"/>
      <c r="L151" s="232">
        <v>1000000000</v>
      </c>
      <c r="M151" s="499"/>
      <c r="N151" s="14"/>
      <c r="O151" s="14"/>
      <c r="P151" s="14"/>
      <c r="Q151" s="14"/>
      <c r="R151" s="14"/>
    </row>
    <row r="152" spans="3:18" ht="12.75" customHeight="1">
      <c r="C152" s="466"/>
      <c r="D152" s="466"/>
      <c r="E152" s="22" t="s">
        <v>587</v>
      </c>
      <c r="F152" s="230">
        <v>39</v>
      </c>
      <c r="G152" s="230">
        <v>1</v>
      </c>
      <c r="H152" s="230">
        <v>9684</v>
      </c>
      <c r="I152" s="480"/>
      <c r="J152" s="22" t="s">
        <v>294</v>
      </c>
      <c r="K152" s="480"/>
      <c r="L152" s="232">
        <v>968400000</v>
      </c>
      <c r="M152" s="500"/>
      <c r="N152" s="14"/>
      <c r="O152" s="14"/>
      <c r="P152" s="14"/>
      <c r="Q152" s="14"/>
      <c r="R152" s="14"/>
    </row>
    <row r="153" spans="3:18" ht="12.75" customHeight="1">
      <c r="C153" s="470">
        <v>2</v>
      </c>
      <c r="D153" s="470" t="s">
        <v>875</v>
      </c>
      <c r="E153" s="22" t="s">
        <v>293</v>
      </c>
      <c r="F153" s="230">
        <v>2</v>
      </c>
      <c r="G153" s="230">
        <v>3881</v>
      </c>
      <c r="H153" s="230">
        <v>4640</v>
      </c>
      <c r="I153" s="471">
        <v>2595</v>
      </c>
      <c r="J153" s="22" t="s">
        <v>294</v>
      </c>
      <c r="K153" s="471">
        <v>2595</v>
      </c>
      <c r="L153" s="232">
        <v>76000000</v>
      </c>
      <c r="M153" s="490">
        <v>7.6E-3</v>
      </c>
      <c r="N153" s="115"/>
      <c r="O153" s="14"/>
      <c r="P153" s="14"/>
      <c r="Q153" s="14"/>
      <c r="R153" s="14"/>
    </row>
    <row r="154" spans="3:18" ht="12.75" customHeight="1">
      <c r="C154" s="470"/>
      <c r="D154" s="470"/>
      <c r="E154" s="22" t="s">
        <v>304</v>
      </c>
      <c r="F154" s="230">
        <v>14</v>
      </c>
      <c r="G154" s="231">
        <v>1</v>
      </c>
      <c r="H154" s="230">
        <v>835</v>
      </c>
      <c r="I154" s="472"/>
      <c r="J154" s="22" t="s">
        <v>294</v>
      </c>
      <c r="K154" s="472"/>
      <c r="L154" s="232">
        <v>83500000</v>
      </c>
      <c r="M154" s="491"/>
      <c r="N154" s="14"/>
      <c r="O154" s="14"/>
      <c r="P154" s="14"/>
      <c r="Q154" s="14"/>
      <c r="R154" s="14"/>
    </row>
    <row r="155" spans="3:18" ht="12.75" customHeight="1">
      <c r="C155" s="470"/>
      <c r="D155" s="470"/>
      <c r="E155" s="22" t="s">
        <v>315</v>
      </c>
      <c r="F155" s="230">
        <v>27</v>
      </c>
      <c r="G155" s="231">
        <v>1</v>
      </c>
      <c r="H155" s="230">
        <v>76</v>
      </c>
      <c r="I155" s="472"/>
      <c r="J155" s="22" t="s">
        <v>294</v>
      </c>
      <c r="K155" s="472"/>
      <c r="L155" s="232">
        <v>7600000</v>
      </c>
      <c r="M155" s="491"/>
      <c r="N155" s="14"/>
      <c r="O155" s="14"/>
      <c r="P155" s="14"/>
      <c r="Q155" s="14"/>
      <c r="R155" s="14"/>
    </row>
    <row r="156" spans="3:18" ht="12.75" customHeight="1">
      <c r="C156" s="470"/>
      <c r="D156" s="470"/>
      <c r="E156" s="22" t="s">
        <v>323</v>
      </c>
      <c r="F156" s="230">
        <v>36</v>
      </c>
      <c r="G156" s="230">
        <v>9393</v>
      </c>
      <c r="H156" s="230">
        <v>10000</v>
      </c>
      <c r="I156" s="472"/>
      <c r="J156" s="22" t="s">
        <v>294</v>
      </c>
      <c r="K156" s="472"/>
      <c r="L156" s="232">
        <v>60800000</v>
      </c>
      <c r="M156" s="491"/>
      <c r="N156" s="14"/>
      <c r="O156" s="14"/>
      <c r="P156" s="14"/>
      <c r="Q156" s="14"/>
      <c r="R156" s="14"/>
    </row>
    <row r="157" spans="3:18" ht="12.75" customHeight="1">
      <c r="C157" s="470"/>
      <c r="D157" s="470"/>
      <c r="E157" s="22" t="s">
        <v>587</v>
      </c>
      <c r="F157" s="230">
        <v>39</v>
      </c>
      <c r="G157" s="230">
        <v>1</v>
      </c>
      <c r="H157" s="230">
        <v>316</v>
      </c>
      <c r="I157" s="473"/>
      <c r="J157" s="22" t="s">
        <v>294</v>
      </c>
      <c r="K157" s="473"/>
      <c r="L157" s="232">
        <v>31600000</v>
      </c>
      <c r="M157" s="492"/>
      <c r="N157" s="36"/>
      <c r="O157" s="14"/>
      <c r="P157" s="14"/>
      <c r="Q157" s="14"/>
      <c r="R157" s="14"/>
    </row>
    <row r="158" spans="3:18" ht="13.2">
      <c r="C158" s="494" t="s">
        <v>63</v>
      </c>
      <c r="D158" s="494"/>
      <c r="E158" s="494"/>
      <c r="F158" s="494"/>
      <c r="G158" s="494"/>
      <c r="H158" s="494"/>
      <c r="I158" s="233">
        <v>340000</v>
      </c>
      <c r="J158" s="234"/>
      <c r="K158" s="233">
        <v>340000</v>
      </c>
      <c r="L158" s="235">
        <v>34000000000</v>
      </c>
      <c r="M158" s="236">
        <v>1</v>
      </c>
      <c r="N158" s="14"/>
      <c r="O158" s="14"/>
      <c r="P158" s="14"/>
      <c r="Q158" s="14"/>
      <c r="R158" s="14"/>
    </row>
    <row r="159" spans="3:18" ht="13.2">
      <c r="C159" s="14"/>
      <c r="D159" s="14"/>
      <c r="E159" s="14"/>
      <c r="F159" s="14"/>
      <c r="G159" s="14"/>
      <c r="H159" s="14"/>
      <c r="I159" s="14"/>
      <c r="J159" s="14"/>
      <c r="K159" s="14"/>
      <c r="L159" s="14"/>
      <c r="M159" s="14"/>
      <c r="N159" s="14"/>
      <c r="O159" s="14"/>
      <c r="P159" s="14"/>
      <c r="Q159" s="14"/>
      <c r="R159" s="14"/>
    </row>
    <row r="160" spans="3:18" ht="13.2">
      <c r="C160" s="14"/>
      <c r="D160" s="14"/>
      <c r="E160" s="14"/>
      <c r="F160" s="14"/>
      <c r="G160" s="14"/>
      <c r="H160" s="14"/>
      <c r="I160" s="14"/>
      <c r="J160" s="14"/>
      <c r="K160" s="14"/>
      <c r="L160" s="14"/>
      <c r="M160" s="14"/>
      <c r="N160" s="14"/>
      <c r="O160" s="14"/>
      <c r="P160" s="14"/>
      <c r="Q160" s="14"/>
      <c r="R160" s="14"/>
    </row>
    <row r="161" spans="3:18" ht="34.5" customHeight="1">
      <c r="C161" s="113" t="s">
        <v>292</v>
      </c>
      <c r="D161" s="460" t="s">
        <v>244</v>
      </c>
      <c r="E161" s="460"/>
      <c r="F161" s="460"/>
      <c r="G161" s="460"/>
      <c r="H161" s="460" t="s">
        <v>623</v>
      </c>
      <c r="I161" s="460"/>
      <c r="J161" s="460"/>
      <c r="K161" s="14"/>
      <c r="L161" s="14"/>
      <c r="M161" s="62"/>
      <c r="N161" s="14"/>
      <c r="O161" s="14"/>
      <c r="P161" s="14"/>
      <c r="Q161" s="14"/>
      <c r="R161" s="14"/>
    </row>
    <row r="162" spans="3:18" ht="18.75" customHeight="1">
      <c r="C162" s="72">
        <v>1</v>
      </c>
      <c r="D162" s="504" t="s">
        <v>624</v>
      </c>
      <c r="E162" s="504"/>
      <c r="F162" s="504"/>
      <c r="G162" s="504"/>
      <c r="H162" s="489" t="s">
        <v>243</v>
      </c>
      <c r="I162" s="489"/>
      <c r="J162" s="489"/>
      <c r="K162" s="14"/>
      <c r="L162" s="14"/>
      <c r="M162" s="62"/>
      <c r="N162" s="14"/>
      <c r="O162" s="14"/>
      <c r="P162" s="14"/>
      <c r="Q162" s="14"/>
      <c r="R162" s="14"/>
    </row>
    <row r="163" spans="3:18" ht="13.2">
      <c r="C163" s="14"/>
      <c r="D163" s="14"/>
      <c r="E163" s="21"/>
      <c r="F163" s="21"/>
      <c r="G163" s="21"/>
      <c r="H163" s="21"/>
      <c r="I163" s="14"/>
      <c r="J163" s="14"/>
      <c r="K163" s="14"/>
      <c r="L163" s="14"/>
      <c r="M163" s="14"/>
      <c r="N163" s="14"/>
      <c r="O163" s="14"/>
      <c r="P163" s="14"/>
      <c r="Q163" s="14"/>
      <c r="R163" s="14"/>
    </row>
    <row r="164" spans="3:18" ht="29.25" customHeight="1">
      <c r="C164" s="113" t="s">
        <v>292</v>
      </c>
      <c r="D164" s="460" t="s">
        <v>244</v>
      </c>
      <c r="E164" s="460"/>
      <c r="F164" s="460"/>
      <c r="G164" s="460"/>
      <c r="H164" s="460" t="s">
        <v>552</v>
      </c>
      <c r="I164" s="460"/>
      <c r="J164" s="460"/>
      <c r="K164" s="14"/>
      <c r="L164" s="14"/>
      <c r="M164" s="14"/>
      <c r="N164" s="14"/>
      <c r="O164" s="14"/>
      <c r="P164" s="14"/>
      <c r="Q164" s="14"/>
      <c r="R164" s="14"/>
    </row>
    <row r="165" spans="3:18" ht="18.75" customHeight="1">
      <c r="C165" s="464">
        <v>1</v>
      </c>
      <c r="D165" s="464" t="s">
        <v>243</v>
      </c>
      <c r="E165" s="476" t="s">
        <v>704</v>
      </c>
      <c r="F165" s="476"/>
      <c r="G165" s="476"/>
      <c r="H165" s="481">
        <v>0.83720000000000006</v>
      </c>
      <c r="I165" s="481"/>
      <c r="J165" s="481"/>
      <c r="K165" s="63"/>
      <c r="L165" s="63"/>
      <c r="M165" s="14"/>
      <c r="N165" s="14"/>
      <c r="O165" s="14"/>
      <c r="P165" s="14"/>
      <c r="Q165" s="14"/>
      <c r="R165" s="14"/>
    </row>
    <row r="166" spans="3:18" ht="18.75" customHeight="1">
      <c r="C166" s="466"/>
      <c r="D166" s="466"/>
      <c r="E166" s="476" t="s">
        <v>705</v>
      </c>
      <c r="F166" s="476"/>
      <c r="G166" s="476"/>
      <c r="H166" s="481">
        <v>0.1628</v>
      </c>
      <c r="I166" s="481"/>
      <c r="J166" s="481"/>
      <c r="K166" s="14"/>
      <c r="L166" s="63"/>
      <c r="M166" s="14"/>
      <c r="N166" s="14"/>
      <c r="O166" s="14"/>
      <c r="P166" s="14"/>
      <c r="Q166" s="14"/>
      <c r="R166" s="14"/>
    </row>
    <row r="167" spans="3:18" ht="13.2">
      <c r="C167" s="14"/>
      <c r="D167" s="14"/>
      <c r="E167" s="14"/>
      <c r="F167" s="14"/>
      <c r="G167" s="14"/>
      <c r="H167" s="14"/>
      <c r="I167" s="14"/>
      <c r="J167" s="14"/>
      <c r="K167" s="14"/>
      <c r="L167" s="14"/>
      <c r="M167" s="14"/>
      <c r="N167" s="14"/>
      <c r="O167" s="14"/>
      <c r="P167" s="14"/>
      <c r="Q167" s="14"/>
      <c r="R167" s="14"/>
    </row>
    <row r="168" spans="3:18" ht="13.2">
      <c r="C168" s="113" t="s">
        <v>292</v>
      </c>
      <c r="D168" s="113" t="s">
        <v>244</v>
      </c>
      <c r="E168" s="461" t="s">
        <v>330</v>
      </c>
      <c r="F168" s="462"/>
      <c r="G168" s="463"/>
      <c r="H168" s="461" t="s">
        <v>552</v>
      </c>
      <c r="I168" s="462"/>
      <c r="J168" s="463"/>
      <c r="K168" s="14"/>
      <c r="L168" s="14"/>
      <c r="M168" s="14"/>
      <c r="N168" s="14"/>
      <c r="O168" s="14"/>
      <c r="P168" s="14"/>
      <c r="Q168" s="14"/>
      <c r="R168" s="14"/>
    </row>
    <row r="169" spans="3:18" ht="18.75" customHeight="1">
      <c r="C169" s="470">
        <v>1</v>
      </c>
      <c r="D169" s="470" t="s">
        <v>242</v>
      </c>
      <c r="E169" s="476" t="s">
        <v>377</v>
      </c>
      <c r="F169" s="476"/>
      <c r="G169" s="476"/>
      <c r="H169" s="474">
        <v>0.4</v>
      </c>
      <c r="I169" s="475"/>
      <c r="J169" s="475"/>
      <c r="K169" s="14"/>
      <c r="L169" s="63"/>
      <c r="M169" s="115"/>
      <c r="N169" s="14"/>
      <c r="O169" s="14"/>
      <c r="P169" s="14"/>
      <c r="Q169" s="14"/>
      <c r="R169" s="14"/>
    </row>
    <row r="170" spans="3:18" ht="18.75" customHeight="1">
      <c r="C170" s="470"/>
      <c r="D170" s="470"/>
      <c r="E170" s="476" t="s">
        <v>378</v>
      </c>
      <c r="F170" s="476"/>
      <c r="G170" s="476"/>
      <c r="H170" s="474">
        <v>0.4</v>
      </c>
      <c r="I170" s="475"/>
      <c r="J170" s="475"/>
      <c r="K170" s="14"/>
      <c r="L170" s="63"/>
      <c r="M170" s="115"/>
      <c r="N170" s="14"/>
      <c r="O170" s="14"/>
      <c r="P170" s="14"/>
      <c r="Q170" s="14"/>
      <c r="R170" s="14"/>
    </row>
    <row r="171" spans="3:18" ht="18.75" customHeight="1">
      <c r="C171" s="470"/>
      <c r="D171" s="470"/>
      <c r="E171" s="476" t="s">
        <v>379</v>
      </c>
      <c r="F171" s="476"/>
      <c r="G171" s="476"/>
      <c r="H171" s="474">
        <v>0.1</v>
      </c>
      <c r="I171" s="475"/>
      <c r="J171" s="475"/>
      <c r="K171" s="14"/>
      <c r="L171" s="63"/>
      <c r="M171" s="115"/>
      <c r="N171" s="14"/>
      <c r="O171" s="14"/>
      <c r="P171" s="14"/>
      <c r="Q171" s="14"/>
      <c r="R171" s="14"/>
    </row>
    <row r="172" spans="3:18" ht="18.75" customHeight="1">
      <c r="C172" s="470"/>
      <c r="D172" s="470"/>
      <c r="E172" s="476" t="s">
        <v>335</v>
      </c>
      <c r="F172" s="476"/>
      <c r="G172" s="476"/>
      <c r="H172" s="474">
        <v>0.1</v>
      </c>
      <c r="I172" s="475"/>
      <c r="J172" s="475"/>
      <c r="K172" s="14"/>
      <c r="L172" s="63"/>
      <c r="M172" s="115"/>
      <c r="N172" s="14"/>
      <c r="O172" s="14"/>
      <c r="P172" s="14"/>
      <c r="Q172" s="14"/>
      <c r="R172" s="14"/>
    </row>
    <row r="173" spans="3:18" ht="13.2">
      <c r="C173" s="14"/>
      <c r="D173" s="14"/>
      <c r="E173" s="14"/>
      <c r="F173" s="14"/>
      <c r="G173" s="14"/>
      <c r="H173" s="14"/>
      <c r="I173" s="14"/>
      <c r="J173" s="14"/>
      <c r="K173" s="14"/>
      <c r="L173" s="14"/>
      <c r="M173" s="14"/>
      <c r="N173" s="14"/>
      <c r="O173" s="14"/>
      <c r="P173" s="14"/>
      <c r="Q173" s="14"/>
      <c r="R173" s="14"/>
    </row>
    <row r="174" spans="3:18" ht="13.2">
      <c r="C174" s="14"/>
      <c r="D174" s="14"/>
      <c r="E174" s="14"/>
      <c r="F174" s="14"/>
      <c r="G174" s="14"/>
      <c r="H174" s="14"/>
      <c r="I174" s="14"/>
      <c r="J174" s="14"/>
      <c r="K174" s="14"/>
      <c r="L174" s="14"/>
      <c r="M174" s="14"/>
      <c r="N174" s="14"/>
      <c r="O174" s="14"/>
      <c r="P174" s="14"/>
      <c r="Q174" s="14"/>
      <c r="R174" s="14"/>
    </row>
    <row r="175" spans="3:18" ht="28.2" customHeight="1">
      <c r="C175" s="11" t="s">
        <v>327</v>
      </c>
      <c r="D175" s="11" t="s">
        <v>328</v>
      </c>
      <c r="E175" s="14"/>
      <c r="F175" s="14"/>
      <c r="G175" s="14"/>
      <c r="H175" s="14"/>
      <c r="I175" s="14"/>
      <c r="J175" s="14"/>
      <c r="K175" s="11"/>
      <c r="L175" s="11"/>
      <c r="M175" s="11"/>
      <c r="N175" s="25"/>
      <c r="O175" s="14"/>
      <c r="P175" s="14"/>
      <c r="Q175" s="14"/>
      <c r="R175" s="14"/>
    </row>
    <row r="176" spans="3:18" ht="12" customHeight="1">
      <c r="C176" s="14"/>
      <c r="D176" s="14"/>
      <c r="E176" s="14"/>
      <c r="F176" s="14"/>
      <c r="H176" s="14"/>
      <c r="I176" s="14"/>
      <c r="J176" s="14"/>
      <c r="K176" s="14"/>
      <c r="L176" s="14"/>
      <c r="M176" s="14"/>
      <c r="N176" s="14"/>
      <c r="O176" s="14"/>
      <c r="P176" s="14"/>
      <c r="Q176" s="14"/>
      <c r="R176" s="14"/>
    </row>
    <row r="177" spans="3:18" ht="12" customHeight="1">
      <c r="C177" s="14" t="s">
        <v>524</v>
      </c>
      <c r="D177" s="14" t="s">
        <v>375</v>
      </c>
      <c r="E177" s="14"/>
      <c r="F177" s="14" t="s">
        <v>824</v>
      </c>
      <c r="G177" s="129"/>
      <c r="H177" s="14"/>
      <c r="I177" s="14"/>
      <c r="J177" s="14"/>
      <c r="K177" s="14"/>
      <c r="L177" s="14"/>
      <c r="M177" s="14"/>
      <c r="N177" s="14"/>
      <c r="O177" s="21"/>
      <c r="P177" s="14"/>
      <c r="Q177" s="14"/>
      <c r="R177" s="14"/>
    </row>
    <row r="178" spans="3:18" ht="12" customHeight="1">
      <c r="C178" s="14" t="s">
        <v>525</v>
      </c>
      <c r="D178" s="14" t="s">
        <v>376</v>
      </c>
      <c r="E178" s="14"/>
      <c r="F178" s="14" t="s">
        <v>825</v>
      </c>
      <c r="G178" s="129"/>
      <c r="H178" s="14"/>
      <c r="I178" s="14"/>
      <c r="J178" s="14"/>
      <c r="K178" s="14"/>
      <c r="L178" s="14"/>
      <c r="M178" s="14"/>
      <c r="N178" s="14"/>
      <c r="O178" s="14"/>
      <c r="P178" s="14"/>
      <c r="Q178" s="14"/>
      <c r="R178" s="14"/>
    </row>
    <row r="179" spans="3:18" ht="12" customHeight="1">
      <c r="C179" s="14"/>
      <c r="D179" s="110"/>
      <c r="E179" s="11"/>
      <c r="F179" s="11"/>
      <c r="G179" s="11"/>
      <c r="H179" s="11"/>
      <c r="I179" s="11"/>
      <c r="J179" s="11"/>
      <c r="K179" s="14"/>
      <c r="L179" s="14"/>
      <c r="M179" s="14"/>
      <c r="N179" s="14"/>
      <c r="O179" s="14"/>
      <c r="P179" s="14"/>
      <c r="Q179" s="14"/>
      <c r="R179" s="14"/>
    </row>
    <row r="180" spans="3:18" ht="12" customHeight="1">
      <c r="C180" s="14"/>
      <c r="D180" s="14"/>
      <c r="E180" s="11"/>
      <c r="F180" s="11"/>
      <c r="G180" s="11"/>
      <c r="H180" s="11"/>
      <c r="I180" s="11"/>
      <c r="J180" s="11"/>
      <c r="K180" s="14"/>
      <c r="L180" s="14"/>
      <c r="M180" s="14"/>
      <c r="N180" s="14"/>
      <c r="O180" s="14"/>
      <c r="P180" s="14"/>
      <c r="Q180" s="14"/>
      <c r="R180" s="14"/>
    </row>
    <row r="181" spans="3:18" ht="12" customHeight="1">
      <c r="C181" s="14"/>
      <c r="D181" s="14"/>
      <c r="E181" s="11"/>
      <c r="F181" s="11"/>
      <c r="G181" s="11"/>
      <c r="H181" s="11"/>
      <c r="I181" s="11"/>
      <c r="J181" s="11"/>
      <c r="K181" s="14"/>
      <c r="L181" s="14"/>
      <c r="M181" s="14"/>
      <c r="N181" s="14"/>
      <c r="O181" s="14"/>
      <c r="P181" s="14"/>
      <c r="Q181" s="14"/>
      <c r="R181" s="14"/>
    </row>
    <row r="182" spans="3:18" ht="12" customHeight="1">
      <c r="C182" s="11" t="s">
        <v>329</v>
      </c>
      <c r="D182" s="11" t="s">
        <v>331</v>
      </c>
      <c r="E182" s="14"/>
      <c r="F182" s="14"/>
      <c r="G182" s="14"/>
      <c r="H182" s="14"/>
      <c r="I182" s="14"/>
      <c r="J182" s="14"/>
      <c r="K182" s="11"/>
      <c r="L182" s="11"/>
      <c r="M182" s="14"/>
      <c r="N182" s="14"/>
      <c r="O182" s="14"/>
      <c r="P182" s="14"/>
      <c r="Q182" s="14"/>
      <c r="R182" s="14"/>
    </row>
    <row r="183" spans="3:18" ht="12" customHeight="1">
      <c r="C183" s="14"/>
      <c r="D183" s="14"/>
      <c r="J183" s="14"/>
      <c r="K183" s="14"/>
      <c r="L183" s="14"/>
      <c r="M183" s="14"/>
      <c r="N183" s="14"/>
      <c r="O183" s="14"/>
      <c r="P183" s="14"/>
      <c r="Q183" s="14"/>
      <c r="R183" s="14"/>
    </row>
    <row r="184" spans="3:18" ht="21.75" customHeight="1">
      <c r="C184" s="461" t="s">
        <v>331</v>
      </c>
      <c r="D184" s="462"/>
      <c r="E184" s="463"/>
      <c r="F184" s="460" t="s">
        <v>562</v>
      </c>
      <c r="G184" s="460"/>
      <c r="H184" s="460"/>
      <c r="I184" s="460"/>
      <c r="J184" s="14"/>
      <c r="K184" s="14"/>
      <c r="L184" s="14"/>
      <c r="M184" s="14"/>
      <c r="N184" s="14"/>
      <c r="O184" s="14"/>
      <c r="P184" s="14"/>
      <c r="Q184" s="14"/>
      <c r="R184" s="14"/>
    </row>
    <row r="185" spans="3:18" ht="12.75" customHeight="1">
      <c r="C185" s="457" t="s">
        <v>338</v>
      </c>
      <c r="D185" s="458"/>
      <c r="E185" s="459"/>
      <c r="F185" s="457" t="s">
        <v>332</v>
      </c>
      <c r="G185" s="458"/>
      <c r="H185" s="458"/>
      <c r="I185" s="459"/>
      <c r="J185" s="14"/>
      <c r="K185" s="14"/>
      <c r="L185" s="14"/>
      <c r="M185" s="14"/>
      <c r="N185" s="14"/>
      <c r="O185" s="14"/>
      <c r="P185" s="14"/>
      <c r="Q185" s="14"/>
      <c r="R185" s="14"/>
    </row>
    <row r="186" spans="3:18" ht="12.75" customHeight="1">
      <c r="C186" s="457" t="s">
        <v>334</v>
      </c>
      <c r="D186" s="458"/>
      <c r="E186" s="459"/>
      <c r="F186" s="457" t="s">
        <v>333</v>
      </c>
      <c r="G186" s="458"/>
      <c r="H186" s="458"/>
      <c r="I186" s="459"/>
      <c r="J186" s="14"/>
      <c r="K186" s="14"/>
      <c r="L186" s="14"/>
      <c r="M186" s="14"/>
      <c r="N186" s="14"/>
      <c r="O186" s="14"/>
      <c r="P186" s="14"/>
      <c r="Q186" s="14"/>
      <c r="R186" s="14"/>
    </row>
    <row r="187" spans="3:18" ht="12.75" customHeight="1">
      <c r="C187" s="457" t="s">
        <v>604</v>
      </c>
      <c r="D187" s="458"/>
      <c r="E187" s="459"/>
      <c r="F187" s="457" t="s">
        <v>286</v>
      </c>
      <c r="G187" s="458"/>
      <c r="H187" s="458"/>
      <c r="I187" s="459"/>
      <c r="J187" s="14"/>
      <c r="K187" s="14"/>
      <c r="L187" s="14"/>
      <c r="M187" s="14"/>
      <c r="N187" s="14"/>
      <c r="O187" s="14"/>
      <c r="P187" s="14"/>
      <c r="Q187" s="14"/>
      <c r="R187" s="14"/>
    </row>
    <row r="188" spans="3:18" ht="12.75" customHeight="1">
      <c r="C188" s="457" t="s">
        <v>615</v>
      </c>
      <c r="D188" s="458"/>
      <c r="E188" s="459"/>
      <c r="F188" s="457" t="s">
        <v>286</v>
      </c>
      <c r="G188" s="458"/>
      <c r="H188" s="458"/>
      <c r="I188" s="459"/>
      <c r="J188" s="14"/>
      <c r="K188" s="14"/>
      <c r="L188" s="14"/>
      <c r="M188" s="14"/>
      <c r="N188" s="14"/>
      <c r="O188" s="14"/>
      <c r="P188" s="14"/>
      <c r="Q188" s="14"/>
      <c r="R188" s="14"/>
    </row>
    <row r="189" spans="3:18" ht="12.75" customHeight="1">
      <c r="C189" s="457" t="s">
        <v>336</v>
      </c>
      <c r="D189" s="458"/>
      <c r="E189" s="459"/>
      <c r="F189" s="457" t="s">
        <v>286</v>
      </c>
      <c r="G189" s="458"/>
      <c r="H189" s="458"/>
      <c r="I189" s="459"/>
      <c r="J189" s="14"/>
      <c r="K189" s="14"/>
      <c r="L189" s="14"/>
      <c r="M189" s="14"/>
      <c r="N189" s="14"/>
      <c r="O189" s="14"/>
      <c r="P189" s="14"/>
      <c r="Q189" s="14"/>
      <c r="R189" s="14"/>
    </row>
    <row r="190" spans="3:18" ht="12.75" customHeight="1">
      <c r="C190" s="457" t="s">
        <v>707</v>
      </c>
      <c r="D190" s="458"/>
      <c r="E190" s="459"/>
      <c r="F190" s="457" t="s">
        <v>340</v>
      </c>
      <c r="G190" s="458"/>
      <c r="H190" s="458"/>
      <c r="I190" s="459"/>
      <c r="J190" s="14"/>
      <c r="K190" s="14"/>
      <c r="L190" s="14"/>
      <c r="M190" s="14"/>
      <c r="N190" s="14"/>
      <c r="O190" s="14"/>
      <c r="P190" s="14"/>
      <c r="Q190" s="14"/>
      <c r="R190" s="14"/>
    </row>
    <row r="191" spans="3:18" ht="12.75" customHeight="1">
      <c r="C191" s="457" t="s">
        <v>737</v>
      </c>
      <c r="D191" s="458"/>
      <c r="E191" s="459"/>
      <c r="F191" s="457" t="s">
        <v>342</v>
      </c>
      <c r="G191" s="458"/>
      <c r="H191" s="458"/>
      <c r="I191" s="459"/>
      <c r="J191" s="14"/>
      <c r="K191" s="14"/>
      <c r="L191" s="14"/>
      <c r="M191" s="14"/>
      <c r="N191" s="14"/>
      <c r="O191" s="14"/>
      <c r="P191" s="14"/>
      <c r="Q191" s="14"/>
      <c r="R191" s="14"/>
    </row>
    <row r="192" spans="3:18" ht="12.75" customHeight="1">
      <c r="C192" s="457" t="s">
        <v>826</v>
      </c>
      <c r="D192" s="458"/>
      <c r="E192" s="459"/>
      <c r="F192" s="476" t="s">
        <v>823</v>
      </c>
      <c r="G192" s="476"/>
      <c r="H192" s="476"/>
      <c r="I192" s="476"/>
      <c r="J192" s="14"/>
      <c r="K192" s="14"/>
    </row>
    <row r="193" spans="3:18" ht="13.2">
      <c r="C193" s="457" t="s">
        <v>699</v>
      </c>
      <c r="D193" s="458"/>
      <c r="E193" s="459"/>
      <c r="F193" s="457" t="s">
        <v>614</v>
      </c>
      <c r="G193" s="458"/>
      <c r="H193" s="458"/>
      <c r="I193" s="459"/>
      <c r="K193" s="14"/>
      <c r="L193" s="14"/>
      <c r="M193" s="14"/>
      <c r="N193" s="14"/>
      <c r="O193" s="14"/>
      <c r="P193" s="14"/>
      <c r="Q193" s="14"/>
      <c r="R193" s="14"/>
    </row>
    <row r="194" spans="3:18" ht="13.2">
      <c r="C194" s="457" t="s">
        <v>701</v>
      </c>
      <c r="D194" s="458"/>
      <c r="E194" s="459"/>
      <c r="F194" s="457" t="s">
        <v>700</v>
      </c>
      <c r="G194" s="458"/>
      <c r="H194" s="458"/>
      <c r="I194" s="459"/>
      <c r="J194" s="14"/>
      <c r="K194" s="14"/>
      <c r="L194" s="14"/>
      <c r="M194" s="14"/>
      <c r="N194" s="14"/>
      <c r="O194" s="14"/>
      <c r="P194" s="14"/>
      <c r="Q194" s="14"/>
      <c r="R194" s="14"/>
    </row>
    <row r="195" spans="3:18" ht="13.2">
      <c r="C195" s="457" t="s">
        <v>702</v>
      </c>
      <c r="D195" s="458"/>
      <c r="E195" s="459"/>
      <c r="F195" s="457" t="s">
        <v>703</v>
      </c>
      <c r="G195" s="458"/>
      <c r="H195" s="458"/>
      <c r="I195" s="459"/>
      <c r="J195" s="14"/>
      <c r="K195" s="14"/>
      <c r="L195" s="14"/>
      <c r="M195" s="14"/>
      <c r="N195" s="14"/>
      <c r="O195" s="14"/>
      <c r="P195" s="14"/>
      <c r="Q195" s="14"/>
      <c r="R195" s="14"/>
    </row>
    <row r="196" spans="3:18" ht="13.2">
      <c r="C196" s="457" t="s">
        <v>337</v>
      </c>
      <c r="D196" s="458"/>
      <c r="E196" s="459"/>
      <c r="F196" s="457" t="s">
        <v>876</v>
      </c>
      <c r="G196" s="458"/>
      <c r="H196" s="458"/>
      <c r="I196" s="459"/>
      <c r="J196" s="14"/>
      <c r="K196" s="14"/>
      <c r="L196" s="14"/>
      <c r="M196" s="14"/>
      <c r="N196" s="14"/>
      <c r="O196" s="14"/>
      <c r="P196" s="14"/>
      <c r="Q196" s="14"/>
      <c r="R196" s="14"/>
    </row>
    <row r="197" spans="3:18" ht="13.2">
      <c r="C197" s="457" t="s">
        <v>738</v>
      </c>
      <c r="D197" s="458"/>
      <c r="E197" s="459"/>
      <c r="F197" s="457" t="s">
        <v>846</v>
      </c>
      <c r="G197" s="458"/>
      <c r="H197" s="458"/>
      <c r="I197" s="459"/>
      <c r="J197" s="14"/>
      <c r="K197" s="14"/>
      <c r="L197" s="14"/>
      <c r="M197" s="14"/>
      <c r="N197" s="14"/>
      <c r="O197" s="14"/>
      <c r="P197" s="14"/>
      <c r="Q197" s="14"/>
      <c r="R197" s="14"/>
    </row>
    <row r="198" spans="3:18" ht="13.2">
      <c r="C198" s="21"/>
      <c r="D198" s="21"/>
      <c r="E198" s="21"/>
      <c r="F198" s="21"/>
      <c r="G198" s="21"/>
      <c r="H198" s="21"/>
      <c r="I198" s="21"/>
      <c r="J198" s="14"/>
      <c r="K198" s="14"/>
      <c r="L198" s="14"/>
      <c r="M198" s="14"/>
      <c r="N198" s="14"/>
      <c r="O198" s="14"/>
      <c r="P198" s="14"/>
      <c r="Q198" s="14"/>
      <c r="R198" s="14"/>
    </row>
    <row r="199" spans="3:18" ht="13.2">
      <c r="C199" s="14"/>
      <c r="D199" s="14"/>
      <c r="E199" s="14"/>
      <c r="J199" s="117"/>
      <c r="K199" s="117"/>
      <c r="L199" s="117"/>
      <c r="M199" s="14"/>
      <c r="N199" s="14"/>
      <c r="O199" s="14"/>
      <c r="P199" s="14"/>
      <c r="Q199" s="14"/>
      <c r="R199" s="14"/>
    </row>
    <row r="200" spans="3:18" ht="13.2">
      <c r="C200" s="482" t="s">
        <v>344</v>
      </c>
      <c r="D200" s="482"/>
      <c r="E200" s="14"/>
      <c r="F200" s="14" t="s">
        <v>597</v>
      </c>
      <c r="G200" s="14"/>
      <c r="H200" s="14"/>
      <c r="I200" s="14"/>
      <c r="J200" s="117"/>
      <c r="K200" s="117"/>
      <c r="L200" s="117"/>
      <c r="M200" s="68"/>
      <c r="N200" s="14"/>
      <c r="O200" s="14"/>
      <c r="P200" s="14"/>
      <c r="Q200" s="14"/>
      <c r="R200" s="14"/>
    </row>
    <row r="201" spans="3:18" ht="13.2">
      <c r="C201" s="11" t="s">
        <v>345</v>
      </c>
      <c r="D201" s="11"/>
      <c r="E201" s="14"/>
      <c r="F201" s="14" t="s">
        <v>598</v>
      </c>
      <c r="G201" s="14"/>
      <c r="H201" s="14"/>
      <c r="I201" s="14"/>
      <c r="J201" s="14"/>
      <c r="K201" s="14"/>
      <c r="L201" s="14"/>
      <c r="M201" s="14"/>
      <c r="N201" s="14"/>
      <c r="O201" s="14"/>
      <c r="P201" s="14"/>
      <c r="Q201" s="14"/>
      <c r="R201" s="14"/>
    </row>
    <row r="202" spans="3:18" ht="13.2">
      <c r="C202" s="11" t="s">
        <v>346</v>
      </c>
      <c r="D202" s="11"/>
      <c r="E202" s="14"/>
      <c r="F202" s="14" t="s">
        <v>599</v>
      </c>
      <c r="G202" s="14"/>
      <c r="H202" s="14"/>
      <c r="I202" s="14"/>
      <c r="J202" s="14"/>
      <c r="K202" s="14"/>
      <c r="L202" s="14"/>
      <c r="M202" s="14"/>
      <c r="N202" s="14"/>
      <c r="O202" s="14"/>
      <c r="P202" s="14"/>
      <c r="Q202" s="14"/>
      <c r="R202" s="14"/>
    </row>
    <row r="203" spans="3:18" ht="13.2">
      <c r="C203" s="11" t="s">
        <v>347</v>
      </c>
      <c r="D203" s="11"/>
      <c r="E203" s="14"/>
      <c r="F203" s="116">
        <v>0.99239999999999995</v>
      </c>
      <c r="G203" s="117"/>
      <c r="H203" s="117"/>
      <c r="I203" s="117"/>
      <c r="J203" s="14"/>
      <c r="K203" s="14"/>
      <c r="L203" s="14"/>
      <c r="M203" s="14"/>
      <c r="N203" s="14"/>
      <c r="O203" s="14"/>
      <c r="P203" s="14"/>
      <c r="Q203" s="14"/>
      <c r="R203" s="14"/>
    </row>
    <row r="204" spans="3:18" ht="13.2">
      <c r="C204" s="11" t="s">
        <v>348</v>
      </c>
      <c r="D204" s="11"/>
      <c r="E204" s="14"/>
      <c r="F204" s="116">
        <v>0.99239999999999995</v>
      </c>
      <c r="G204" s="117"/>
      <c r="H204" s="117"/>
      <c r="I204" s="117"/>
      <c r="J204" s="14"/>
      <c r="K204" s="14"/>
      <c r="L204" s="14"/>
      <c r="M204" s="14"/>
      <c r="N204" s="14"/>
      <c r="O204" s="14"/>
      <c r="P204" s="14"/>
      <c r="Q204" s="14"/>
      <c r="R204" s="14"/>
    </row>
    <row r="205" spans="3:18" ht="13.2">
      <c r="C205" s="14"/>
      <c r="D205" s="14"/>
      <c r="E205" s="14"/>
      <c r="F205" s="14"/>
      <c r="G205" s="14"/>
      <c r="H205" s="14"/>
      <c r="I205" s="14"/>
      <c r="J205" s="14"/>
      <c r="K205" s="14"/>
      <c r="L205" s="14"/>
      <c r="M205" s="14"/>
      <c r="N205" s="14"/>
      <c r="O205" s="14"/>
      <c r="P205" s="14"/>
      <c r="Q205" s="14"/>
      <c r="R205" s="14"/>
    </row>
    <row r="206" spans="3:18" ht="13.2">
      <c r="C206" s="14"/>
      <c r="D206" s="14"/>
      <c r="E206" s="14"/>
      <c r="F206" s="14"/>
      <c r="G206" s="14"/>
      <c r="H206" s="14"/>
      <c r="I206" s="14"/>
      <c r="J206" s="14"/>
      <c r="K206" s="14"/>
      <c r="L206" s="14"/>
      <c r="M206" s="14"/>
      <c r="N206" s="14"/>
      <c r="O206" s="14"/>
      <c r="P206" s="14"/>
      <c r="Q206" s="14"/>
      <c r="R206" s="14"/>
    </row>
    <row r="207" spans="3:18" ht="13.2">
      <c r="C207" s="482" t="s">
        <v>373</v>
      </c>
      <c r="D207" s="482"/>
      <c r="E207" s="14"/>
      <c r="F207" s="14" t="s">
        <v>548</v>
      </c>
      <c r="G207" s="14"/>
      <c r="H207" s="14"/>
      <c r="I207" s="14"/>
      <c r="J207" s="14"/>
      <c r="K207" s="14"/>
      <c r="L207" s="14"/>
      <c r="M207" s="14"/>
      <c r="N207" s="14"/>
      <c r="O207" s="14"/>
      <c r="P207" s="14"/>
      <c r="Q207" s="14"/>
      <c r="R207" s="14"/>
    </row>
    <row r="208" spans="3:18" ht="13.2">
      <c r="C208" s="11" t="s">
        <v>345</v>
      </c>
      <c r="D208" s="11"/>
      <c r="E208" s="14"/>
      <c r="F208" s="14" t="s">
        <v>363</v>
      </c>
      <c r="G208" s="14"/>
      <c r="H208" s="14"/>
      <c r="I208" s="14"/>
    </row>
    <row r="209" spans="3:9" ht="13.2">
      <c r="C209" s="11" t="s">
        <v>346</v>
      </c>
      <c r="D209" s="11"/>
      <c r="E209" s="14"/>
      <c r="F209" s="14" t="s">
        <v>374</v>
      </c>
      <c r="G209" s="14"/>
      <c r="H209" s="14"/>
      <c r="I209" s="14"/>
    </row>
    <row r="210" spans="3:9" ht="13.2">
      <c r="C210" s="11" t="s">
        <v>591</v>
      </c>
      <c r="D210" s="11"/>
      <c r="E210" s="14"/>
      <c r="F210" s="26">
        <v>0.9002</v>
      </c>
      <c r="G210" s="14"/>
      <c r="H210" s="14"/>
      <c r="I210" s="14"/>
    </row>
    <row r="211" spans="3:9" ht="13.2">
      <c r="C211" s="11" t="s">
        <v>592</v>
      </c>
      <c r="D211" s="11"/>
      <c r="F211" s="26">
        <v>0.9002</v>
      </c>
      <c r="G211" s="14"/>
      <c r="H211" s="14"/>
      <c r="I211" s="14"/>
    </row>
    <row r="213" spans="3:9" ht="11.4" customHeight="1"/>
    <row r="219" spans="3:9" s="639" customFormat="1"/>
    <row r="229" spans="15:18" s="639" customFormat="1"/>
    <row r="232" spans="15:18">
      <c r="O232" s="509"/>
      <c r="P232" s="509"/>
      <c r="Q232" s="509"/>
      <c r="R232" s="509"/>
    </row>
    <row r="233" spans="15:18">
      <c r="O233" s="509"/>
      <c r="P233" s="509"/>
      <c r="Q233" s="509"/>
      <c r="R233" s="509"/>
    </row>
    <row r="234" spans="15:18">
      <c r="O234" s="509"/>
      <c r="P234" s="509"/>
      <c r="Q234" s="509"/>
      <c r="R234" s="509"/>
    </row>
    <row r="235" spans="15:18">
      <c r="O235" s="509"/>
      <c r="P235" s="509"/>
      <c r="Q235" s="509"/>
      <c r="R235" s="509"/>
    </row>
    <row r="236" spans="15:18">
      <c r="O236" s="509"/>
      <c r="P236" s="509"/>
      <c r="Q236" s="509"/>
      <c r="R236" s="509"/>
    </row>
  </sheetData>
  <mergeCells count="120">
    <mergeCell ref="C197:E197"/>
    <mergeCell ref="F197:I197"/>
    <mergeCell ref="O232:R236"/>
    <mergeCell ref="C207:D207"/>
    <mergeCell ref="C200:D200"/>
    <mergeCell ref="F188:I188"/>
    <mergeCell ref="C195:E195"/>
    <mergeCell ref="F195:I195"/>
    <mergeCell ref="C196:E196"/>
    <mergeCell ref="F186:I186"/>
    <mergeCell ref="F187:I187"/>
    <mergeCell ref="F196:I196"/>
    <mergeCell ref="C194:E194"/>
    <mergeCell ref="C189:E189"/>
    <mergeCell ref="F189:I189"/>
    <mergeCell ref="C191:E191"/>
    <mergeCell ref="F193:I193"/>
    <mergeCell ref="C186:E186"/>
    <mergeCell ref="C187:E187"/>
    <mergeCell ref="C188:E188"/>
    <mergeCell ref="F194:I194"/>
    <mergeCell ref="C190:E190"/>
    <mergeCell ref="C193:E193"/>
    <mergeCell ref="F191:I191"/>
    <mergeCell ref="C192:E192"/>
    <mergeCell ref="F192:I192"/>
    <mergeCell ref="C69:M69"/>
    <mergeCell ref="E168:G168"/>
    <mergeCell ref="H168:J168"/>
    <mergeCell ref="D162:G162"/>
    <mergeCell ref="C153:C157"/>
    <mergeCell ref="K153:K157"/>
    <mergeCell ref="E165:G165"/>
    <mergeCell ref="E166:G166"/>
    <mergeCell ref="C56:F56"/>
    <mergeCell ref="G56:K56"/>
    <mergeCell ref="C57:F57"/>
    <mergeCell ref="G57:K57"/>
    <mergeCell ref="F65:G65"/>
    <mergeCell ref="C63:R63"/>
    <mergeCell ref="C58:F58"/>
    <mergeCell ref="F64:G64"/>
    <mergeCell ref="M71:M106"/>
    <mergeCell ref="D71:D106"/>
    <mergeCell ref="C71:C106"/>
    <mergeCell ref="D164:G164"/>
    <mergeCell ref="H164:J164"/>
    <mergeCell ref="H165:J165"/>
    <mergeCell ref="N44:O44"/>
    <mergeCell ref="H161:J161"/>
    <mergeCell ref="H162:J162"/>
    <mergeCell ref="C51:F51"/>
    <mergeCell ref="G49:K49"/>
    <mergeCell ref="G51:K51"/>
    <mergeCell ref="M153:M157"/>
    <mergeCell ref="C115:M115"/>
    <mergeCell ref="F66:G66"/>
    <mergeCell ref="F67:G67"/>
    <mergeCell ref="G58:K58"/>
    <mergeCell ref="C55:F55"/>
    <mergeCell ref="C158:H158"/>
    <mergeCell ref="C112:H112"/>
    <mergeCell ref="C47:F47"/>
    <mergeCell ref="C107:C111"/>
    <mergeCell ref="D107:D111"/>
    <mergeCell ref="I107:I111"/>
    <mergeCell ref="K107:K111"/>
    <mergeCell ref="K71:K106"/>
    <mergeCell ref="K117:K152"/>
    <mergeCell ref="M117:M152"/>
    <mergeCell ref="M107:M111"/>
    <mergeCell ref="D161:G161"/>
    <mergeCell ref="C5:J5"/>
    <mergeCell ref="C9:K9"/>
    <mergeCell ref="C10:K10"/>
    <mergeCell ref="G55:K55"/>
    <mergeCell ref="G42:K42"/>
    <mergeCell ref="G44:K44"/>
    <mergeCell ref="C43:K43"/>
    <mergeCell ref="G45:K45"/>
    <mergeCell ref="C44:F44"/>
    <mergeCell ref="C45:F45"/>
    <mergeCell ref="C42:F42"/>
    <mergeCell ref="G48:K48"/>
    <mergeCell ref="C52:F52"/>
    <mergeCell ref="G52:K52"/>
    <mergeCell ref="G47:K47"/>
    <mergeCell ref="C48:F48"/>
    <mergeCell ref="C46:F46"/>
    <mergeCell ref="G46:K46"/>
    <mergeCell ref="G54:K54"/>
    <mergeCell ref="C49:F49"/>
    <mergeCell ref="C50:K50"/>
    <mergeCell ref="C54:F54"/>
    <mergeCell ref="C53:F53"/>
    <mergeCell ref="G53:K53"/>
    <mergeCell ref="F185:I185"/>
    <mergeCell ref="F184:I184"/>
    <mergeCell ref="C184:E184"/>
    <mergeCell ref="C185:E185"/>
    <mergeCell ref="F190:I190"/>
    <mergeCell ref="C117:C152"/>
    <mergeCell ref="I71:I106"/>
    <mergeCell ref="D153:D157"/>
    <mergeCell ref="I153:I157"/>
    <mergeCell ref="H171:J171"/>
    <mergeCell ref="E172:G172"/>
    <mergeCell ref="H172:J172"/>
    <mergeCell ref="D117:D152"/>
    <mergeCell ref="I117:I152"/>
    <mergeCell ref="C169:C172"/>
    <mergeCell ref="D169:D172"/>
    <mergeCell ref="E169:G169"/>
    <mergeCell ref="H169:J169"/>
    <mergeCell ref="E170:G170"/>
    <mergeCell ref="H170:J170"/>
    <mergeCell ref="E171:G171"/>
    <mergeCell ref="H166:J166"/>
    <mergeCell ref="D165:D166"/>
    <mergeCell ref="C165:C166"/>
  </mergeCells>
  <hyperlinks>
    <hyperlink ref="G20" r:id="rId1" xr:uid="{00000000-0004-0000-0100-000000000000}"/>
    <hyperlink ref="G19" r:id="rId2" xr:uid="{00000000-0004-0000-0100-000001000000}"/>
  </hyperlinks>
  <pageMargins left="0.25" right="0.25" top="0.75" bottom="0.75" header="0.3" footer="0.3"/>
  <pageSetup scale="42" orientation="portrait" r:id="rId3"/>
  <rowBreaks count="2" manualBreakCount="2">
    <brk id="113" max="15" man="1"/>
    <brk id="172" max="15"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A1:S105"/>
  <sheetViews>
    <sheetView showGridLines="0" topLeftCell="A74" zoomScale="78" zoomScaleNormal="78" zoomScaleSheetLayoutView="78" workbookViewId="0">
      <selection activeCell="B72" sqref="B72"/>
    </sheetView>
  </sheetViews>
  <sheetFormatPr baseColWidth="10" defaultColWidth="11.5546875" defaultRowHeight="13.2"/>
  <cols>
    <col min="1" max="1" width="7.21875" style="146" bestFit="1" customWidth="1"/>
    <col min="2" max="2" width="52.5546875" style="14" customWidth="1"/>
    <col min="3" max="3" width="10.44140625" style="9" customWidth="1"/>
    <col min="4" max="4" width="21.6640625" style="14" customWidth="1"/>
    <col min="5" max="5" width="24.33203125" style="14" customWidth="1"/>
    <col min="6" max="6" width="45.6640625" style="14" customWidth="1"/>
    <col min="7" max="7" width="9.88671875" style="9" customWidth="1"/>
    <col min="8" max="8" width="20.6640625" style="14" customWidth="1"/>
    <col min="9" max="9" width="21" style="14" customWidth="1"/>
    <col min="10" max="10" width="4.6640625" style="68" customWidth="1"/>
    <col min="11" max="11" width="17.88671875" style="68" customWidth="1"/>
    <col min="12" max="12" width="15.5546875" style="68" customWidth="1"/>
    <col min="13" max="13" width="14.88671875" style="68" customWidth="1"/>
    <col min="14" max="14" width="13.88671875" style="68" customWidth="1"/>
    <col min="15" max="15" width="20.88671875" style="68" customWidth="1"/>
    <col min="16" max="16" width="11.44140625" style="68" customWidth="1"/>
    <col min="17" max="19" width="11.5546875" style="68"/>
    <col min="20" max="20" width="13" style="14" bestFit="1" customWidth="1"/>
    <col min="21" max="16384" width="11.5546875" style="14"/>
  </cols>
  <sheetData>
    <row r="1" spans="1:14" ht="12" customHeight="1"/>
    <row r="2" spans="1:14" ht="15" customHeight="1">
      <c r="B2" s="482"/>
      <c r="C2" s="482"/>
      <c r="D2" s="482"/>
      <c r="E2" s="482"/>
      <c r="F2" s="482"/>
      <c r="G2" s="482"/>
      <c r="H2" s="482"/>
      <c r="I2" s="482"/>
    </row>
    <row r="3" spans="1:14" ht="15" customHeight="1">
      <c r="B3" s="164"/>
      <c r="C3" s="164"/>
      <c r="D3" s="164"/>
      <c r="E3" s="164"/>
      <c r="F3" s="164"/>
      <c r="G3" s="164"/>
      <c r="H3" s="164"/>
      <c r="I3" s="164"/>
    </row>
    <row r="4" spans="1:14" ht="15" customHeight="1">
      <c r="B4" s="164"/>
      <c r="C4" s="164"/>
      <c r="D4" s="164"/>
      <c r="E4" s="164"/>
      <c r="F4" s="164"/>
      <c r="G4" s="164"/>
      <c r="H4" s="164"/>
      <c r="I4" s="164"/>
    </row>
    <row r="5" spans="1:14" ht="15" customHeight="1">
      <c r="B5" s="482" t="s">
        <v>241</v>
      </c>
      <c r="C5" s="482"/>
      <c r="D5" s="482"/>
      <c r="E5" s="482"/>
      <c r="F5" s="482"/>
      <c r="G5" s="482"/>
      <c r="H5" s="482"/>
      <c r="I5" s="482"/>
    </row>
    <row r="6" spans="1:14" ht="12.6" customHeight="1">
      <c r="B6" s="8" t="s">
        <v>488</v>
      </c>
      <c r="D6" s="9"/>
      <c r="E6" s="9"/>
      <c r="F6" s="9"/>
      <c r="H6" s="9"/>
      <c r="I6" s="9"/>
    </row>
    <row r="7" spans="1:14" ht="12.6" customHeight="1">
      <c r="B7" s="8" t="s">
        <v>489</v>
      </c>
      <c r="D7" s="9"/>
      <c r="E7" s="9"/>
      <c r="F7" s="9"/>
      <c r="H7" s="9"/>
      <c r="I7" s="9"/>
    </row>
    <row r="8" spans="1:14">
      <c r="B8" s="484"/>
      <c r="C8" s="484"/>
      <c r="D8" s="484"/>
      <c r="E8" s="484"/>
      <c r="F8" s="484"/>
      <c r="G8" s="484"/>
      <c r="H8" s="484"/>
      <c r="I8" s="484"/>
    </row>
    <row r="9" spans="1:14">
      <c r="B9" s="484" t="s">
        <v>793</v>
      </c>
      <c r="C9" s="484"/>
      <c r="D9" s="484"/>
      <c r="E9" s="484"/>
      <c r="F9" s="484"/>
      <c r="G9" s="484"/>
      <c r="H9" s="484"/>
      <c r="I9" s="484"/>
    </row>
    <row r="10" spans="1:14">
      <c r="B10" s="484" t="s">
        <v>756</v>
      </c>
      <c r="C10" s="484"/>
      <c r="D10" s="484"/>
      <c r="E10" s="484"/>
      <c r="F10" s="484"/>
      <c r="G10" s="484"/>
      <c r="H10" s="484"/>
      <c r="I10" s="484"/>
    </row>
    <row r="11" spans="1:14" ht="15.6" customHeight="1">
      <c r="B11" s="484" t="s">
        <v>272</v>
      </c>
      <c r="C11" s="484"/>
      <c r="D11" s="484"/>
      <c r="E11" s="484"/>
      <c r="F11" s="484"/>
      <c r="G11" s="484"/>
      <c r="H11" s="484"/>
      <c r="I11" s="484"/>
      <c r="J11" s="172"/>
      <c r="K11" s="172"/>
      <c r="L11" s="172"/>
    </row>
    <row r="12" spans="1:14" ht="6.75" customHeight="1"/>
    <row r="13" spans="1:14" ht="32.25" customHeight="1">
      <c r="B13" s="99" t="s">
        <v>0</v>
      </c>
      <c r="C13" s="99" t="s">
        <v>255</v>
      </c>
      <c r="D13" s="119">
        <v>46022</v>
      </c>
      <c r="E13" s="119">
        <v>45657</v>
      </c>
      <c r="F13" s="99" t="s">
        <v>5</v>
      </c>
      <c r="G13" s="99" t="s">
        <v>255</v>
      </c>
      <c r="H13" s="119">
        <v>46022</v>
      </c>
      <c r="I13" s="119">
        <v>45657</v>
      </c>
    </row>
    <row r="14" spans="1:14" ht="15" customHeight="1">
      <c r="B14" s="51" t="s">
        <v>1</v>
      </c>
      <c r="C14" s="211"/>
      <c r="D14" s="212"/>
      <c r="E14" s="212"/>
      <c r="F14" s="51" t="s">
        <v>155</v>
      </c>
      <c r="G14" s="221"/>
      <c r="H14" s="222"/>
      <c r="I14" s="222"/>
    </row>
    <row r="15" spans="1:14" ht="15" customHeight="1">
      <c r="A15" s="173">
        <f>+D15/$D$58</f>
        <v>1.9544956270460528E-2</v>
      </c>
      <c r="B15" s="51" t="s">
        <v>103</v>
      </c>
      <c r="C15" s="213"/>
      <c r="D15" s="214">
        <f>SUM(D16:D18)</f>
        <v>2484565665</v>
      </c>
      <c r="E15" s="214">
        <v>3703911380</v>
      </c>
      <c r="F15" s="51" t="s">
        <v>226</v>
      </c>
      <c r="G15" s="211"/>
      <c r="H15" s="214">
        <f>SUM(H16:H18)</f>
        <v>44018743361</v>
      </c>
      <c r="I15" s="214">
        <v>92209037675</v>
      </c>
      <c r="K15" s="70"/>
      <c r="L15" s="70"/>
      <c r="M15" s="70"/>
      <c r="N15" s="121"/>
    </row>
    <row r="16" spans="1:14" ht="15" customHeight="1">
      <c r="B16" s="53" t="s">
        <v>381</v>
      </c>
      <c r="C16" s="150" t="s">
        <v>421</v>
      </c>
      <c r="D16" s="154">
        <v>3000000</v>
      </c>
      <c r="E16" s="154">
        <v>3000000</v>
      </c>
      <c r="F16" s="148" t="s">
        <v>280</v>
      </c>
      <c r="G16" s="150" t="s">
        <v>464</v>
      </c>
      <c r="H16" s="155">
        <v>0</v>
      </c>
      <c r="I16" s="155">
        <v>0</v>
      </c>
      <c r="K16" s="70"/>
      <c r="L16" s="70"/>
      <c r="N16" s="121"/>
    </row>
    <row r="17" spans="1:15" ht="15" customHeight="1">
      <c r="B17" s="112" t="s">
        <v>538</v>
      </c>
      <c r="C17" s="150" t="s">
        <v>421</v>
      </c>
      <c r="D17" s="154">
        <v>0</v>
      </c>
      <c r="E17" s="154">
        <v>0</v>
      </c>
      <c r="F17" s="149" t="s">
        <v>281</v>
      </c>
      <c r="G17" s="150" t="s">
        <v>432</v>
      </c>
      <c r="H17" s="155">
        <v>0</v>
      </c>
      <c r="I17" s="155">
        <v>0</v>
      </c>
      <c r="K17" s="70"/>
      <c r="L17" s="70"/>
      <c r="M17" s="70"/>
      <c r="N17" s="70"/>
    </row>
    <row r="18" spans="1:15" ht="15" customHeight="1">
      <c r="B18" s="112" t="s">
        <v>382</v>
      </c>
      <c r="C18" s="215" t="s">
        <v>422</v>
      </c>
      <c r="D18" s="154">
        <v>2481565665</v>
      </c>
      <c r="E18" s="154">
        <v>3700911380</v>
      </c>
      <c r="F18" s="174" t="s">
        <v>229</v>
      </c>
      <c r="G18" s="150"/>
      <c r="H18" s="155">
        <v>44018743361</v>
      </c>
      <c r="I18" s="155">
        <v>92209037675</v>
      </c>
      <c r="K18" s="70"/>
      <c r="L18" s="70"/>
      <c r="M18" s="70"/>
    </row>
    <row r="19" spans="1:15" ht="15" customHeight="1">
      <c r="B19" s="175"/>
      <c r="C19" s="150"/>
      <c r="D19" s="154"/>
      <c r="E19" s="154"/>
      <c r="F19" s="151"/>
      <c r="G19" s="150"/>
      <c r="H19" s="155"/>
      <c r="I19" s="155"/>
      <c r="K19" s="70"/>
      <c r="L19" s="70"/>
      <c r="M19" s="70"/>
    </row>
    <row r="20" spans="1:15" ht="15" customHeight="1">
      <c r="A20" s="173">
        <f>+D20/$D$58</f>
        <v>0.83895548562497513</v>
      </c>
      <c r="B20" s="51" t="s">
        <v>261</v>
      </c>
      <c r="C20" s="150" t="s">
        <v>423</v>
      </c>
      <c r="D20" s="204">
        <f>+D21+D22+D23</f>
        <v>106648485942</v>
      </c>
      <c r="E20" s="204">
        <v>205474907959</v>
      </c>
      <c r="F20" s="151"/>
      <c r="G20" s="150"/>
      <c r="H20" s="155"/>
      <c r="I20" s="155"/>
      <c r="K20" s="70"/>
      <c r="L20" s="70"/>
      <c r="M20" s="70"/>
    </row>
    <row r="21" spans="1:15" ht="15" customHeight="1">
      <c r="A21" s="173">
        <f>+D21/$D$58</f>
        <v>0.22682784188070568</v>
      </c>
      <c r="B21" s="111" t="s">
        <v>553</v>
      </c>
      <c r="C21" s="216"/>
      <c r="D21" s="154">
        <v>28834480876</v>
      </c>
      <c r="E21" s="154">
        <v>50236506446</v>
      </c>
      <c r="F21" s="152" t="s">
        <v>602</v>
      </c>
      <c r="G21" s="150" t="s">
        <v>429</v>
      </c>
      <c r="H21" s="214">
        <f>SUM(H22:H23)</f>
        <v>5713420971</v>
      </c>
      <c r="I21" s="214">
        <v>54154469638</v>
      </c>
      <c r="K21" s="70"/>
      <c r="L21" s="70"/>
      <c r="N21" s="121"/>
      <c r="O21" s="114"/>
    </row>
    <row r="22" spans="1:15" ht="15" customHeight="1">
      <c r="A22" s="173">
        <f>+D22/$D$58</f>
        <v>0.27038423330367778</v>
      </c>
      <c r="B22" s="111" t="s">
        <v>554</v>
      </c>
      <c r="C22" s="216"/>
      <c r="D22" s="154">
        <v>34371393475</v>
      </c>
      <c r="E22" s="154">
        <v>102144522682</v>
      </c>
      <c r="F22" s="148" t="s">
        <v>601</v>
      </c>
      <c r="G22" s="194"/>
      <c r="H22" s="155">
        <v>0</v>
      </c>
      <c r="I22" s="155">
        <v>0</v>
      </c>
      <c r="K22" s="70"/>
      <c r="L22" s="70"/>
      <c r="O22" s="70"/>
    </row>
    <row r="23" spans="1:15" ht="15" customHeight="1">
      <c r="A23" s="173">
        <f>+D23/$D$58</f>
        <v>0.3417434104405917</v>
      </c>
      <c r="B23" s="52" t="s">
        <v>555</v>
      </c>
      <c r="C23" s="194"/>
      <c r="D23" s="154">
        <v>43442611591</v>
      </c>
      <c r="E23" s="154">
        <v>53093878831</v>
      </c>
      <c r="F23" s="79" t="s">
        <v>282</v>
      </c>
      <c r="G23" s="194"/>
      <c r="H23" s="155">
        <v>5713420971</v>
      </c>
      <c r="I23" s="155">
        <v>54154469638</v>
      </c>
      <c r="K23" s="70"/>
      <c r="L23" s="70"/>
    </row>
    <row r="24" spans="1:15" ht="15" customHeight="1">
      <c r="B24" s="111" t="s">
        <v>539</v>
      </c>
      <c r="C24" s="194"/>
      <c r="D24" s="154">
        <v>0</v>
      </c>
      <c r="E24" s="154">
        <v>0</v>
      </c>
      <c r="F24" s="79"/>
      <c r="G24" s="150"/>
      <c r="H24" s="155"/>
      <c r="I24" s="155"/>
      <c r="K24" s="70"/>
      <c r="L24" s="70"/>
      <c r="N24" s="121"/>
    </row>
    <row r="25" spans="1:15" ht="15" customHeight="1">
      <c r="B25" s="53"/>
      <c r="C25" s="150"/>
      <c r="D25" s="154"/>
      <c r="E25" s="154"/>
      <c r="F25" s="120" t="s">
        <v>228</v>
      </c>
      <c r="G25" s="150"/>
      <c r="H25" s="214">
        <f>SUM(H26:H28)</f>
        <v>635449051</v>
      </c>
      <c r="I25" s="214">
        <v>1222135185</v>
      </c>
      <c r="K25" s="70"/>
      <c r="L25" s="70"/>
      <c r="N25" s="121"/>
    </row>
    <row r="26" spans="1:15" ht="15" customHeight="1">
      <c r="A26" s="173">
        <f>+D26/$D$58</f>
        <v>3.7288578129105375E-2</v>
      </c>
      <c r="B26" s="51" t="s">
        <v>193</v>
      </c>
      <c r="C26" s="150" t="s">
        <v>424</v>
      </c>
      <c r="D26" s="204">
        <f>SUM(D27:D28)</f>
        <v>4740144702</v>
      </c>
      <c r="E26" s="204">
        <v>1401517882</v>
      </c>
      <c r="F26" s="148" t="s">
        <v>156</v>
      </c>
      <c r="G26" s="194"/>
      <c r="H26" s="155">
        <v>257952395</v>
      </c>
      <c r="I26" s="155">
        <v>1044146136</v>
      </c>
      <c r="K26" s="176"/>
    </row>
    <row r="27" spans="1:15" ht="15" customHeight="1">
      <c r="B27" s="52" t="s">
        <v>260</v>
      </c>
      <c r="C27" s="216"/>
      <c r="D27" s="154">
        <v>486315694</v>
      </c>
      <c r="E27" s="154">
        <v>822837882</v>
      </c>
      <c r="F27" s="148" t="s">
        <v>787</v>
      </c>
      <c r="G27" s="194"/>
      <c r="H27" s="155">
        <v>248638529</v>
      </c>
      <c r="I27" s="155">
        <v>153487826</v>
      </c>
      <c r="K27" s="71"/>
    </row>
    <row r="28" spans="1:15" ht="15" customHeight="1">
      <c r="B28" s="53" t="s">
        <v>463</v>
      </c>
      <c r="C28" s="216"/>
      <c r="D28" s="154">
        <v>4253829008</v>
      </c>
      <c r="E28" s="154">
        <v>578680000</v>
      </c>
      <c r="F28" s="79" t="s">
        <v>230</v>
      </c>
      <c r="G28" s="150"/>
      <c r="H28" s="155">
        <v>128858127</v>
      </c>
      <c r="I28" s="155">
        <v>24501223</v>
      </c>
      <c r="K28" s="70"/>
    </row>
    <row r="29" spans="1:15" ht="15" customHeight="1">
      <c r="B29" s="53"/>
      <c r="C29" s="150"/>
      <c r="D29" s="154"/>
      <c r="E29" s="154"/>
      <c r="F29" s="149"/>
      <c r="G29" s="150"/>
      <c r="H29" s="155"/>
      <c r="I29" s="155"/>
      <c r="K29" s="70"/>
    </row>
    <row r="30" spans="1:15" ht="15" customHeight="1">
      <c r="A30" s="173">
        <f>+D30/$D$58</f>
        <v>6.0590718967611619E-3</v>
      </c>
      <c r="B30" s="51" t="s">
        <v>195</v>
      </c>
      <c r="C30" s="150" t="s">
        <v>428</v>
      </c>
      <c r="D30" s="204">
        <f>SUM(D31)</f>
        <v>770232575</v>
      </c>
      <c r="E30" s="204">
        <v>674791795</v>
      </c>
      <c r="F30" s="152" t="s">
        <v>227</v>
      </c>
      <c r="G30" s="150" t="s">
        <v>436</v>
      </c>
      <c r="H30" s="214">
        <f>+H31</f>
        <v>1140944841</v>
      </c>
      <c r="I30" s="214">
        <v>1703187099</v>
      </c>
      <c r="N30" s="121"/>
    </row>
    <row r="31" spans="1:15" ht="15" customHeight="1">
      <c r="B31" s="111" t="s">
        <v>259</v>
      </c>
      <c r="C31" s="216"/>
      <c r="D31" s="154">
        <v>770232575</v>
      </c>
      <c r="E31" s="154">
        <v>674791795</v>
      </c>
      <c r="F31" s="149" t="s">
        <v>283</v>
      </c>
      <c r="G31" s="150"/>
      <c r="H31" s="155">
        <v>1140944841</v>
      </c>
      <c r="I31" s="155">
        <v>1703187099</v>
      </c>
      <c r="K31" s="70"/>
      <c r="L31" s="70"/>
    </row>
    <row r="32" spans="1:15" ht="15" customHeight="1">
      <c r="B32" s="53"/>
      <c r="C32" s="150"/>
      <c r="D32" s="154"/>
      <c r="E32" s="154"/>
      <c r="F32" s="152" t="s">
        <v>157</v>
      </c>
      <c r="G32" s="150"/>
      <c r="H32" s="214">
        <f>+H30+H25+H21+H15</f>
        <v>51508558224</v>
      </c>
      <c r="I32" s="214">
        <v>149288829597</v>
      </c>
      <c r="M32" s="70"/>
    </row>
    <row r="33" spans="1:15" ht="15" customHeight="1">
      <c r="B33" s="51" t="s">
        <v>2</v>
      </c>
      <c r="C33" s="150"/>
      <c r="D33" s="204">
        <f>+D15+D20+D26+D30</f>
        <v>114643428884</v>
      </c>
      <c r="E33" s="204">
        <v>211255129016</v>
      </c>
      <c r="F33" s="148"/>
      <c r="G33" s="194"/>
      <c r="H33" s="155"/>
      <c r="I33" s="155"/>
      <c r="K33" s="70"/>
    </row>
    <row r="34" spans="1:15" ht="15" customHeight="1">
      <c r="B34" s="53"/>
      <c r="C34" s="150"/>
      <c r="D34" s="154"/>
      <c r="E34" s="154"/>
      <c r="F34" s="152" t="s">
        <v>158</v>
      </c>
      <c r="G34" s="150"/>
      <c r="H34" s="214">
        <f>+H32</f>
        <v>51508558224</v>
      </c>
      <c r="I34" s="214">
        <v>149288829597</v>
      </c>
      <c r="K34" s="177"/>
      <c r="L34" s="177"/>
      <c r="M34" s="70"/>
    </row>
    <row r="35" spans="1:15" ht="15" customHeight="1">
      <c r="B35" s="51" t="s">
        <v>3</v>
      </c>
      <c r="C35" s="150"/>
      <c r="D35" s="154"/>
      <c r="E35" s="154"/>
      <c r="F35" s="149"/>
      <c r="G35" s="150"/>
      <c r="H35" s="155"/>
      <c r="I35" s="155"/>
      <c r="K35" s="177"/>
      <c r="L35" s="177"/>
    </row>
    <row r="36" spans="1:15" ht="15" customHeight="1">
      <c r="A36" s="173">
        <f>+D36/$D$58</f>
        <v>8.3086485109502659E-2</v>
      </c>
      <c r="B36" s="51" t="s">
        <v>115</v>
      </c>
      <c r="C36" s="194" t="s">
        <v>423</v>
      </c>
      <c r="D36" s="204">
        <f>SUM(D37:D39)</f>
        <v>10562000000</v>
      </c>
      <c r="E36" s="204">
        <v>10005000000</v>
      </c>
      <c r="F36" s="152" t="s">
        <v>284</v>
      </c>
      <c r="G36" s="150" t="s">
        <v>439</v>
      </c>
      <c r="H36" s="155"/>
      <c r="I36" s="155"/>
      <c r="K36" s="70"/>
      <c r="L36" s="177"/>
      <c r="N36" s="71"/>
    </row>
    <row r="37" spans="1:15" ht="15" customHeight="1">
      <c r="B37" s="53" t="s">
        <v>455</v>
      </c>
      <c r="C37" s="216"/>
      <c r="D37" s="154">
        <v>9002000000</v>
      </c>
      <c r="E37" s="154">
        <v>9002000000</v>
      </c>
      <c r="F37" s="152"/>
      <c r="G37" s="150"/>
      <c r="H37" s="214"/>
      <c r="I37" s="214"/>
      <c r="K37" s="70"/>
      <c r="L37" s="177"/>
      <c r="N37" s="71"/>
    </row>
    <row r="38" spans="1:15" ht="15" customHeight="1">
      <c r="B38" s="111" t="s">
        <v>540</v>
      </c>
      <c r="C38" s="216"/>
      <c r="D38" s="154">
        <v>1560000000</v>
      </c>
      <c r="E38" s="154">
        <v>1003000000</v>
      </c>
      <c r="F38" s="152" t="s">
        <v>51</v>
      </c>
      <c r="G38" s="150"/>
      <c r="H38" s="214">
        <f>+H39+H40</f>
        <v>34000100000</v>
      </c>
      <c r="I38" s="214">
        <f>+I39+I40</f>
        <v>34000100000</v>
      </c>
      <c r="K38" s="70"/>
    </row>
    <row r="39" spans="1:15" ht="15" customHeight="1">
      <c r="B39" s="111" t="s">
        <v>541</v>
      </c>
      <c r="C39" s="194"/>
      <c r="D39" s="154">
        <v>0</v>
      </c>
      <c r="E39" s="154">
        <v>0</v>
      </c>
      <c r="F39" s="149" t="s">
        <v>142</v>
      </c>
      <c r="G39" s="150"/>
      <c r="H39" s="155">
        <v>34000000000</v>
      </c>
      <c r="I39" s="155">
        <v>34000000000</v>
      </c>
      <c r="K39" s="70"/>
      <c r="L39" s="70"/>
    </row>
    <row r="40" spans="1:15" ht="15" customHeight="1">
      <c r="B40" s="53"/>
      <c r="C40" s="150"/>
      <c r="D40" s="154"/>
      <c r="E40" s="154"/>
      <c r="F40" s="149" t="s">
        <v>755</v>
      </c>
      <c r="G40" s="150"/>
      <c r="H40" s="155">
        <v>100000</v>
      </c>
      <c r="I40" s="155">
        <v>100000</v>
      </c>
      <c r="L40" s="70"/>
    </row>
    <row r="41" spans="1:15" ht="15" customHeight="1">
      <c r="A41" s="173">
        <f>+D41/$D$58</f>
        <v>5.5797066471551084E-3</v>
      </c>
      <c r="B41" s="51" t="s">
        <v>194</v>
      </c>
      <c r="C41" s="150" t="s">
        <v>425</v>
      </c>
      <c r="D41" s="204">
        <f>SUM(D42:D43)</f>
        <v>709295399</v>
      </c>
      <c r="E41" s="204">
        <v>840584501</v>
      </c>
      <c r="F41" s="152"/>
      <c r="G41" s="150"/>
      <c r="H41" s="155"/>
      <c r="I41" s="155"/>
      <c r="K41" s="70"/>
      <c r="L41" s="70"/>
      <c r="O41" s="70"/>
    </row>
    <row r="42" spans="1:15" ht="15" customHeight="1">
      <c r="B42" s="53" t="s">
        <v>258</v>
      </c>
      <c r="C42" s="216"/>
      <c r="D42" s="154">
        <v>2218868977</v>
      </c>
      <c r="E42" s="154">
        <v>2093845792</v>
      </c>
      <c r="F42" s="152" t="s">
        <v>54</v>
      </c>
      <c r="G42" s="150"/>
      <c r="H42" s="214">
        <f>SUM(H43:H46)</f>
        <v>34712189649</v>
      </c>
      <c r="I42" s="214">
        <f>SUM(I43:I46)</f>
        <v>26766443828</v>
      </c>
      <c r="L42" s="70"/>
      <c r="O42" s="70"/>
    </row>
    <row r="43" spans="1:15" ht="15" customHeight="1">
      <c r="B43" s="53" t="s">
        <v>257</v>
      </c>
      <c r="C43" s="216"/>
      <c r="D43" s="154">
        <v>-1509573578</v>
      </c>
      <c r="E43" s="154">
        <v>-1253261291</v>
      </c>
      <c r="F43" s="149" t="s">
        <v>662</v>
      </c>
      <c r="G43" s="150"/>
      <c r="H43" s="155">
        <v>4387118247</v>
      </c>
      <c r="I43" s="155">
        <v>3743860792</v>
      </c>
      <c r="J43" s="70"/>
      <c r="L43" s="70"/>
      <c r="M43" s="71"/>
      <c r="O43" s="70"/>
    </row>
    <row r="44" spans="1:15" ht="15" customHeight="1">
      <c r="B44" s="53"/>
      <c r="C44" s="150"/>
      <c r="D44" s="154"/>
      <c r="E44" s="154"/>
      <c r="F44" s="149" t="s">
        <v>752</v>
      </c>
      <c r="G44" s="150"/>
      <c r="H44" s="155">
        <v>28971854042</v>
      </c>
      <c r="I44" s="155">
        <v>22226365676</v>
      </c>
      <c r="J44" s="70"/>
      <c r="K44" s="70"/>
      <c r="O44" s="71"/>
    </row>
    <row r="45" spans="1:15" ht="15" customHeight="1">
      <c r="A45" s="173">
        <f>+D45/$D$58</f>
        <v>9.4857163220400369E-3</v>
      </c>
      <c r="B45" s="51" t="s">
        <v>211</v>
      </c>
      <c r="C45" s="216"/>
      <c r="D45" s="204">
        <f>SUM(D46:D49)</f>
        <v>1205829512</v>
      </c>
      <c r="E45" s="204">
        <v>819809002</v>
      </c>
      <c r="F45" s="149" t="s">
        <v>753</v>
      </c>
      <c r="G45" s="150"/>
      <c r="H45" s="155">
        <v>1328393790</v>
      </c>
      <c r="I45" s="155">
        <v>771393790</v>
      </c>
      <c r="J45" s="70"/>
      <c r="K45" s="70"/>
      <c r="O45" s="71"/>
    </row>
    <row r="46" spans="1:15" ht="15" customHeight="1">
      <c r="B46" s="53" t="s">
        <v>256</v>
      </c>
      <c r="C46" s="150" t="s">
        <v>427</v>
      </c>
      <c r="D46" s="154">
        <v>726822839</v>
      </c>
      <c r="E46" s="154">
        <v>448770030</v>
      </c>
      <c r="F46" s="149" t="s">
        <v>754</v>
      </c>
      <c r="G46" s="150"/>
      <c r="H46" s="155">
        <v>24823570</v>
      </c>
      <c r="I46" s="155">
        <v>24823570</v>
      </c>
      <c r="J46" s="70"/>
      <c r="K46" s="70"/>
      <c r="M46" s="70"/>
      <c r="O46" s="71"/>
    </row>
    <row r="47" spans="1:15" ht="15" customHeight="1">
      <c r="B47" s="53" t="s">
        <v>556</v>
      </c>
      <c r="C47" s="150" t="s">
        <v>426</v>
      </c>
      <c r="D47" s="154">
        <v>82443055</v>
      </c>
      <c r="E47" s="154">
        <v>52038765</v>
      </c>
      <c r="F47" s="152"/>
      <c r="G47" s="150"/>
      <c r="H47" s="214"/>
      <c r="I47" s="214"/>
      <c r="J47" s="70"/>
      <c r="K47" s="70"/>
      <c r="O47" s="71"/>
    </row>
    <row r="48" spans="1:15" ht="15" customHeight="1">
      <c r="B48" s="53" t="s">
        <v>626</v>
      </c>
      <c r="C48" s="150" t="str">
        <f>+C46</f>
        <v>5.9</v>
      </c>
      <c r="D48" s="154">
        <v>615734210</v>
      </c>
      <c r="E48" s="154">
        <v>468859951</v>
      </c>
      <c r="F48" s="152" t="s">
        <v>160</v>
      </c>
      <c r="G48" s="150"/>
      <c r="H48" s="214">
        <f>+H49</f>
        <v>6899705922</v>
      </c>
      <c r="I48" s="214">
        <f>+I49</f>
        <v>12865149094</v>
      </c>
      <c r="J48" s="70"/>
      <c r="K48" s="70"/>
      <c r="O48" s="71"/>
    </row>
    <row r="49" spans="2:15" ht="15" customHeight="1">
      <c r="B49" s="53" t="s">
        <v>735</v>
      </c>
      <c r="C49" s="150"/>
      <c r="D49" s="154">
        <v>-219170592</v>
      </c>
      <c r="E49" s="154">
        <v>-149859744</v>
      </c>
      <c r="F49" s="149" t="s">
        <v>235</v>
      </c>
      <c r="G49" s="150"/>
      <c r="H49" s="155">
        <v>6899705922</v>
      </c>
      <c r="I49" s="155">
        <v>12865149094</v>
      </c>
      <c r="J49" s="70"/>
      <c r="K49" s="70"/>
      <c r="O49" s="71"/>
    </row>
    <row r="50" spans="2:15" ht="15" customHeight="1">
      <c r="B50" s="53"/>
      <c r="C50" s="150"/>
      <c r="D50" s="154"/>
      <c r="E50" s="154"/>
      <c r="F50" s="149"/>
      <c r="G50" s="150"/>
      <c r="H50" s="155"/>
      <c r="I50" s="155"/>
      <c r="J50" s="70"/>
      <c r="K50" s="70"/>
      <c r="O50" s="71"/>
    </row>
    <row r="51" spans="2:15" ht="15" customHeight="1">
      <c r="B51" s="51" t="s">
        <v>649</v>
      </c>
      <c r="C51" s="150" t="s">
        <v>428</v>
      </c>
      <c r="D51" s="217">
        <v>0</v>
      </c>
      <c r="E51" s="217">
        <v>0</v>
      </c>
      <c r="F51" s="152" t="s">
        <v>159</v>
      </c>
      <c r="G51" s="150"/>
      <c r="H51" s="214">
        <f>+H38+H42+H48</f>
        <v>75611995571</v>
      </c>
      <c r="I51" s="214">
        <f>+I38+I42+I48</f>
        <v>73631692922</v>
      </c>
      <c r="J51" s="70"/>
      <c r="K51" s="510"/>
      <c r="L51" s="510"/>
      <c r="M51" s="510"/>
      <c r="N51" s="510"/>
      <c r="O51" s="71"/>
    </row>
    <row r="52" spans="2:15" ht="15" customHeight="1">
      <c r="B52" s="53" t="s">
        <v>650</v>
      </c>
      <c r="C52" s="216"/>
      <c r="D52" s="218">
        <v>0</v>
      </c>
      <c r="E52" s="218">
        <v>0</v>
      </c>
      <c r="F52" s="149"/>
      <c r="G52" s="150"/>
      <c r="H52" s="155"/>
      <c r="I52" s="155"/>
      <c r="J52" s="70"/>
      <c r="K52" s="70"/>
      <c r="O52" s="71"/>
    </row>
    <row r="53" spans="2:15" ht="15" customHeight="1">
      <c r="B53" s="53"/>
      <c r="C53" s="150"/>
      <c r="D53" s="154"/>
      <c r="E53" s="154"/>
      <c r="F53" s="149"/>
      <c r="G53" s="150"/>
      <c r="H53" s="155"/>
      <c r="I53" s="155"/>
      <c r="J53" s="70"/>
      <c r="K53" s="70"/>
      <c r="O53" s="71"/>
    </row>
    <row r="54" spans="2:15" ht="15" customHeight="1">
      <c r="B54" s="53"/>
      <c r="C54" s="150"/>
      <c r="D54" s="154"/>
      <c r="E54" s="154"/>
      <c r="F54" s="149"/>
      <c r="G54" s="150"/>
      <c r="H54" s="155"/>
      <c r="I54" s="155"/>
      <c r="J54" s="70"/>
      <c r="K54" s="70"/>
      <c r="O54" s="71"/>
    </row>
    <row r="55" spans="2:15" ht="15" customHeight="1">
      <c r="B55" s="53"/>
      <c r="C55" s="150"/>
      <c r="D55" s="154"/>
      <c r="E55" s="154"/>
      <c r="F55" s="149"/>
      <c r="G55" s="150"/>
      <c r="H55" s="155"/>
      <c r="I55" s="155"/>
      <c r="J55" s="70"/>
      <c r="K55" s="70"/>
      <c r="O55" s="71"/>
    </row>
    <row r="56" spans="2:15" ht="15" customHeight="1">
      <c r="B56" s="51" t="s">
        <v>4</v>
      </c>
      <c r="C56" s="150"/>
      <c r="D56" s="204">
        <f>+D36+D41+D45+D51</f>
        <v>12477124911</v>
      </c>
      <c r="E56" s="204">
        <v>11665393503</v>
      </c>
      <c r="F56" s="149"/>
      <c r="G56" s="150"/>
      <c r="H56" s="155"/>
      <c r="I56" s="155"/>
      <c r="K56" s="69"/>
      <c r="L56" s="70"/>
      <c r="O56" s="71"/>
    </row>
    <row r="57" spans="2:15">
      <c r="B57" s="51"/>
      <c r="C57" s="211"/>
      <c r="D57" s="214"/>
      <c r="E57" s="214"/>
      <c r="F57" s="51"/>
      <c r="G57" s="223"/>
      <c r="H57" s="155"/>
      <c r="I57" s="155"/>
      <c r="K57" s="70"/>
      <c r="L57" s="70"/>
      <c r="M57" s="70"/>
    </row>
    <row r="58" spans="2:15">
      <c r="B58" s="33" t="s">
        <v>58</v>
      </c>
      <c r="C58" s="219"/>
      <c r="D58" s="220">
        <f>+D56+D33</f>
        <v>127120553795</v>
      </c>
      <c r="E58" s="220">
        <v>222920522519</v>
      </c>
      <c r="F58" s="34" t="s">
        <v>496</v>
      </c>
      <c r="G58" s="219"/>
      <c r="H58" s="220">
        <f>+H37+H34+H51</f>
        <v>127120553795</v>
      </c>
      <c r="I58" s="220">
        <v>222920522519</v>
      </c>
      <c r="J58" s="67"/>
      <c r="K58" s="161"/>
      <c r="L58" s="161"/>
      <c r="M58" s="109"/>
      <c r="N58" s="67"/>
      <c r="O58" s="160"/>
    </row>
    <row r="59" spans="2:15">
      <c r="B59" s="9"/>
      <c r="D59" s="95"/>
      <c r="E59" s="95"/>
      <c r="F59" s="9"/>
      <c r="H59" s="95"/>
      <c r="I59" s="95"/>
      <c r="J59" s="67"/>
      <c r="K59" s="109"/>
      <c r="L59" s="109"/>
      <c r="M59" s="67"/>
      <c r="N59" s="67"/>
      <c r="O59" s="67"/>
    </row>
    <row r="60" spans="2:15" ht="32.25" customHeight="1">
      <c r="B60" s="99" t="s">
        <v>627</v>
      </c>
      <c r="C60" s="99" t="s">
        <v>255</v>
      </c>
      <c r="D60" s="119">
        <v>46022</v>
      </c>
      <c r="E60" s="119">
        <v>45657</v>
      </c>
      <c r="F60" s="99" t="s">
        <v>627</v>
      </c>
      <c r="G60" s="99" t="s">
        <v>255</v>
      </c>
      <c r="H60" s="119">
        <v>46022</v>
      </c>
      <c r="I60" s="119">
        <v>45657</v>
      </c>
      <c r="J60" s="67"/>
      <c r="K60" s="109"/>
      <c r="L60" s="109"/>
      <c r="M60" s="67"/>
      <c r="N60" s="67"/>
      <c r="O60" s="67"/>
    </row>
    <row r="61" spans="2:15" ht="15" customHeight="1">
      <c r="B61" s="98" t="s">
        <v>628</v>
      </c>
      <c r="C61" s="224">
        <v>12</v>
      </c>
      <c r="D61" s="225">
        <v>82775569099</v>
      </c>
      <c r="E61" s="226">
        <v>22360735463</v>
      </c>
      <c r="F61" s="96" t="s">
        <v>630</v>
      </c>
      <c r="G61" s="224">
        <v>12</v>
      </c>
      <c r="H61" s="226">
        <v>82775569099</v>
      </c>
      <c r="I61" s="228">
        <v>22360735463</v>
      </c>
      <c r="J61" s="67"/>
      <c r="K61" s="160"/>
      <c r="L61" s="160"/>
      <c r="M61" s="67"/>
      <c r="N61" s="67"/>
      <c r="O61" s="67"/>
    </row>
    <row r="62" spans="2:15" ht="15" customHeight="1">
      <c r="B62" s="53" t="s">
        <v>629</v>
      </c>
      <c r="C62" s="211">
        <v>12</v>
      </c>
      <c r="D62" s="227">
        <v>114385355426</v>
      </c>
      <c r="E62" s="228">
        <v>74576011790</v>
      </c>
      <c r="F62" s="53" t="s">
        <v>631</v>
      </c>
      <c r="G62" s="211">
        <v>12</v>
      </c>
      <c r="H62" s="228">
        <v>114385355426</v>
      </c>
      <c r="I62" s="228">
        <v>74576011790</v>
      </c>
      <c r="J62" s="67"/>
      <c r="K62" s="160"/>
      <c r="L62" s="160"/>
      <c r="M62" s="67"/>
      <c r="N62" s="67"/>
      <c r="O62" s="67"/>
    </row>
    <row r="63" spans="2:15" ht="15" customHeight="1">
      <c r="B63" s="97" t="s">
        <v>635</v>
      </c>
      <c r="C63" s="223">
        <v>12</v>
      </c>
      <c r="D63" s="229">
        <v>199657264</v>
      </c>
      <c r="E63" s="229">
        <v>1837111130</v>
      </c>
      <c r="F63" s="97" t="s">
        <v>136</v>
      </c>
      <c r="G63" s="223">
        <v>12</v>
      </c>
      <c r="H63" s="229">
        <v>199657264</v>
      </c>
      <c r="I63" s="229">
        <v>1837111130</v>
      </c>
      <c r="J63" s="67"/>
      <c r="K63" s="160"/>
      <c r="L63" s="160"/>
      <c r="M63" s="67"/>
      <c r="N63" s="67"/>
      <c r="O63" s="67"/>
    </row>
    <row r="64" spans="2:15">
      <c r="B64" s="9"/>
      <c r="D64" s="95"/>
      <c r="E64" s="95"/>
      <c r="F64" s="9"/>
      <c r="H64" s="95"/>
      <c r="I64" s="95"/>
      <c r="J64" s="67"/>
      <c r="K64" s="109"/>
      <c r="L64" s="109"/>
      <c r="M64" s="67"/>
      <c r="N64" s="67"/>
      <c r="O64" s="67"/>
    </row>
    <row r="65" spans="1:19">
      <c r="B65" s="14" t="s">
        <v>633</v>
      </c>
      <c r="E65" s="35"/>
      <c r="H65" s="36"/>
      <c r="I65" s="36"/>
      <c r="J65" s="67"/>
      <c r="K65" s="109"/>
      <c r="L65" s="109"/>
      <c r="M65" s="67"/>
      <c r="N65" s="67"/>
      <c r="O65" s="67"/>
    </row>
    <row r="66" spans="1:19">
      <c r="D66" s="35"/>
      <c r="E66" s="35"/>
      <c r="F66" s="36"/>
      <c r="H66" s="36"/>
      <c r="I66" s="36"/>
      <c r="J66" s="67"/>
      <c r="K66" s="67"/>
      <c r="L66" s="67"/>
      <c r="M66" s="67"/>
      <c r="N66" s="67"/>
      <c r="O66" s="67"/>
    </row>
    <row r="67" spans="1:19" hidden="1">
      <c r="B67" s="35"/>
      <c r="C67" s="178"/>
      <c r="D67" s="147">
        <f>+D58+D63</f>
        <v>127320211059</v>
      </c>
      <c r="E67" s="147"/>
      <c r="F67" s="147"/>
      <c r="G67" s="153"/>
      <c r="H67" s="147">
        <f>-H34-H63</f>
        <v>-51708215488</v>
      </c>
      <c r="I67" s="35"/>
      <c r="J67" s="69"/>
      <c r="K67" s="70"/>
    </row>
    <row r="68" spans="1:19" s="35" customFormat="1" hidden="1">
      <c r="A68" s="147"/>
      <c r="C68" s="178"/>
      <c r="D68" s="147" t="e">
        <f>+D67-#REF!</f>
        <v>#REF!</v>
      </c>
      <c r="E68" s="147"/>
      <c r="F68" s="147"/>
      <c r="G68" s="153"/>
      <c r="H68" s="147" t="e">
        <f>+H67-#REF!</f>
        <v>#REF!</v>
      </c>
      <c r="J68" s="69"/>
      <c r="K68" s="69"/>
      <c r="L68" s="69"/>
      <c r="M68" s="69"/>
      <c r="N68" s="69"/>
      <c r="O68" s="69"/>
      <c r="P68" s="69"/>
      <c r="Q68" s="69"/>
      <c r="R68" s="69"/>
      <c r="S68" s="69"/>
    </row>
    <row r="69" spans="1:19" s="35" customFormat="1">
      <c r="A69" s="147"/>
      <c r="C69" s="178"/>
      <c r="G69" s="178"/>
      <c r="J69" s="69"/>
      <c r="K69" s="69"/>
      <c r="L69" s="69"/>
      <c r="M69" s="69"/>
      <c r="N69" s="69"/>
      <c r="O69" s="69"/>
      <c r="P69" s="69"/>
      <c r="Q69" s="69"/>
      <c r="R69" s="69"/>
      <c r="S69" s="69"/>
    </row>
    <row r="70" spans="1:19" s="35" customFormat="1">
      <c r="A70" s="147"/>
      <c r="C70" s="178"/>
      <c r="G70" s="178"/>
      <c r="J70" s="69"/>
      <c r="K70" s="69"/>
      <c r="L70" s="69"/>
      <c r="M70" s="69"/>
      <c r="N70" s="69"/>
      <c r="O70" s="69"/>
      <c r="P70" s="69"/>
      <c r="Q70" s="69"/>
      <c r="R70" s="69"/>
      <c r="S70" s="69"/>
    </row>
    <row r="71" spans="1:19" s="35" customFormat="1">
      <c r="A71" s="147"/>
      <c r="C71" s="178"/>
      <c r="G71" s="178"/>
      <c r="J71" s="69"/>
      <c r="K71" s="69"/>
      <c r="L71" s="69"/>
      <c r="M71" s="69"/>
      <c r="N71" s="69"/>
      <c r="O71" s="69"/>
      <c r="P71" s="69"/>
      <c r="Q71" s="69"/>
      <c r="R71" s="69"/>
      <c r="S71" s="69"/>
    </row>
    <row r="72" spans="1:19" s="35" customFormat="1">
      <c r="A72" s="147"/>
      <c r="C72" s="178"/>
      <c r="G72" s="178"/>
      <c r="J72" s="69"/>
      <c r="K72" s="69"/>
      <c r="L72" s="69"/>
      <c r="M72" s="69"/>
      <c r="N72" s="69"/>
      <c r="O72" s="69"/>
      <c r="P72" s="69"/>
      <c r="Q72" s="69"/>
      <c r="R72" s="69"/>
      <c r="S72" s="69"/>
    </row>
    <row r="73" spans="1:19" s="35" customFormat="1">
      <c r="A73" s="147"/>
      <c r="C73" s="178"/>
      <c r="G73" s="178"/>
      <c r="J73" s="69"/>
      <c r="K73" s="69"/>
      <c r="L73" s="69"/>
      <c r="M73" s="69"/>
      <c r="N73" s="69"/>
      <c r="O73" s="69"/>
      <c r="P73" s="69"/>
      <c r="Q73" s="69"/>
      <c r="R73" s="69"/>
      <c r="S73" s="69"/>
    </row>
    <row r="74" spans="1:19" s="35" customFormat="1">
      <c r="A74" s="147"/>
      <c r="C74" s="178"/>
      <c r="G74" s="178"/>
      <c r="J74" s="69"/>
      <c r="K74" s="69"/>
      <c r="L74" s="69"/>
      <c r="M74" s="69"/>
      <c r="N74" s="69"/>
      <c r="O74" s="69"/>
      <c r="P74" s="69"/>
      <c r="Q74" s="69"/>
      <c r="R74" s="69"/>
      <c r="S74" s="69"/>
    </row>
    <row r="75" spans="1:19" s="35" customFormat="1">
      <c r="A75" s="147"/>
      <c r="C75" s="178"/>
      <c r="G75" s="178"/>
      <c r="J75" s="69"/>
      <c r="K75" s="69"/>
      <c r="L75" s="69"/>
      <c r="M75" s="69"/>
      <c r="N75" s="69"/>
      <c r="O75" s="69"/>
      <c r="P75" s="69"/>
      <c r="Q75" s="69"/>
      <c r="R75" s="69"/>
      <c r="S75" s="69"/>
    </row>
    <row r="76" spans="1:19" s="35" customFormat="1">
      <c r="A76" s="147"/>
      <c r="C76" s="178"/>
      <c r="G76" s="178"/>
      <c r="J76" s="69"/>
      <c r="K76" s="69"/>
      <c r="L76" s="69"/>
      <c r="M76" s="69"/>
      <c r="N76" s="69"/>
      <c r="O76" s="69"/>
      <c r="P76" s="69"/>
      <c r="Q76" s="69"/>
      <c r="R76" s="69"/>
      <c r="S76" s="69"/>
    </row>
    <row r="77" spans="1:19" s="35" customFormat="1">
      <c r="A77" s="147"/>
      <c r="C77" s="178"/>
      <c r="G77" s="178"/>
      <c r="J77" s="69"/>
      <c r="K77" s="69"/>
      <c r="L77" s="69"/>
      <c r="M77" s="69"/>
      <c r="N77" s="69"/>
      <c r="O77" s="69"/>
      <c r="P77" s="69"/>
      <c r="Q77" s="69"/>
      <c r="R77" s="69"/>
      <c r="S77" s="69"/>
    </row>
    <row r="78" spans="1:19" s="35" customFormat="1">
      <c r="A78" s="147"/>
      <c r="C78" s="178"/>
      <c r="G78" s="178"/>
      <c r="J78" s="69"/>
      <c r="K78" s="69"/>
      <c r="L78" s="69"/>
      <c r="M78" s="69"/>
      <c r="N78" s="69"/>
      <c r="O78" s="69"/>
      <c r="P78" s="69"/>
      <c r="Q78" s="69"/>
      <c r="R78" s="69"/>
      <c r="S78" s="69"/>
    </row>
    <row r="79" spans="1:19" s="35" customFormat="1">
      <c r="A79" s="147"/>
      <c r="C79" s="178"/>
      <c r="G79" s="178"/>
      <c r="J79" s="69"/>
      <c r="K79" s="69"/>
      <c r="L79" s="69"/>
      <c r="M79" s="69"/>
      <c r="N79" s="69"/>
      <c r="O79" s="69"/>
      <c r="P79" s="69"/>
      <c r="Q79" s="69"/>
      <c r="R79" s="69"/>
      <c r="S79" s="69"/>
    </row>
    <row r="80" spans="1:19" s="35" customFormat="1">
      <c r="A80" s="147"/>
      <c r="C80" s="178"/>
      <c r="G80" s="178"/>
      <c r="J80" s="69"/>
      <c r="K80" s="69"/>
      <c r="L80" s="69"/>
      <c r="M80" s="69"/>
      <c r="N80" s="69"/>
      <c r="O80" s="69"/>
      <c r="P80" s="69"/>
      <c r="Q80" s="69"/>
      <c r="R80" s="69"/>
      <c r="S80" s="69"/>
    </row>
    <row r="81" spans="1:19" s="35" customFormat="1">
      <c r="A81" s="147"/>
      <c r="C81" s="178"/>
      <c r="G81" s="178"/>
      <c r="J81" s="69"/>
      <c r="K81" s="69"/>
      <c r="L81" s="69"/>
      <c r="M81" s="69"/>
      <c r="N81" s="69"/>
      <c r="O81" s="69"/>
      <c r="P81" s="69"/>
      <c r="Q81" s="69"/>
      <c r="R81" s="69"/>
      <c r="S81" s="69"/>
    </row>
    <row r="82" spans="1:19" s="35" customFormat="1">
      <c r="A82" s="147"/>
      <c r="C82" s="178"/>
      <c r="G82" s="178"/>
      <c r="J82" s="69"/>
      <c r="K82" s="69"/>
      <c r="L82" s="69"/>
      <c r="M82" s="69"/>
      <c r="N82" s="69"/>
      <c r="O82" s="69"/>
      <c r="P82" s="69"/>
      <c r="Q82" s="69"/>
      <c r="R82" s="69"/>
      <c r="S82" s="69"/>
    </row>
    <row r="83" spans="1:19" s="35" customFormat="1">
      <c r="A83" s="147"/>
      <c r="C83" s="178"/>
      <c r="G83" s="178"/>
      <c r="J83" s="69"/>
      <c r="K83" s="69"/>
      <c r="L83" s="69"/>
      <c r="M83" s="69"/>
      <c r="N83" s="69"/>
      <c r="O83" s="69"/>
      <c r="P83" s="69"/>
      <c r="Q83" s="69"/>
      <c r="R83" s="69"/>
      <c r="S83" s="69"/>
    </row>
    <row r="84" spans="1:19" s="35" customFormat="1">
      <c r="A84" s="147"/>
      <c r="C84" s="178"/>
      <c r="G84" s="178"/>
      <c r="J84" s="69"/>
      <c r="K84" s="69"/>
      <c r="L84" s="69"/>
      <c r="M84" s="69"/>
      <c r="N84" s="69"/>
      <c r="O84" s="69"/>
      <c r="P84" s="69"/>
      <c r="Q84" s="69"/>
      <c r="R84" s="69"/>
      <c r="S84" s="69"/>
    </row>
    <row r="85" spans="1:19" s="35" customFormat="1">
      <c r="A85" s="147"/>
      <c r="C85" s="178"/>
      <c r="G85" s="178"/>
      <c r="J85" s="69"/>
      <c r="K85" s="69"/>
      <c r="L85" s="69"/>
      <c r="M85" s="69"/>
      <c r="N85" s="69"/>
      <c r="O85" s="69"/>
      <c r="P85" s="69"/>
      <c r="Q85" s="69"/>
      <c r="R85" s="69"/>
      <c r="S85" s="69"/>
    </row>
    <row r="86" spans="1:19" s="35" customFormat="1">
      <c r="A86" s="147"/>
      <c r="C86" s="178"/>
      <c r="G86" s="178"/>
      <c r="J86" s="69"/>
      <c r="K86" s="69"/>
      <c r="L86" s="69"/>
      <c r="M86" s="69"/>
      <c r="N86" s="69"/>
      <c r="O86" s="69"/>
      <c r="P86" s="69"/>
      <c r="Q86" s="69"/>
      <c r="R86" s="69"/>
      <c r="S86" s="69"/>
    </row>
    <row r="87" spans="1:19" s="35" customFormat="1">
      <c r="A87" s="147"/>
      <c r="C87" s="178"/>
      <c r="G87" s="178"/>
      <c r="J87" s="69"/>
      <c r="K87" s="69"/>
      <c r="L87" s="69"/>
      <c r="M87" s="69"/>
      <c r="N87" s="69"/>
      <c r="O87" s="69"/>
      <c r="P87" s="69"/>
      <c r="Q87" s="69"/>
      <c r="R87" s="69"/>
      <c r="S87" s="69"/>
    </row>
    <row r="88" spans="1:19" s="35" customFormat="1">
      <c r="A88" s="147"/>
      <c r="C88" s="178"/>
      <c r="G88" s="178"/>
      <c r="J88" s="69"/>
      <c r="K88" s="69"/>
      <c r="L88" s="69"/>
      <c r="M88" s="69"/>
      <c r="N88" s="69"/>
      <c r="O88" s="69"/>
      <c r="P88" s="69"/>
      <c r="Q88" s="69"/>
      <c r="R88" s="69"/>
      <c r="S88" s="69"/>
    </row>
    <row r="89" spans="1:19" s="35" customFormat="1">
      <c r="A89" s="147"/>
      <c r="C89" s="178"/>
      <c r="G89" s="178"/>
      <c r="J89" s="69"/>
      <c r="K89" s="69"/>
      <c r="L89" s="69"/>
      <c r="M89" s="69"/>
      <c r="N89" s="69"/>
      <c r="O89" s="69"/>
      <c r="P89" s="69"/>
      <c r="Q89" s="69"/>
      <c r="R89" s="69"/>
      <c r="S89" s="69"/>
    </row>
    <row r="90" spans="1:19" s="35" customFormat="1" hidden="1">
      <c r="A90" s="147"/>
      <c r="C90" s="178"/>
      <c r="G90" s="178"/>
      <c r="J90" s="69"/>
      <c r="K90" s="69"/>
      <c r="L90" s="69"/>
      <c r="M90" s="69"/>
      <c r="N90" s="69"/>
      <c r="O90" s="69"/>
      <c r="P90" s="69"/>
      <c r="Q90" s="69"/>
      <c r="R90" s="69"/>
      <c r="S90" s="69"/>
    </row>
    <row r="91" spans="1:19" s="35" customFormat="1" hidden="1">
      <c r="A91" s="147"/>
      <c r="B91" s="178"/>
      <c r="C91" s="178"/>
      <c r="F91" s="178"/>
      <c r="G91" s="178"/>
      <c r="J91" s="69"/>
      <c r="K91" s="69"/>
      <c r="L91" s="69"/>
      <c r="M91" s="69"/>
      <c r="N91" s="69"/>
      <c r="O91" s="69"/>
      <c r="P91" s="69"/>
      <c r="Q91" s="69"/>
      <c r="R91" s="69"/>
      <c r="S91" s="69"/>
    </row>
    <row r="92" spans="1:19" s="35" customFormat="1" hidden="1">
      <c r="A92" s="147"/>
      <c r="B92" s="179"/>
      <c r="C92" s="178"/>
      <c r="D92" s="35">
        <v>280970399570</v>
      </c>
      <c r="F92" s="179"/>
      <c r="G92" s="178"/>
      <c r="J92" s="69"/>
      <c r="K92" s="69"/>
      <c r="L92" s="69"/>
      <c r="M92" s="69"/>
      <c r="N92" s="69"/>
      <c r="O92" s="69"/>
      <c r="P92" s="69"/>
      <c r="Q92" s="69"/>
      <c r="R92" s="69"/>
      <c r="S92" s="69"/>
    </row>
    <row r="93" spans="1:19" s="35" customFormat="1" hidden="1">
      <c r="A93" s="147"/>
      <c r="C93" s="178"/>
      <c r="D93" s="35">
        <f>+D92-D58</f>
        <v>153849845775</v>
      </c>
      <c r="G93" s="178"/>
      <c r="J93" s="69"/>
      <c r="K93" s="69"/>
      <c r="L93" s="69"/>
      <c r="M93" s="69"/>
      <c r="N93" s="69"/>
      <c r="O93" s="69"/>
      <c r="P93" s="69"/>
      <c r="Q93" s="69"/>
      <c r="R93" s="69"/>
      <c r="S93" s="69"/>
    </row>
    <row r="94" spans="1:19" s="35" customFormat="1" hidden="1">
      <c r="A94" s="147"/>
      <c r="C94" s="178"/>
      <c r="D94" s="180">
        <v>2506839550</v>
      </c>
      <c r="G94" s="178"/>
      <c r="J94" s="69"/>
      <c r="K94" s="69"/>
      <c r="L94" s="69"/>
      <c r="M94" s="69"/>
      <c r="N94" s="69"/>
      <c r="O94" s="69"/>
      <c r="P94" s="69"/>
      <c r="Q94" s="69"/>
      <c r="R94" s="69"/>
      <c r="S94" s="69"/>
    </row>
    <row r="95" spans="1:19" s="35" customFormat="1" hidden="1">
      <c r="A95" s="147"/>
      <c r="C95" s="178"/>
      <c r="D95" s="180">
        <v>4360703</v>
      </c>
      <c r="G95" s="178"/>
      <c r="J95" s="69"/>
      <c r="K95" s="69"/>
      <c r="L95" s="69"/>
      <c r="M95" s="69"/>
      <c r="N95" s="69"/>
      <c r="O95" s="69"/>
      <c r="P95" s="69"/>
      <c r="Q95" s="69"/>
      <c r="R95" s="69"/>
      <c r="S95" s="69"/>
    </row>
    <row r="96" spans="1:19" s="35" customFormat="1" hidden="1">
      <c r="A96" s="147"/>
      <c r="C96" s="178"/>
      <c r="D96" s="180">
        <v>2437607</v>
      </c>
      <c r="G96" s="178"/>
      <c r="J96" s="69"/>
      <c r="K96" s="69"/>
      <c r="L96" s="69"/>
      <c r="M96" s="69"/>
      <c r="N96" s="69"/>
      <c r="O96" s="69"/>
      <c r="P96" s="69"/>
      <c r="Q96" s="69"/>
      <c r="R96" s="69"/>
      <c r="S96" s="69"/>
    </row>
    <row r="97" spans="1:19" s="35" customFormat="1" hidden="1">
      <c r="A97" s="147"/>
      <c r="C97" s="178"/>
      <c r="D97" s="180">
        <v>115517</v>
      </c>
      <c r="G97" s="178"/>
      <c r="J97" s="69"/>
      <c r="K97" s="69"/>
      <c r="L97" s="69"/>
      <c r="M97" s="69"/>
      <c r="N97" s="69"/>
      <c r="O97" s="69"/>
      <c r="P97" s="69"/>
      <c r="Q97" s="69"/>
      <c r="R97" s="69"/>
      <c r="S97" s="69"/>
    </row>
    <row r="98" spans="1:19" s="35" customFormat="1" hidden="1">
      <c r="A98" s="147"/>
      <c r="C98" s="178"/>
      <c r="D98" s="180">
        <v>144239</v>
      </c>
      <c r="G98" s="178"/>
      <c r="J98" s="69"/>
      <c r="K98" s="69"/>
      <c r="L98" s="69"/>
      <c r="M98" s="69"/>
      <c r="N98" s="69"/>
      <c r="O98" s="69"/>
      <c r="P98" s="69"/>
      <c r="Q98" s="69"/>
      <c r="R98" s="69"/>
      <c r="S98" s="69"/>
    </row>
    <row r="99" spans="1:19" s="35" customFormat="1" ht="13.8" hidden="1" thickBot="1">
      <c r="A99" s="147"/>
      <c r="B99" s="181"/>
      <c r="C99" s="181"/>
      <c r="D99" s="182">
        <f>+D93-D94-D95-D96-D97-D98</f>
        <v>151335948159</v>
      </c>
      <c r="E99" s="181"/>
      <c r="F99" s="181"/>
      <c r="G99" s="183"/>
      <c r="J99" s="69"/>
      <c r="K99" s="69"/>
      <c r="L99" s="69"/>
      <c r="M99" s="69"/>
      <c r="N99" s="69"/>
      <c r="O99" s="69"/>
      <c r="P99" s="69"/>
      <c r="Q99" s="69"/>
      <c r="R99" s="69"/>
      <c r="S99" s="69"/>
    </row>
    <row r="100" spans="1:19" s="35" customFormat="1" ht="13.8" hidden="1" thickTop="1">
      <c r="A100" s="147"/>
      <c r="B100" s="181"/>
      <c r="C100" s="181"/>
      <c r="D100" s="181"/>
      <c r="E100" s="181"/>
      <c r="F100" s="181"/>
      <c r="G100" s="183"/>
      <c r="J100" s="69"/>
      <c r="K100" s="69"/>
      <c r="L100" s="69"/>
      <c r="M100" s="69"/>
      <c r="N100" s="69"/>
      <c r="O100" s="69"/>
      <c r="P100" s="69"/>
      <c r="Q100" s="69"/>
      <c r="R100" s="69"/>
      <c r="S100" s="69"/>
    </row>
    <row r="101" spans="1:19" s="35" customFormat="1" hidden="1">
      <c r="A101" s="147"/>
      <c r="B101" s="181"/>
      <c r="C101" s="181"/>
      <c r="D101" s="181"/>
      <c r="E101" s="181"/>
      <c r="F101" s="181"/>
      <c r="G101" s="183"/>
      <c r="H101" s="14"/>
      <c r="I101" s="14"/>
      <c r="J101" s="69"/>
      <c r="K101" s="69"/>
      <c r="L101" s="69"/>
      <c r="M101" s="69"/>
      <c r="N101" s="69"/>
      <c r="O101" s="69"/>
      <c r="P101" s="69"/>
      <c r="Q101" s="69"/>
      <c r="R101" s="69"/>
      <c r="S101" s="69"/>
    </row>
    <row r="102" spans="1:19" hidden="1">
      <c r="B102" s="181"/>
      <c r="C102" s="181"/>
      <c r="D102" s="181"/>
      <c r="E102" s="181"/>
      <c r="F102" s="181"/>
      <c r="G102" s="183"/>
    </row>
    <row r="103" spans="1:19" hidden="1">
      <c r="B103" s="181"/>
      <c r="C103" s="181"/>
      <c r="D103" s="181"/>
      <c r="E103" s="181"/>
      <c r="F103" s="181"/>
      <c r="G103" s="183"/>
    </row>
    <row r="104" spans="1:19" hidden="1"/>
    <row r="105" spans="1:19" hidden="1"/>
  </sheetData>
  <sortState xmlns:xlrd2="http://schemas.microsoft.com/office/spreadsheetml/2017/richdata2" ref="H26:I28">
    <sortCondition ref="H26:H28"/>
  </sortState>
  <mergeCells count="7">
    <mergeCell ref="K51:N51"/>
    <mergeCell ref="B11:I11"/>
    <mergeCell ref="B8:I8"/>
    <mergeCell ref="B2:I2"/>
    <mergeCell ref="B5:I5"/>
    <mergeCell ref="B9:I9"/>
    <mergeCell ref="B10:I10"/>
  </mergeCells>
  <pageMargins left="0.24" right="0.25" top="0.43307086614173229" bottom="0.47244094488188981" header="0.31496062992125984" footer="0.31496062992125984"/>
  <pageSetup paperSize="9" scale="48"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B6:M76"/>
  <sheetViews>
    <sheetView showGridLines="0" topLeftCell="A56" zoomScale="90" zoomScaleNormal="90" zoomScaleSheetLayoutView="100" workbookViewId="0">
      <selection activeCell="B64" sqref="B64"/>
    </sheetView>
  </sheetViews>
  <sheetFormatPr baseColWidth="10" defaultColWidth="11.5546875" defaultRowHeight="12.6"/>
  <cols>
    <col min="1" max="1" width="11.5546875" style="10"/>
    <col min="2" max="2" width="61.6640625" style="10" customWidth="1"/>
    <col min="3" max="3" width="8.109375" style="56" customWidth="1"/>
    <col min="4" max="4" width="20.33203125" style="10" customWidth="1"/>
    <col min="5" max="7" width="22.5546875" style="57" customWidth="1"/>
    <col min="8" max="8" width="15.44140625" style="123" hidden="1" customWidth="1"/>
    <col min="9" max="9" width="15.88671875" style="130" hidden="1" customWidth="1"/>
    <col min="10" max="10" width="17.109375" style="123" bestFit="1" customWidth="1"/>
    <col min="11" max="11" width="15.44140625" style="10" bestFit="1" customWidth="1"/>
    <col min="12" max="12" width="14.6640625" style="10" bestFit="1" customWidth="1"/>
    <col min="13" max="13" width="13.6640625" style="10" bestFit="1" customWidth="1"/>
    <col min="14" max="16384" width="11.5546875" style="10"/>
  </cols>
  <sheetData>
    <row r="6" spans="2:11" ht="13.2">
      <c r="B6" s="482" t="s">
        <v>241</v>
      </c>
      <c r="C6" s="482"/>
      <c r="D6" s="482"/>
      <c r="E6" s="482"/>
      <c r="F6" s="482"/>
      <c r="G6" s="482"/>
      <c r="H6" s="482"/>
      <c r="I6" s="482"/>
      <c r="J6" s="482"/>
      <c r="K6" s="482"/>
    </row>
    <row r="7" spans="2:11" ht="12.6" customHeight="1">
      <c r="B7" s="8" t="s">
        <v>488</v>
      </c>
      <c r="C7" s="7"/>
      <c r="D7" s="7"/>
      <c r="E7" s="7"/>
      <c r="F7" s="7"/>
      <c r="G7" s="7"/>
      <c r="H7" s="127"/>
      <c r="I7" s="131"/>
      <c r="J7" s="127"/>
      <c r="K7" s="7"/>
    </row>
    <row r="8" spans="2:11" ht="12.6" customHeight="1">
      <c r="B8" s="8" t="s">
        <v>489</v>
      </c>
      <c r="C8" s="7"/>
      <c r="D8" s="7"/>
      <c r="E8" s="7"/>
      <c r="F8" s="7"/>
      <c r="G8" s="7"/>
      <c r="H8" s="127"/>
      <c r="I8" s="131"/>
      <c r="J8" s="127"/>
      <c r="K8" s="7"/>
    </row>
    <row r="9" spans="2:11" ht="12.6" customHeight="1">
      <c r="B9" s="6"/>
      <c r="C9" s="7"/>
      <c r="D9" s="7"/>
      <c r="E9" s="7"/>
      <c r="F9" s="7"/>
      <c r="G9" s="7"/>
      <c r="H9" s="127"/>
      <c r="I9" s="131"/>
      <c r="J9" s="127"/>
      <c r="K9" s="7"/>
    </row>
    <row r="10" spans="2:11" ht="61.5" customHeight="1">
      <c r="B10" s="511" t="s">
        <v>820</v>
      </c>
      <c r="C10" s="511"/>
      <c r="D10" s="511"/>
      <c r="E10" s="511"/>
      <c r="F10" s="122"/>
      <c r="G10" s="122"/>
    </row>
    <row r="11" spans="2:11" ht="21" customHeight="1">
      <c r="B11" s="101" t="s">
        <v>77</v>
      </c>
      <c r="C11" s="102" t="s">
        <v>255</v>
      </c>
      <c r="D11" s="100">
        <v>46022</v>
      </c>
      <c r="E11" s="100">
        <v>45657</v>
      </c>
      <c r="F11" s="122"/>
      <c r="G11" s="122"/>
    </row>
    <row r="12" spans="2:11" ht="15" customHeight="1">
      <c r="B12" s="58" t="s">
        <v>383</v>
      </c>
      <c r="C12" s="185"/>
      <c r="D12" s="186">
        <f>+D16+D17+D18</f>
        <v>33897617959</v>
      </c>
      <c r="E12" s="186">
        <f>+E16+E17+E18</f>
        <v>33964420907</v>
      </c>
      <c r="F12" s="66"/>
      <c r="G12" s="66"/>
      <c r="H12" s="128"/>
    </row>
    <row r="13" spans="2:11" ht="15" customHeight="1">
      <c r="B13" s="59" t="s">
        <v>201</v>
      </c>
      <c r="C13" s="187"/>
      <c r="D13" s="188"/>
      <c r="E13" s="188"/>
      <c r="F13" s="66"/>
      <c r="G13" s="66"/>
    </row>
    <row r="14" spans="2:11" ht="15" customHeight="1">
      <c r="B14" s="59" t="s">
        <v>200</v>
      </c>
      <c r="C14" s="187"/>
      <c r="D14" s="188"/>
      <c r="E14" s="188"/>
      <c r="F14" s="66"/>
      <c r="G14" s="66"/>
    </row>
    <row r="15" spans="2:11" ht="15" customHeight="1">
      <c r="B15" s="59" t="s">
        <v>202</v>
      </c>
      <c r="C15" s="189"/>
      <c r="D15" s="188"/>
      <c r="E15" s="188"/>
      <c r="F15" s="66"/>
      <c r="G15" s="66"/>
      <c r="K15" s="32"/>
    </row>
    <row r="16" spans="2:11" ht="15" customHeight="1">
      <c r="B16" s="40" t="s">
        <v>271</v>
      </c>
      <c r="C16" s="190" t="s">
        <v>443</v>
      </c>
      <c r="D16" s="191">
        <v>14262379206</v>
      </c>
      <c r="E16" s="192">
        <v>11087839454</v>
      </c>
      <c r="F16" s="43"/>
      <c r="G16" s="43"/>
      <c r="H16" s="123">
        <f>D16-'Notas a los EEFF'!D506</f>
        <v>0</v>
      </c>
      <c r="I16" s="130">
        <f>E16-'Notas a los EEFF'!E506</f>
        <v>0</v>
      </c>
      <c r="K16" s="32"/>
    </row>
    <row r="17" spans="2:13" ht="15" customHeight="1">
      <c r="B17" s="40" t="s">
        <v>270</v>
      </c>
      <c r="C17" s="190" t="s">
        <v>445</v>
      </c>
      <c r="D17" s="191">
        <v>13005692895</v>
      </c>
      <c r="E17" s="192">
        <v>20594585166</v>
      </c>
      <c r="F17" s="43"/>
      <c r="G17" s="43"/>
      <c r="H17" s="123">
        <f>D17-'Notas a los EEFF'!D529</f>
        <v>0</v>
      </c>
      <c r="I17" s="130">
        <f>E17-'Notas a los EEFF'!E529</f>
        <v>0</v>
      </c>
      <c r="K17" s="31"/>
    </row>
    <row r="18" spans="2:13" ht="15" customHeight="1">
      <c r="B18" s="40" t="s">
        <v>279</v>
      </c>
      <c r="C18" s="190" t="s">
        <v>438</v>
      </c>
      <c r="D18" s="191">
        <v>6629545858</v>
      </c>
      <c r="E18" s="192">
        <v>2281996287</v>
      </c>
      <c r="F18" s="43"/>
      <c r="G18" s="43"/>
      <c r="H18" s="123">
        <f>D18-'Notas a los EEFF'!E462</f>
        <v>0</v>
      </c>
      <c r="I18" s="130">
        <v>0</v>
      </c>
      <c r="K18" s="31"/>
      <c r="L18" s="31"/>
    </row>
    <row r="19" spans="2:13" ht="15" customHeight="1">
      <c r="B19" s="37" t="s">
        <v>7</v>
      </c>
      <c r="C19" s="150"/>
      <c r="D19" s="193">
        <f>+SUM(D20:D21)</f>
        <v>-7729039403</v>
      </c>
      <c r="E19" s="193">
        <f>+SUM(E20:E21)</f>
        <v>-2534123784</v>
      </c>
      <c r="F19" s="126"/>
      <c r="G19" s="126"/>
      <c r="H19" s="128"/>
      <c r="K19" s="31"/>
      <c r="L19" s="32"/>
    </row>
    <row r="20" spans="2:13" ht="15" customHeight="1">
      <c r="B20" s="30" t="s">
        <v>203</v>
      </c>
      <c r="C20" s="150"/>
      <c r="D20" s="192">
        <v>-441633985</v>
      </c>
      <c r="E20" s="192">
        <v>-565857916</v>
      </c>
      <c r="F20" s="43"/>
      <c r="G20" s="43"/>
      <c r="K20" s="31"/>
      <c r="L20" s="32"/>
    </row>
    <row r="21" spans="2:13" ht="15" customHeight="1">
      <c r="B21" s="30" t="s">
        <v>269</v>
      </c>
      <c r="C21" s="150" t="s">
        <v>499</v>
      </c>
      <c r="D21" s="192">
        <v>-7287405418</v>
      </c>
      <c r="E21" s="192">
        <v>-1968265868</v>
      </c>
      <c r="F21" s="43"/>
      <c r="G21" s="43"/>
      <c r="H21" s="123">
        <f>D21+'Notas a los EEFF'!D562</f>
        <v>0</v>
      </c>
      <c r="I21" s="130">
        <f>E21+'Notas a los EEFF'!E562</f>
        <v>0</v>
      </c>
      <c r="K21" s="31"/>
    </row>
    <row r="22" spans="2:13" ht="15" customHeight="1">
      <c r="B22" s="37" t="s">
        <v>8</v>
      </c>
      <c r="C22" s="150"/>
      <c r="D22" s="193">
        <f>+D12+D19</f>
        <v>26168578556</v>
      </c>
      <c r="E22" s="193">
        <f>+E12+E19</f>
        <v>31430297123</v>
      </c>
      <c r="F22" s="126"/>
      <c r="G22" s="126"/>
      <c r="H22" s="128"/>
      <c r="K22" s="32"/>
    </row>
    <row r="23" spans="2:13" ht="15" customHeight="1">
      <c r="B23" s="37" t="s">
        <v>198</v>
      </c>
      <c r="C23" s="150"/>
      <c r="D23" s="193">
        <f>SUM(D24:D25)</f>
        <v>-473028609</v>
      </c>
      <c r="E23" s="193">
        <f>SUM(E24:E25)</f>
        <v>-541185640</v>
      </c>
      <c r="F23" s="126"/>
      <c r="G23" s="126"/>
      <c r="H23" s="128"/>
      <c r="K23" s="32"/>
    </row>
    <row r="24" spans="2:13" ht="15" customHeight="1">
      <c r="B24" s="30" t="s">
        <v>9</v>
      </c>
      <c r="C24" s="150"/>
      <c r="D24" s="192">
        <v>-152830118</v>
      </c>
      <c r="E24" s="192">
        <v>-209067794</v>
      </c>
      <c r="F24" s="43"/>
      <c r="G24" s="43"/>
      <c r="K24" s="32"/>
    </row>
    <row r="25" spans="2:13" ht="15" customHeight="1">
      <c r="B25" s="30" t="s">
        <v>268</v>
      </c>
      <c r="C25" s="150" t="s">
        <v>500</v>
      </c>
      <c r="D25" s="192">
        <v>-320198491</v>
      </c>
      <c r="E25" s="192">
        <v>-332117846</v>
      </c>
      <c r="F25" s="43"/>
      <c r="G25" s="43"/>
      <c r="H25" s="123">
        <f>D25+'Notas a los EEFF'!D571</f>
        <v>0</v>
      </c>
      <c r="I25" s="130">
        <f>E25+'Notas a los EEFF'!E571</f>
        <v>0</v>
      </c>
      <c r="K25" s="32"/>
      <c r="M25" s="32"/>
    </row>
    <row r="26" spans="2:13" ht="15" customHeight="1">
      <c r="B26" s="37" t="s">
        <v>197</v>
      </c>
      <c r="C26" s="150"/>
      <c r="D26" s="193">
        <f>+SUM(D27:D34)</f>
        <v>-17529651686</v>
      </c>
      <c r="E26" s="193">
        <f>+SUM(E27:E34)</f>
        <v>-15476968215</v>
      </c>
      <c r="F26" s="126"/>
      <c r="G26" s="126"/>
      <c r="H26" s="128"/>
      <c r="K26" s="32"/>
    </row>
    <row r="27" spans="2:13" ht="15" customHeight="1">
      <c r="B27" s="30" t="s">
        <v>199</v>
      </c>
      <c r="C27" s="150"/>
      <c r="D27" s="191">
        <v>-347088556</v>
      </c>
      <c r="E27" s="192">
        <v>-287464713</v>
      </c>
      <c r="F27" s="43"/>
      <c r="G27" s="43"/>
      <c r="K27" s="32"/>
      <c r="M27" s="32"/>
    </row>
    <row r="28" spans="2:13" ht="15" customHeight="1">
      <c r="B28" s="38" t="s">
        <v>10</v>
      </c>
      <c r="C28" s="194"/>
      <c r="D28" s="191">
        <v>-50305263</v>
      </c>
      <c r="E28" s="192">
        <v>-41736530</v>
      </c>
      <c r="F28" s="43"/>
      <c r="G28" s="43"/>
      <c r="K28" s="32"/>
    </row>
    <row r="29" spans="2:13" ht="15" customHeight="1">
      <c r="B29" s="30" t="s">
        <v>11</v>
      </c>
      <c r="C29" s="150"/>
      <c r="D29" s="191">
        <v>-392556985</v>
      </c>
      <c r="E29" s="192">
        <v>-341654458</v>
      </c>
      <c r="F29" s="43"/>
      <c r="G29" s="43"/>
      <c r="K29" s="32"/>
      <c r="L29" s="32"/>
      <c r="M29" s="32"/>
    </row>
    <row r="30" spans="2:13" ht="15" customHeight="1">
      <c r="B30" s="30" t="s">
        <v>12</v>
      </c>
      <c r="C30" s="150"/>
      <c r="D30" s="191">
        <v>0</v>
      </c>
      <c r="E30" s="192">
        <v>0</v>
      </c>
      <c r="F30" s="43"/>
      <c r="G30" s="43"/>
      <c r="K30" s="32"/>
    </row>
    <row r="31" spans="2:13" ht="15" customHeight="1">
      <c r="B31" s="30" t="s">
        <v>13</v>
      </c>
      <c r="C31" s="150"/>
      <c r="D31" s="191">
        <v>-10452499</v>
      </c>
      <c r="E31" s="192">
        <v>-6122586</v>
      </c>
      <c r="F31" s="43"/>
      <c r="G31" s="43"/>
    </row>
    <row r="32" spans="2:13" ht="15" hidden="1" customHeight="1">
      <c r="B32" s="30" t="s">
        <v>14</v>
      </c>
      <c r="C32" s="150"/>
      <c r="D32" s="191">
        <v>0</v>
      </c>
      <c r="E32" s="192">
        <v>0</v>
      </c>
      <c r="F32" s="43"/>
      <c r="G32" s="43"/>
    </row>
    <row r="33" spans="2:11" ht="15" customHeight="1">
      <c r="B33" s="30" t="s">
        <v>15</v>
      </c>
      <c r="C33" s="150"/>
      <c r="D33" s="191">
        <v>-179347274</v>
      </c>
      <c r="E33" s="192">
        <v>-68346600</v>
      </c>
      <c r="F33" s="43"/>
      <c r="G33" s="43"/>
    </row>
    <row r="34" spans="2:11" ht="15" customHeight="1">
      <c r="B34" s="30" t="s">
        <v>267</v>
      </c>
      <c r="C34" s="150" t="s">
        <v>501</v>
      </c>
      <c r="D34" s="191">
        <v>-16549901109</v>
      </c>
      <c r="E34" s="192">
        <v>-14731643328</v>
      </c>
      <c r="F34" s="43"/>
      <c r="G34" s="43"/>
      <c r="H34" s="123">
        <f>D34+'Notas a los EEFF'!D633</f>
        <v>0</v>
      </c>
      <c r="I34" s="130">
        <f>E34+'Notas a los EEFF'!E633</f>
        <v>0</v>
      </c>
    </row>
    <row r="35" spans="2:11" ht="15" customHeight="1">
      <c r="B35" s="37" t="s">
        <v>16</v>
      </c>
      <c r="C35" s="150"/>
      <c r="D35" s="193">
        <f>+D22+D23+D26</f>
        <v>8165898261</v>
      </c>
      <c r="E35" s="193">
        <f>+E22+E23+E26</f>
        <v>15412143268</v>
      </c>
      <c r="F35" s="126"/>
      <c r="G35" s="126"/>
      <c r="H35" s="128"/>
      <c r="K35" s="31"/>
    </row>
    <row r="36" spans="2:11" ht="15" customHeight="1">
      <c r="B36" s="37" t="s">
        <v>17</v>
      </c>
      <c r="C36" s="150" t="s">
        <v>492</v>
      </c>
      <c r="D36" s="193">
        <f>+D37+D38</f>
        <v>93302488</v>
      </c>
      <c r="E36" s="193">
        <f>+E37+E38</f>
        <v>112258495</v>
      </c>
      <c r="F36" s="126"/>
      <c r="G36" s="126"/>
      <c r="H36" s="128">
        <v>0</v>
      </c>
      <c r="I36" s="130">
        <f>E36-('Notas a los EEFF'!E641-'Notas a los EEFF'!E646)</f>
        <v>0</v>
      </c>
    </row>
    <row r="37" spans="2:11" ht="15" customHeight="1">
      <c r="B37" s="30" t="s">
        <v>266</v>
      </c>
      <c r="C37" s="150"/>
      <c r="D37" s="192">
        <v>316359416</v>
      </c>
      <c r="E37" s="192">
        <v>167514997</v>
      </c>
      <c r="F37" s="43"/>
      <c r="G37" s="43"/>
    </row>
    <row r="38" spans="2:11" ht="15" customHeight="1">
      <c r="B38" s="30" t="s">
        <v>265</v>
      </c>
      <c r="C38" s="150"/>
      <c r="D38" s="192">
        <v>-223056928</v>
      </c>
      <c r="E38" s="192">
        <v>-55256502</v>
      </c>
      <c r="F38" s="43"/>
      <c r="G38" s="43"/>
    </row>
    <row r="39" spans="2:11" ht="15" customHeight="1">
      <c r="B39" s="37" t="s">
        <v>18</v>
      </c>
      <c r="C39" s="150"/>
      <c r="D39" s="193">
        <f>+D40+D44</f>
        <v>-1101542432</v>
      </c>
      <c r="E39" s="193">
        <f>+E40+E44</f>
        <v>-1615106533</v>
      </c>
      <c r="F39" s="43"/>
      <c r="G39" s="43"/>
    </row>
    <row r="40" spans="2:11" ht="15" customHeight="1">
      <c r="B40" s="37" t="s">
        <v>19</v>
      </c>
      <c r="C40" s="150"/>
      <c r="D40" s="193">
        <f>+D41+D42+D43</f>
        <v>-315937910</v>
      </c>
      <c r="E40" s="193">
        <f>+E41+E42</f>
        <v>41892786</v>
      </c>
      <c r="F40" s="126"/>
      <c r="G40" s="126"/>
      <c r="H40" s="128"/>
    </row>
    <row r="41" spans="2:11" ht="15" customHeight="1">
      <c r="B41" s="30" t="s">
        <v>264</v>
      </c>
      <c r="C41" s="150" t="s">
        <v>493</v>
      </c>
      <c r="D41" s="192">
        <v>22743799</v>
      </c>
      <c r="E41" s="192">
        <v>83981172</v>
      </c>
      <c r="F41" s="43"/>
      <c r="G41" s="43"/>
      <c r="H41" s="123">
        <f>D41-'Notas a los EEFF'!D660</f>
        <v>0</v>
      </c>
      <c r="I41" s="130">
        <f>E41-'Notas a los EEFF'!E660</f>
        <v>0</v>
      </c>
    </row>
    <row r="42" spans="2:11" ht="15" customHeight="1">
      <c r="B42" s="30" t="s">
        <v>830</v>
      </c>
      <c r="C42" s="150"/>
      <c r="D42" s="192">
        <v>49394861084</v>
      </c>
      <c r="E42" s="192">
        <v>-42088386</v>
      </c>
      <c r="F42" s="43"/>
      <c r="G42" s="43"/>
    </row>
    <row r="43" spans="2:11" ht="15" customHeight="1">
      <c r="B43" s="30" t="s">
        <v>831</v>
      </c>
      <c r="C43" s="195"/>
      <c r="D43" s="192">
        <v>-49733542793</v>
      </c>
      <c r="E43" s="192"/>
      <c r="F43" s="43"/>
      <c r="G43" s="43"/>
    </row>
    <row r="44" spans="2:11" ht="15" customHeight="1">
      <c r="B44" s="37" t="s">
        <v>20</v>
      </c>
      <c r="C44" s="150"/>
      <c r="D44" s="188">
        <f>+D45+D46</f>
        <v>-785604522</v>
      </c>
      <c r="E44" s="188">
        <f>+E45+E46</f>
        <v>-1656999319</v>
      </c>
      <c r="F44" s="66"/>
      <c r="G44" s="66"/>
      <c r="H44" s="128"/>
    </row>
    <row r="45" spans="2:11" ht="15" customHeight="1">
      <c r="B45" s="30" t="s">
        <v>263</v>
      </c>
      <c r="C45" s="150" t="s">
        <v>494</v>
      </c>
      <c r="D45" s="196">
        <v>-862894852</v>
      </c>
      <c r="E45" s="196">
        <v>-1656999319</v>
      </c>
      <c r="F45" s="43"/>
      <c r="G45" s="43"/>
      <c r="H45" s="123">
        <f>D45+'Notas a los EEFF'!D667</f>
        <v>0</v>
      </c>
      <c r="I45" s="130">
        <f>E45+'Notas a los EEFF'!E667</f>
        <v>0</v>
      </c>
    </row>
    <row r="46" spans="2:11" ht="15" customHeight="1">
      <c r="B46" s="30" t="s">
        <v>830</v>
      </c>
      <c r="C46" s="150"/>
      <c r="D46" s="196">
        <v>77290330</v>
      </c>
      <c r="E46" s="196">
        <v>0</v>
      </c>
      <c r="F46" s="10"/>
      <c r="G46" s="10"/>
    </row>
    <row r="47" spans="2:11" ht="15" customHeight="1">
      <c r="B47" s="30" t="s">
        <v>831</v>
      </c>
      <c r="C47" s="195"/>
      <c r="D47" s="196">
        <v>0</v>
      </c>
      <c r="E47" s="196">
        <v>0</v>
      </c>
      <c r="F47" s="10"/>
      <c r="G47" s="10"/>
    </row>
    <row r="48" spans="2:11" ht="15" customHeight="1">
      <c r="B48" s="37" t="s">
        <v>21</v>
      </c>
      <c r="C48" s="150"/>
      <c r="D48" s="188">
        <v>0</v>
      </c>
      <c r="E48" s="188">
        <v>0</v>
      </c>
      <c r="F48" s="66"/>
      <c r="G48" s="66"/>
    </row>
    <row r="49" spans="2:13" ht="15" customHeight="1">
      <c r="B49" s="30" t="s">
        <v>262</v>
      </c>
      <c r="C49" s="150" t="s">
        <v>506</v>
      </c>
      <c r="D49" s="192">
        <v>0</v>
      </c>
      <c r="E49" s="192">
        <v>0</v>
      </c>
      <c r="F49" s="43"/>
      <c r="G49" s="43"/>
    </row>
    <row r="50" spans="2:13" ht="15" customHeight="1">
      <c r="B50" s="30" t="s">
        <v>607</v>
      </c>
      <c r="C50" s="150"/>
      <c r="D50" s="192">
        <v>0</v>
      </c>
      <c r="E50" s="192"/>
      <c r="F50" s="43"/>
      <c r="G50" s="43"/>
    </row>
    <row r="51" spans="2:13" ht="15" customHeight="1">
      <c r="B51" s="37" t="s">
        <v>22</v>
      </c>
      <c r="C51" s="150"/>
      <c r="D51" s="188">
        <v>0</v>
      </c>
      <c r="E51" s="188">
        <v>0</v>
      </c>
      <c r="F51" s="66"/>
      <c r="G51" s="66"/>
    </row>
    <row r="52" spans="2:13" ht="15" customHeight="1">
      <c r="B52" s="30" t="s">
        <v>23</v>
      </c>
      <c r="C52" s="150"/>
      <c r="D52" s="192">
        <v>0</v>
      </c>
      <c r="E52" s="192">
        <v>0</v>
      </c>
      <c r="F52" s="43"/>
      <c r="G52" s="43"/>
    </row>
    <row r="53" spans="2:13" ht="15" customHeight="1">
      <c r="B53" s="30" t="s">
        <v>24</v>
      </c>
      <c r="C53" s="197"/>
      <c r="D53" s="192">
        <v>0</v>
      </c>
      <c r="E53" s="192">
        <v>0</v>
      </c>
      <c r="F53" s="43"/>
      <c r="G53" s="43"/>
    </row>
    <row r="54" spans="2:13" ht="15" customHeight="1">
      <c r="B54" s="37" t="s">
        <v>25</v>
      </c>
      <c r="C54" s="197"/>
      <c r="D54" s="188">
        <f>+D35+D36+D39+D48</f>
        <v>7157658317</v>
      </c>
      <c r="E54" s="188">
        <f>+E35+E36+E39+E48</f>
        <v>13909295230</v>
      </c>
      <c r="F54" s="66"/>
      <c r="G54" s="66"/>
      <c r="H54" s="128"/>
      <c r="K54" s="32"/>
    </row>
    <row r="55" spans="2:13" ht="15" customHeight="1">
      <c r="B55" s="37" t="s">
        <v>26</v>
      </c>
      <c r="C55" s="197"/>
      <c r="D55" s="192">
        <v>-257952395</v>
      </c>
      <c r="E55" s="192">
        <v>-1044146136</v>
      </c>
      <c r="F55" s="123"/>
      <c r="G55" s="130"/>
      <c r="I55" s="10"/>
      <c r="J55" s="10"/>
    </row>
    <row r="56" spans="2:13" ht="15" customHeight="1">
      <c r="B56" s="39" t="s">
        <v>27</v>
      </c>
      <c r="C56" s="198"/>
      <c r="D56" s="199">
        <f>+D54+D55</f>
        <v>6899705922</v>
      </c>
      <c r="E56" s="199">
        <f>+E54+E55</f>
        <v>12865149094</v>
      </c>
      <c r="F56" s="66"/>
      <c r="G56" s="66"/>
      <c r="H56" s="123">
        <f>+D56-'Variacion PN'!L23</f>
        <v>0</v>
      </c>
      <c r="I56" s="130">
        <f>+E56-'Variacion PN'!L25</f>
        <v>0</v>
      </c>
    </row>
    <row r="57" spans="2:13" ht="15" customHeight="1">
      <c r="B57" s="10" t="s">
        <v>633</v>
      </c>
      <c r="D57" s="130"/>
      <c r="E57" s="130"/>
      <c r="F57" s="60"/>
      <c r="G57" s="124"/>
      <c r="L57" s="31"/>
    </row>
    <row r="58" spans="2:13">
      <c r="D58" s="60"/>
      <c r="E58" s="60"/>
      <c r="F58" s="60"/>
      <c r="G58" s="124"/>
    </row>
    <row r="59" spans="2:13">
      <c r="B59" s="184"/>
      <c r="D59" s="118"/>
      <c r="E59" s="118"/>
      <c r="F59" s="118"/>
      <c r="G59" s="66"/>
      <c r="L59" s="31"/>
      <c r="M59" s="31"/>
    </row>
    <row r="60" spans="2:13">
      <c r="B60" s="184"/>
      <c r="D60" s="32"/>
      <c r="E60" s="130"/>
      <c r="F60" s="130"/>
      <c r="G60" s="130"/>
      <c r="M60" s="31"/>
    </row>
    <row r="61" spans="2:13">
      <c r="D61" s="32"/>
      <c r="E61" s="32"/>
      <c r="F61" s="32"/>
      <c r="G61" s="32"/>
    </row>
    <row r="62" spans="2:13">
      <c r="E62" s="60"/>
      <c r="F62" s="60"/>
      <c r="G62" s="60"/>
    </row>
    <row r="64" spans="2:13">
      <c r="D64" s="32"/>
    </row>
    <row r="72" spans="5:10">
      <c r="E72" s="512"/>
      <c r="F72" s="512"/>
      <c r="G72" s="512"/>
      <c r="H72" s="512"/>
      <c r="I72" s="512"/>
      <c r="J72" s="512"/>
    </row>
    <row r="73" spans="5:10">
      <c r="E73" s="512"/>
      <c r="F73" s="512"/>
      <c r="G73" s="512"/>
      <c r="H73" s="512"/>
      <c r="I73" s="512"/>
      <c r="J73" s="512"/>
    </row>
    <row r="74" spans="5:10">
      <c r="E74" s="512"/>
      <c r="F74" s="512"/>
      <c r="G74" s="512"/>
      <c r="H74" s="512"/>
      <c r="I74" s="512"/>
      <c r="J74" s="512"/>
    </row>
    <row r="75" spans="5:10">
      <c r="E75" s="512"/>
      <c r="F75" s="512"/>
      <c r="G75" s="512"/>
      <c r="H75" s="512"/>
      <c r="I75" s="512"/>
      <c r="J75" s="512"/>
    </row>
    <row r="76" spans="5:10">
      <c r="E76" s="512"/>
      <c r="F76" s="512"/>
      <c r="G76" s="512"/>
      <c r="H76" s="512"/>
      <c r="I76" s="512"/>
      <c r="J76" s="512"/>
    </row>
  </sheetData>
  <mergeCells count="3">
    <mergeCell ref="B10:E10"/>
    <mergeCell ref="E72:J76"/>
    <mergeCell ref="B6:K6"/>
  </mergeCells>
  <pageMargins left="0.9" right="0.70866141732283472" top="0.56999999999999995" bottom="0.74803149606299213" header="0.31496062992125984" footer="0.31496062992125984"/>
  <pageSetup paperSize="9" scale="75"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6:J59"/>
  <sheetViews>
    <sheetView showGridLines="0" topLeftCell="A39" zoomScale="85" zoomScaleNormal="85" zoomScaleSheetLayoutView="80" workbookViewId="0">
      <selection activeCell="B45" sqref="B45"/>
    </sheetView>
  </sheetViews>
  <sheetFormatPr baseColWidth="10" defaultColWidth="11.5546875" defaultRowHeight="12.6"/>
  <cols>
    <col min="1" max="1" width="11.5546875" style="2"/>
    <col min="2" max="2" width="90.88671875" style="10" customWidth="1"/>
    <col min="3" max="3" width="20.44140625" style="10" bestFit="1" customWidth="1"/>
    <col min="4" max="4" width="21" style="44" bestFit="1" customWidth="1"/>
    <col min="5" max="5" width="17.88671875" style="132" customWidth="1"/>
    <col min="6" max="6" width="10.6640625" style="132" customWidth="1"/>
    <col min="7" max="7" width="11.5546875" style="132" customWidth="1"/>
    <col min="8" max="8" width="13.44140625" style="132" customWidth="1"/>
    <col min="9" max="10" width="11.5546875" style="132"/>
    <col min="11" max="16384" width="11.5546875" style="2"/>
  </cols>
  <sheetData>
    <row r="6" spans="2:7" ht="13.2">
      <c r="B6" s="513" t="s">
        <v>241</v>
      </c>
      <c r="C6" s="513"/>
      <c r="D6" s="513"/>
      <c r="E6" s="513"/>
      <c r="F6" s="513"/>
      <c r="G6" s="513"/>
    </row>
    <row r="7" spans="2:7" ht="12.6" customHeight="1">
      <c r="B7" s="6" t="s">
        <v>488</v>
      </c>
      <c r="C7" s="7"/>
      <c r="D7" s="7"/>
      <c r="E7" s="133"/>
      <c r="F7" s="133"/>
      <c r="G7" s="133"/>
    </row>
    <row r="8" spans="2:7" ht="12.6" customHeight="1">
      <c r="B8" s="6" t="s">
        <v>489</v>
      </c>
      <c r="C8" s="7"/>
      <c r="D8" s="7"/>
      <c r="E8" s="133"/>
      <c r="F8" s="133"/>
      <c r="G8" s="133"/>
    </row>
    <row r="9" spans="2:7" ht="15.6">
      <c r="B9" s="514"/>
      <c r="C9" s="514"/>
      <c r="D9" s="514"/>
    </row>
    <row r="10" spans="2:7" ht="59.25" customHeight="1">
      <c r="B10" s="515" t="s">
        <v>794</v>
      </c>
      <c r="C10" s="515"/>
      <c r="D10" s="515"/>
    </row>
    <row r="12" spans="2:7">
      <c r="B12" s="61"/>
      <c r="C12" s="100">
        <v>46022</v>
      </c>
      <c r="D12" s="100">
        <v>45657</v>
      </c>
    </row>
    <row r="13" spans="2:7" ht="15" customHeight="1">
      <c r="B13" s="42" t="s">
        <v>28</v>
      </c>
      <c r="C13" s="200"/>
      <c r="D13" s="200"/>
    </row>
    <row r="14" spans="2:7" ht="15" customHeight="1">
      <c r="B14" s="40" t="s">
        <v>29</v>
      </c>
      <c r="C14" s="201">
        <v>13028475573</v>
      </c>
      <c r="D14" s="154">
        <v>26687351648</v>
      </c>
    </row>
    <row r="15" spans="2:7" ht="15" customHeight="1">
      <c r="B15" s="30" t="s">
        <v>30</v>
      </c>
      <c r="C15" s="201">
        <v>-9670260501</v>
      </c>
      <c r="D15" s="154">
        <v>-8090340050</v>
      </c>
    </row>
    <row r="16" spans="2:7" ht="15" customHeight="1">
      <c r="B16" s="30" t="s">
        <v>31</v>
      </c>
      <c r="C16" s="201">
        <v>-30323894350</v>
      </c>
      <c r="D16" s="154">
        <v>43051467543</v>
      </c>
    </row>
    <row r="17" spans="2:10" ht="15" customHeight="1">
      <c r="B17" s="41" t="s">
        <v>32</v>
      </c>
      <c r="C17" s="202">
        <f>+SUM(C14:C16)</f>
        <v>-26965679278</v>
      </c>
      <c r="D17" s="202">
        <f>+SUM(D14:D16)</f>
        <v>61648479141</v>
      </c>
      <c r="E17" s="134"/>
    </row>
    <row r="18" spans="2:10" ht="15" customHeight="1">
      <c r="B18" s="37" t="s">
        <v>33</v>
      </c>
      <c r="C18" s="154"/>
      <c r="D18" s="154"/>
    </row>
    <row r="19" spans="2:10" ht="15" customHeight="1">
      <c r="B19" s="30" t="s">
        <v>34</v>
      </c>
      <c r="C19" s="154">
        <v>0</v>
      </c>
      <c r="D19" s="154">
        <v>0</v>
      </c>
    </row>
    <row r="20" spans="2:10" ht="15" customHeight="1">
      <c r="B20" s="37" t="s">
        <v>35</v>
      </c>
      <c r="C20" s="154"/>
      <c r="D20" s="154"/>
    </row>
    <row r="21" spans="2:10" ht="15" customHeight="1">
      <c r="B21" s="38" t="s">
        <v>36</v>
      </c>
      <c r="C21" s="154">
        <v>0</v>
      </c>
      <c r="D21" s="154">
        <v>0</v>
      </c>
    </row>
    <row r="22" spans="2:10" ht="15" customHeight="1">
      <c r="B22" s="37" t="s">
        <v>37</v>
      </c>
      <c r="C22" s="203">
        <f>+C17+C19+C21</f>
        <v>-26965679278</v>
      </c>
      <c r="D22" s="203">
        <f>+D17+D19+D21</f>
        <v>61648479141</v>
      </c>
    </row>
    <row r="23" spans="2:10" ht="15" customHeight="1">
      <c r="B23" s="30" t="s">
        <v>38</v>
      </c>
      <c r="C23" s="154">
        <v>-331198684</v>
      </c>
      <c r="D23" s="154">
        <v>0</v>
      </c>
    </row>
    <row r="24" spans="2:10" ht="15" customHeight="1">
      <c r="B24" s="37" t="s">
        <v>39</v>
      </c>
      <c r="C24" s="204">
        <f>+C22+C23</f>
        <v>-27296877962</v>
      </c>
      <c r="D24" s="204">
        <f>+D22+D23</f>
        <v>61648479141</v>
      </c>
      <c r="E24" s="134"/>
      <c r="H24" s="132" t="s">
        <v>237</v>
      </c>
    </row>
    <row r="25" spans="2:10" ht="15" customHeight="1">
      <c r="B25" s="42" t="s">
        <v>44</v>
      </c>
      <c r="C25" s="154"/>
      <c r="D25" s="154"/>
    </row>
    <row r="26" spans="2:10" ht="15" customHeight="1">
      <c r="B26" s="30" t="s">
        <v>40</v>
      </c>
      <c r="C26" s="154">
        <v>89142091326</v>
      </c>
      <c r="D26" s="154">
        <v>35359846819</v>
      </c>
    </row>
    <row r="27" spans="2:10" ht="15" customHeight="1">
      <c r="B27" s="30" t="s">
        <v>41</v>
      </c>
      <c r="C27" s="154">
        <v>-19769075813</v>
      </c>
      <c r="D27" s="154">
        <v>-135492220871</v>
      </c>
    </row>
    <row r="28" spans="2:10" ht="15" customHeight="1">
      <c r="B28" s="30" t="s">
        <v>495</v>
      </c>
      <c r="C28" s="154">
        <v>-146488606</v>
      </c>
      <c r="D28" s="154">
        <v>-330343427</v>
      </c>
    </row>
    <row r="29" spans="2:10" s="3" customFormat="1" ht="15" customHeight="1">
      <c r="B29" s="30" t="s">
        <v>595</v>
      </c>
      <c r="C29" s="154">
        <v>0</v>
      </c>
      <c r="D29" s="154">
        <v>0</v>
      </c>
      <c r="E29" s="135"/>
      <c r="F29" s="135"/>
      <c r="G29" s="135"/>
      <c r="H29" s="135"/>
      <c r="I29" s="135"/>
      <c r="J29" s="135"/>
    </row>
    <row r="30" spans="2:10" s="3" customFormat="1" ht="15" customHeight="1">
      <c r="B30" s="30" t="s">
        <v>736</v>
      </c>
      <c r="C30" s="154">
        <v>6235282223</v>
      </c>
      <c r="D30" s="154">
        <v>0</v>
      </c>
      <c r="E30" s="135"/>
      <c r="F30" s="135"/>
      <c r="G30" s="135"/>
      <c r="H30" s="135"/>
      <c r="I30" s="135"/>
      <c r="J30" s="135"/>
    </row>
    <row r="31" spans="2:10" ht="15" customHeight="1">
      <c r="B31" s="37" t="s">
        <v>42</v>
      </c>
      <c r="C31" s="204">
        <f>+SUM(C26:C30)</f>
        <v>75461809130</v>
      </c>
      <c r="D31" s="204">
        <f>+D26+D27+D28+D30</f>
        <v>-100462717479</v>
      </c>
      <c r="E31" s="134"/>
    </row>
    <row r="32" spans="2:10" ht="15" customHeight="1">
      <c r="B32" s="42" t="s">
        <v>43</v>
      </c>
      <c r="C32" s="154"/>
      <c r="D32" s="154"/>
    </row>
    <row r="33" spans="2:10" ht="15" customHeight="1">
      <c r="B33" s="30" t="s">
        <v>45</v>
      </c>
      <c r="C33" s="154">
        <v>-49122885504</v>
      </c>
      <c r="D33" s="154">
        <v>47786515097</v>
      </c>
    </row>
    <row r="34" spans="2:10" ht="15" customHeight="1">
      <c r="B34" s="30" t="s">
        <v>46</v>
      </c>
      <c r="C34" s="154">
        <v>0</v>
      </c>
      <c r="D34" s="154">
        <v>0</v>
      </c>
      <c r="E34" s="134"/>
    </row>
    <row r="35" spans="2:10" ht="15" customHeight="1">
      <c r="B35" s="30" t="s">
        <v>595</v>
      </c>
      <c r="C35" s="154">
        <v>0</v>
      </c>
      <c r="D35" s="154">
        <v>-5476403274</v>
      </c>
    </row>
    <row r="36" spans="2:10" ht="15" customHeight="1">
      <c r="B36" s="37" t="s">
        <v>47</v>
      </c>
      <c r="C36" s="204">
        <f>SUM(C33:C35)</f>
        <v>-49122885504</v>
      </c>
      <c r="D36" s="204">
        <f>SUM(D33:D35)</f>
        <v>42310111823</v>
      </c>
      <c r="E36" s="134"/>
    </row>
    <row r="37" spans="2:10" s="3" customFormat="1" ht="15" customHeight="1">
      <c r="B37" s="37" t="s">
        <v>168</v>
      </c>
      <c r="C37" s="154">
        <v>-261391379</v>
      </c>
      <c r="D37" s="154">
        <v>-41712645</v>
      </c>
      <c r="E37" s="136"/>
      <c r="F37" s="135"/>
      <c r="G37" s="135"/>
      <c r="H37" s="135"/>
      <c r="I37" s="135"/>
      <c r="J37" s="135"/>
    </row>
    <row r="38" spans="2:10" ht="15" customHeight="1">
      <c r="B38" s="37" t="s">
        <v>557</v>
      </c>
      <c r="C38" s="205">
        <f>+C24+C31+C37+C36</f>
        <v>-1219345715</v>
      </c>
      <c r="D38" s="205">
        <f>+D24+D31+D36+D37</f>
        <v>3454160840</v>
      </c>
      <c r="E38" s="137"/>
    </row>
    <row r="39" spans="2:10" ht="15" customHeight="1">
      <c r="B39" s="37" t="s">
        <v>48</v>
      </c>
      <c r="C39" s="204">
        <v>3703911380</v>
      </c>
      <c r="D39" s="205">
        <v>249750540</v>
      </c>
      <c r="E39" s="134"/>
    </row>
    <row r="40" spans="2:10" ht="15" customHeight="1">
      <c r="B40" s="39" t="s">
        <v>49</v>
      </c>
      <c r="C40" s="206">
        <f>+C38+C39</f>
        <v>2484565665</v>
      </c>
      <c r="D40" s="206">
        <f>+D38+D39</f>
        <v>3703911380</v>
      </c>
      <c r="E40" s="134"/>
      <c r="H40" s="134"/>
    </row>
    <row r="41" spans="2:10" ht="15" customHeight="1">
      <c r="B41" s="10" t="s">
        <v>633</v>
      </c>
      <c r="C41" s="60"/>
      <c r="D41" s="60"/>
      <c r="E41" s="134"/>
      <c r="H41" s="134"/>
    </row>
    <row r="42" spans="2:10" ht="24.75" customHeight="1">
      <c r="C42" s="118"/>
      <c r="D42" s="118"/>
    </row>
    <row r="43" spans="2:10">
      <c r="C43" s="118"/>
      <c r="D43" s="57"/>
    </row>
    <row r="44" spans="2:10">
      <c r="C44" s="118"/>
      <c r="D44" s="57"/>
    </row>
    <row r="45" spans="2:10">
      <c r="C45" s="118"/>
      <c r="D45" s="57"/>
    </row>
    <row r="46" spans="2:10">
      <c r="C46" s="118"/>
      <c r="D46" s="57"/>
    </row>
    <row r="47" spans="2:10">
      <c r="C47" s="118"/>
      <c r="D47" s="57"/>
    </row>
    <row r="48" spans="2:10">
      <c r="C48" s="57"/>
      <c r="D48" s="57"/>
    </row>
    <row r="55" spans="2:5">
      <c r="B55" s="509"/>
      <c r="C55" s="509"/>
      <c r="D55" s="509"/>
      <c r="E55" s="509"/>
    </row>
    <row r="56" spans="2:5">
      <c r="B56" s="509"/>
      <c r="C56" s="509"/>
      <c r="D56" s="509"/>
      <c r="E56" s="509"/>
    </row>
    <row r="57" spans="2:5">
      <c r="B57" s="509"/>
      <c r="C57" s="509"/>
      <c r="D57" s="509"/>
      <c r="E57" s="509"/>
    </row>
    <row r="58" spans="2:5">
      <c r="B58" s="509"/>
      <c r="C58" s="509"/>
      <c r="D58" s="509"/>
      <c r="E58" s="509"/>
    </row>
    <row r="59" spans="2:5">
      <c r="B59" s="509"/>
      <c r="C59" s="509"/>
      <c r="D59" s="509"/>
      <c r="E59" s="509"/>
    </row>
  </sheetData>
  <mergeCells count="4">
    <mergeCell ref="B6:G6"/>
    <mergeCell ref="B9:D9"/>
    <mergeCell ref="B10:D10"/>
    <mergeCell ref="B55:E59"/>
  </mergeCells>
  <pageMargins left="0.34" right="0.25" top="0.74803149606299213" bottom="0.74803149606299213" header="0.31496062992125984" footer="0.31496062992125984"/>
  <pageSetup paperSize="9" scale="73"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pageSetUpPr fitToPage="1"/>
  </sheetPr>
  <dimension ref="B6:R42"/>
  <sheetViews>
    <sheetView showGridLines="0" topLeftCell="A20" zoomScale="90" zoomScaleNormal="90" zoomScaleSheetLayoutView="80" workbookViewId="0">
      <selection activeCell="C32" sqref="C32"/>
    </sheetView>
  </sheetViews>
  <sheetFormatPr baseColWidth="10" defaultColWidth="11.33203125" defaultRowHeight="12.6"/>
  <cols>
    <col min="1" max="1" width="2.6640625" style="10" customWidth="1"/>
    <col min="2" max="2" width="36.33203125" style="10" customWidth="1"/>
    <col min="3" max="3" width="12.6640625" style="10" customWidth="1"/>
    <col min="4" max="4" width="15.5546875" style="10" customWidth="1"/>
    <col min="5" max="5" width="12.6640625" style="10" customWidth="1"/>
    <col min="6" max="7" width="17" style="10" bestFit="1" customWidth="1"/>
    <col min="8" max="8" width="16.109375" style="10" customWidth="1"/>
    <col min="9" max="9" width="14.33203125" style="10" customWidth="1"/>
    <col min="10" max="10" width="12.6640625" style="10" customWidth="1"/>
    <col min="11" max="11" width="16.44140625" style="10" bestFit="1" customWidth="1"/>
    <col min="12" max="12" width="16.33203125" style="10" customWidth="1"/>
    <col min="13" max="13" width="16.88671875" style="10" customWidth="1"/>
    <col min="14" max="14" width="15.6640625" style="10" customWidth="1"/>
    <col min="15" max="15" width="2.6640625" style="10" customWidth="1"/>
    <col min="16" max="16" width="16" style="10" bestFit="1" customWidth="1"/>
    <col min="17" max="16384" width="11.33203125" style="10"/>
  </cols>
  <sheetData>
    <row r="6" spans="2:16" ht="13.2">
      <c r="B6" s="482" t="s">
        <v>241</v>
      </c>
      <c r="C6" s="482"/>
      <c r="D6" s="482"/>
      <c r="E6" s="482"/>
      <c r="F6" s="482"/>
      <c r="G6" s="482"/>
      <c r="H6" s="482"/>
      <c r="I6" s="482"/>
    </row>
    <row r="7" spans="2:16" ht="12.6" customHeight="1">
      <c r="B7" s="6" t="s">
        <v>488</v>
      </c>
      <c r="C7" s="7"/>
      <c r="D7" s="7"/>
      <c r="E7" s="7"/>
      <c r="F7" s="7"/>
      <c r="G7" s="7"/>
      <c r="H7" s="7"/>
      <c r="I7" s="7"/>
    </row>
    <row r="8" spans="2:16" ht="12.6" customHeight="1">
      <c r="B8" s="6" t="s">
        <v>489</v>
      </c>
      <c r="C8" s="7"/>
      <c r="D8" s="7"/>
      <c r="E8" s="7"/>
      <c r="F8" s="7"/>
      <c r="G8" s="7"/>
      <c r="H8" s="7"/>
      <c r="I8" s="7"/>
    </row>
    <row r="9" spans="2:16" ht="15.6">
      <c r="B9" s="514"/>
      <c r="C9" s="514"/>
      <c r="D9" s="514"/>
      <c r="E9" s="514"/>
      <c r="F9" s="514"/>
      <c r="G9" s="514"/>
      <c r="H9" s="514"/>
      <c r="I9" s="514"/>
      <c r="J9" s="514"/>
      <c r="K9" s="514"/>
      <c r="L9" s="514"/>
      <c r="M9" s="514"/>
      <c r="N9" s="514"/>
    </row>
    <row r="10" spans="2:16" ht="18.75" customHeight="1">
      <c r="B10" s="515" t="s">
        <v>847</v>
      </c>
      <c r="C10" s="515"/>
      <c r="D10" s="515"/>
      <c r="E10" s="515"/>
      <c r="F10" s="515"/>
      <c r="G10" s="515"/>
      <c r="H10" s="515"/>
      <c r="I10" s="515"/>
      <c r="J10" s="515"/>
      <c r="K10" s="515"/>
      <c r="L10" s="515"/>
      <c r="M10" s="515"/>
      <c r="N10" s="515"/>
    </row>
    <row r="11" spans="2:16" ht="21.75" customHeight="1">
      <c r="B11" s="515" t="s">
        <v>795</v>
      </c>
      <c r="C11" s="515"/>
      <c r="D11" s="515"/>
      <c r="E11" s="515"/>
      <c r="F11" s="515"/>
      <c r="G11" s="515"/>
      <c r="H11" s="515"/>
      <c r="I11" s="515"/>
      <c r="J11" s="515"/>
      <c r="K11" s="515"/>
      <c r="L11" s="515"/>
      <c r="M11" s="515"/>
      <c r="N11" s="515"/>
    </row>
    <row r="12" spans="2:16" ht="21.75" customHeight="1">
      <c r="B12" s="522" t="s">
        <v>272</v>
      </c>
      <c r="C12" s="522"/>
      <c r="D12" s="522"/>
      <c r="E12" s="522"/>
      <c r="F12" s="522"/>
      <c r="G12" s="522"/>
      <c r="H12" s="522"/>
      <c r="I12" s="522"/>
      <c r="J12" s="522"/>
      <c r="K12" s="522"/>
      <c r="L12" s="522"/>
      <c r="M12" s="522"/>
      <c r="N12" s="522"/>
    </row>
    <row r="13" spans="2:16" ht="18" customHeight="1">
      <c r="B13" s="523" t="s">
        <v>50</v>
      </c>
      <c r="C13" s="525" t="s">
        <v>51</v>
      </c>
      <c r="D13" s="526"/>
      <c r="E13" s="526"/>
      <c r="F13" s="527"/>
      <c r="G13" s="525" t="s">
        <v>54</v>
      </c>
      <c r="H13" s="526"/>
      <c r="I13" s="526"/>
      <c r="J13" s="527"/>
      <c r="K13" s="528" t="s">
        <v>160</v>
      </c>
      <c r="L13" s="528"/>
      <c r="M13" s="528" t="s">
        <v>6</v>
      </c>
      <c r="N13" s="528"/>
      <c r="O13" s="125"/>
    </row>
    <row r="14" spans="2:16">
      <c r="B14" s="524"/>
      <c r="C14" s="108" t="s">
        <v>166</v>
      </c>
      <c r="D14" s="108" t="s">
        <v>52</v>
      </c>
      <c r="E14" s="108" t="s">
        <v>204</v>
      </c>
      <c r="F14" s="108" t="s">
        <v>53</v>
      </c>
      <c r="G14" s="108" t="s">
        <v>55</v>
      </c>
      <c r="H14" s="108" t="s">
        <v>56</v>
      </c>
      <c r="I14" s="108" t="s">
        <v>205</v>
      </c>
      <c r="J14" s="108" t="s">
        <v>206</v>
      </c>
      <c r="K14" s="108" t="s">
        <v>161</v>
      </c>
      <c r="L14" s="108" t="s">
        <v>57</v>
      </c>
      <c r="M14" s="100">
        <v>46022</v>
      </c>
      <c r="N14" s="100">
        <v>45657</v>
      </c>
    </row>
    <row r="15" spans="2:16" ht="15" customHeight="1">
      <c r="B15" s="46" t="s">
        <v>558</v>
      </c>
      <c r="C15" s="207">
        <v>0</v>
      </c>
      <c r="D15" s="208">
        <v>0</v>
      </c>
      <c r="E15" s="208">
        <v>100000</v>
      </c>
      <c r="F15" s="208">
        <v>34000000000</v>
      </c>
      <c r="G15" s="208">
        <v>3743860792</v>
      </c>
      <c r="H15" s="208">
        <v>22226365676</v>
      </c>
      <c r="I15" s="208">
        <v>771393790</v>
      </c>
      <c r="J15" s="208">
        <v>24823570</v>
      </c>
      <c r="K15" s="208">
        <v>0</v>
      </c>
      <c r="L15" s="208">
        <v>12865149094</v>
      </c>
      <c r="M15" s="516"/>
      <c r="N15" s="517"/>
      <c r="P15" s="31"/>
    </row>
    <row r="16" spans="2:16" s="44" customFormat="1" ht="15" customHeight="1">
      <c r="B16" s="47" t="s">
        <v>234</v>
      </c>
      <c r="C16" s="207">
        <v>0</v>
      </c>
      <c r="D16" s="208">
        <v>0</v>
      </c>
      <c r="E16" s="208">
        <v>0</v>
      </c>
      <c r="F16" s="208">
        <v>0</v>
      </c>
      <c r="G16" s="208">
        <v>0</v>
      </c>
      <c r="H16" s="208">
        <v>0</v>
      </c>
      <c r="I16" s="208">
        <v>557000000</v>
      </c>
      <c r="J16" s="208">
        <v>0</v>
      </c>
      <c r="K16" s="208">
        <v>0</v>
      </c>
      <c r="L16" s="208">
        <v>0</v>
      </c>
      <c r="M16" s="518"/>
      <c r="N16" s="519"/>
    </row>
    <row r="17" spans="2:18" s="44" customFormat="1" ht="15" customHeight="1">
      <c r="B17" s="47" t="s">
        <v>143</v>
      </c>
      <c r="C17" s="207">
        <v>0</v>
      </c>
      <c r="D17" s="208">
        <v>0</v>
      </c>
      <c r="E17" s="208">
        <v>0</v>
      </c>
      <c r="F17" s="208">
        <v>0</v>
      </c>
      <c r="G17" s="208">
        <v>643257455</v>
      </c>
      <c r="H17" s="208">
        <v>0</v>
      </c>
      <c r="I17" s="208">
        <v>0</v>
      </c>
      <c r="J17" s="208">
        <v>0</v>
      </c>
      <c r="K17" s="208">
        <v>0</v>
      </c>
      <c r="L17" s="208">
        <v>-643257455</v>
      </c>
      <c r="M17" s="518"/>
      <c r="N17" s="519"/>
      <c r="P17" s="43"/>
    </row>
    <row r="18" spans="2:18" s="44" customFormat="1" ht="15" customHeight="1">
      <c r="B18" s="47" t="s">
        <v>543</v>
      </c>
      <c r="C18" s="207">
        <v>0</v>
      </c>
      <c r="D18" s="208">
        <v>0</v>
      </c>
      <c r="E18" s="208">
        <v>0</v>
      </c>
      <c r="F18" s="208">
        <v>0</v>
      </c>
      <c r="G18" s="208">
        <v>0</v>
      </c>
      <c r="H18" s="208">
        <v>0</v>
      </c>
      <c r="I18" s="208">
        <v>0</v>
      </c>
      <c r="J18" s="208">
        <v>0</v>
      </c>
      <c r="K18" s="208">
        <v>0</v>
      </c>
      <c r="L18" s="208">
        <v>0</v>
      </c>
      <c r="M18" s="518"/>
      <c r="N18" s="519"/>
      <c r="O18" s="57"/>
      <c r="P18" s="57"/>
    </row>
    <row r="19" spans="2:18" s="44" customFormat="1" ht="15" customHeight="1">
      <c r="B19" s="47" t="s">
        <v>144</v>
      </c>
      <c r="C19" s="207">
        <v>0</v>
      </c>
      <c r="D19" s="208">
        <v>0</v>
      </c>
      <c r="E19" s="208">
        <v>0</v>
      </c>
      <c r="F19" s="208">
        <v>0</v>
      </c>
      <c r="G19" s="208">
        <v>0</v>
      </c>
      <c r="H19" s="208">
        <v>6745488366</v>
      </c>
      <c r="I19" s="208">
        <v>0</v>
      </c>
      <c r="J19" s="208">
        <v>0</v>
      </c>
      <c r="K19" s="208">
        <v>0</v>
      </c>
      <c r="L19" s="208">
        <v>-6745488366</v>
      </c>
      <c r="M19" s="518"/>
      <c r="N19" s="519"/>
      <c r="O19" s="57"/>
      <c r="P19" s="57"/>
    </row>
    <row r="20" spans="2:18" s="44" customFormat="1" ht="15" customHeight="1">
      <c r="B20" s="47" t="s">
        <v>236</v>
      </c>
      <c r="C20" s="207">
        <v>0</v>
      </c>
      <c r="D20" s="208">
        <v>0</v>
      </c>
      <c r="E20" s="208">
        <v>0</v>
      </c>
      <c r="F20" s="208">
        <v>0</v>
      </c>
      <c r="G20" s="208">
        <v>0</v>
      </c>
      <c r="H20" s="208">
        <v>0</v>
      </c>
      <c r="I20" s="208">
        <v>0</v>
      </c>
      <c r="J20" s="208">
        <v>0</v>
      </c>
      <c r="K20" s="208">
        <v>0</v>
      </c>
      <c r="L20" s="208">
        <v>-5476403273</v>
      </c>
      <c r="M20" s="518"/>
      <c r="N20" s="519"/>
      <c r="O20" s="57"/>
      <c r="P20" s="57"/>
    </row>
    <row r="21" spans="2:18" s="44" customFormat="1" ht="15" customHeight="1">
      <c r="B21" s="47" t="s">
        <v>285</v>
      </c>
      <c r="C21" s="207">
        <v>0</v>
      </c>
      <c r="D21" s="208">
        <v>0</v>
      </c>
      <c r="E21" s="208">
        <v>0</v>
      </c>
      <c r="F21" s="208">
        <v>0</v>
      </c>
      <c r="G21" s="208">
        <v>0</v>
      </c>
      <c r="H21" s="208">
        <v>0</v>
      </c>
      <c r="I21" s="208">
        <v>0</v>
      </c>
      <c r="J21" s="208">
        <v>0</v>
      </c>
      <c r="K21" s="208">
        <v>0</v>
      </c>
      <c r="L21" s="208">
        <v>0</v>
      </c>
      <c r="M21" s="518"/>
      <c r="N21" s="519"/>
      <c r="O21" s="57"/>
      <c r="P21" s="57"/>
    </row>
    <row r="22" spans="2:18" s="44" customFormat="1" ht="15" customHeight="1">
      <c r="B22" s="47" t="s">
        <v>221</v>
      </c>
      <c r="C22" s="207">
        <v>0</v>
      </c>
      <c r="D22" s="208">
        <v>0</v>
      </c>
      <c r="E22" s="208">
        <v>0</v>
      </c>
      <c r="F22" s="208">
        <v>0</v>
      </c>
      <c r="G22" s="208">
        <v>0</v>
      </c>
      <c r="H22" s="208">
        <v>0</v>
      </c>
      <c r="I22" s="208">
        <v>0</v>
      </c>
      <c r="J22" s="208">
        <v>0</v>
      </c>
      <c r="K22" s="208">
        <v>0</v>
      </c>
      <c r="L22" s="208">
        <v>0</v>
      </c>
      <c r="M22" s="518"/>
      <c r="N22" s="519"/>
      <c r="O22" s="57"/>
      <c r="P22" s="57"/>
      <c r="R22" s="142"/>
    </row>
    <row r="23" spans="2:18" s="44" customFormat="1" ht="15" customHeight="1">
      <c r="B23" s="48" t="s">
        <v>235</v>
      </c>
      <c r="C23" s="209">
        <v>0</v>
      </c>
      <c r="D23" s="208">
        <v>0</v>
      </c>
      <c r="E23" s="208">
        <v>0</v>
      </c>
      <c r="F23" s="208">
        <v>0</v>
      </c>
      <c r="G23" s="208">
        <v>0</v>
      </c>
      <c r="H23" s="208">
        <v>0</v>
      </c>
      <c r="I23" s="208">
        <v>0</v>
      </c>
      <c r="J23" s="208">
        <v>0</v>
      </c>
      <c r="K23" s="208">
        <v>0</v>
      </c>
      <c r="L23" s="208">
        <v>6899705922</v>
      </c>
      <c r="M23" s="520"/>
      <c r="N23" s="521"/>
      <c r="O23" s="57"/>
      <c r="P23" s="57"/>
    </row>
    <row r="24" spans="2:18" s="44" customFormat="1" ht="15" customHeight="1">
      <c r="B24" s="45" t="s">
        <v>164</v>
      </c>
      <c r="C24" s="210">
        <f>SUM(C15:C23)</f>
        <v>0</v>
      </c>
      <c r="D24" s="210">
        <f t="shared" ref="D24" si="0">SUM(D15:D23)</f>
        <v>0</v>
      </c>
      <c r="E24" s="210">
        <f t="shared" ref="E24:K24" si="1">SUM(E15:E23)</f>
        <v>100000</v>
      </c>
      <c r="F24" s="210">
        <f t="shared" si="1"/>
        <v>34000000000</v>
      </c>
      <c r="G24" s="210">
        <f>SUM(G15:G23)</f>
        <v>4387118247</v>
      </c>
      <c r="H24" s="210">
        <f t="shared" si="1"/>
        <v>28971854042</v>
      </c>
      <c r="I24" s="210">
        <f>SUM(I15:I23)</f>
        <v>1328393790</v>
      </c>
      <c r="J24" s="210">
        <f t="shared" si="1"/>
        <v>24823570</v>
      </c>
      <c r="K24" s="210">
        <f t="shared" si="1"/>
        <v>0</v>
      </c>
      <c r="L24" s="210">
        <f>SUM(L15:L23)</f>
        <v>6899705922</v>
      </c>
      <c r="M24" s="210">
        <f>+' Balance General'!H51</f>
        <v>75611995571</v>
      </c>
      <c r="N24" s="210">
        <v>0</v>
      </c>
      <c r="O24" s="57"/>
      <c r="P24" s="156">
        <f>SUM(E24:L24)-M24</f>
        <v>0</v>
      </c>
    </row>
    <row r="25" spans="2:18" ht="15" customHeight="1">
      <c r="B25" s="45" t="s">
        <v>165</v>
      </c>
      <c r="C25" s="210">
        <v>0</v>
      </c>
      <c r="D25" s="210">
        <v>0</v>
      </c>
      <c r="E25" s="210">
        <v>100000</v>
      </c>
      <c r="F25" s="210">
        <v>34000000000</v>
      </c>
      <c r="G25" s="210">
        <v>3743860792</v>
      </c>
      <c r="H25" s="210">
        <v>22226365676</v>
      </c>
      <c r="I25" s="210">
        <v>771393790</v>
      </c>
      <c r="J25" s="210">
        <v>24823570</v>
      </c>
      <c r="K25" s="210">
        <v>0</v>
      </c>
      <c r="L25" s="210">
        <v>12865149094</v>
      </c>
      <c r="M25" s="210">
        <v>0</v>
      </c>
      <c r="N25" s="210">
        <v>73631692922</v>
      </c>
      <c r="O25" s="57"/>
      <c r="P25" s="156">
        <f>SUM(E25:L25)-N25</f>
        <v>0</v>
      </c>
    </row>
    <row r="26" spans="2:18">
      <c r="K26" s="32"/>
      <c r="L26" s="32"/>
      <c r="M26" s="118"/>
      <c r="N26" s="118"/>
      <c r="O26" s="57"/>
      <c r="P26" s="157"/>
    </row>
    <row r="27" spans="2:18">
      <c r="B27" s="10" t="s">
        <v>633</v>
      </c>
      <c r="G27" s="32"/>
      <c r="H27" s="57"/>
      <c r="I27" s="57"/>
      <c r="J27" s="57"/>
      <c r="K27" s="60"/>
      <c r="L27" s="60"/>
      <c r="M27" s="60"/>
      <c r="N27" s="57"/>
      <c r="O27" s="57"/>
      <c r="P27" s="157"/>
    </row>
    <row r="28" spans="2:18">
      <c r="H28" s="57"/>
      <c r="I28" s="60"/>
      <c r="J28" s="60"/>
      <c r="K28" s="140"/>
      <c r="L28" s="60"/>
      <c r="M28" s="60"/>
      <c r="N28" s="57"/>
      <c r="O28" s="57"/>
      <c r="P28" s="158"/>
    </row>
    <row r="29" spans="2:18" s="49" customFormat="1">
      <c r="G29" s="50">
        <v>1043266173</v>
      </c>
      <c r="H29" s="138"/>
      <c r="I29" s="139"/>
      <c r="J29" s="139"/>
      <c r="K29" s="141"/>
      <c r="L29" s="57"/>
      <c r="M29" s="65"/>
      <c r="N29" s="139"/>
      <c r="O29" s="139"/>
    </row>
    <row r="30" spans="2:18">
      <c r="H30" s="57"/>
      <c r="I30" s="57"/>
      <c r="J30" s="60"/>
      <c r="K30" s="140"/>
      <c r="L30" s="57"/>
      <c r="M30" s="60"/>
      <c r="N30" s="60"/>
      <c r="O30" s="57"/>
    </row>
    <row r="31" spans="2:18">
      <c r="H31" s="57"/>
      <c r="I31" s="57"/>
      <c r="J31" s="57"/>
      <c r="K31" s="57"/>
      <c r="L31" s="60"/>
      <c r="M31" s="60"/>
      <c r="N31" s="57"/>
      <c r="O31" s="57"/>
    </row>
    <row r="32" spans="2:18">
      <c r="H32" s="57"/>
      <c r="I32" s="57"/>
      <c r="J32" s="57"/>
      <c r="K32" s="57"/>
      <c r="L32" s="57"/>
      <c r="M32" s="57"/>
      <c r="N32" s="57"/>
    </row>
    <row r="33" spans="8:14">
      <c r="H33" s="57"/>
      <c r="I33" s="57"/>
      <c r="J33" s="57"/>
      <c r="K33" s="57"/>
      <c r="L33" s="57"/>
      <c r="M33" s="57"/>
      <c r="N33" s="57"/>
    </row>
    <row r="37" spans="8:14">
      <c r="H37" s="32"/>
      <c r="I37" s="32"/>
    </row>
    <row r="38" spans="8:14">
      <c r="J38" s="512"/>
      <c r="K38" s="512"/>
      <c r="L38" s="512"/>
      <c r="M38" s="512"/>
    </row>
    <row r="39" spans="8:14">
      <c r="J39" s="512"/>
      <c r="K39" s="512"/>
      <c r="L39" s="512"/>
      <c r="M39" s="512"/>
    </row>
    <row r="40" spans="8:14">
      <c r="J40" s="512"/>
      <c r="K40" s="512"/>
      <c r="L40" s="512"/>
      <c r="M40" s="512"/>
    </row>
    <row r="41" spans="8:14">
      <c r="J41" s="512"/>
      <c r="K41" s="512"/>
      <c r="L41" s="512"/>
      <c r="M41" s="512"/>
    </row>
    <row r="42" spans="8:14">
      <c r="J42" s="512"/>
      <c r="K42" s="512"/>
      <c r="L42" s="512"/>
      <c r="M42" s="512"/>
    </row>
  </sheetData>
  <mergeCells count="12">
    <mergeCell ref="B6:I6"/>
    <mergeCell ref="B9:N9"/>
    <mergeCell ref="M15:N23"/>
    <mergeCell ref="J38:M42"/>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58"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pageSetUpPr fitToPage="1"/>
  </sheetPr>
  <dimension ref="A6:O795"/>
  <sheetViews>
    <sheetView showGridLines="0" tabSelected="1" topLeftCell="A754" zoomScale="70" zoomScaleNormal="70" zoomScaleSheetLayoutView="80" workbookViewId="0">
      <selection activeCell="J768" sqref="J768"/>
    </sheetView>
  </sheetViews>
  <sheetFormatPr baseColWidth="10" defaultColWidth="11.33203125" defaultRowHeight="13.2"/>
  <cols>
    <col min="1" max="1" width="1.6640625" style="79" customWidth="1"/>
    <col min="2" max="2" width="7" style="79" customWidth="1"/>
    <col min="3" max="3" width="74.88671875" style="79" customWidth="1"/>
    <col min="4" max="4" width="22.109375" style="79" customWidth="1"/>
    <col min="5" max="5" width="19.33203125" style="79" customWidth="1"/>
    <col min="6" max="6" width="22.88671875" style="73" customWidth="1"/>
    <col min="7" max="7" width="22.5546875" style="73" customWidth="1"/>
    <col min="8" max="8" width="28.6640625" style="79" customWidth="1"/>
    <col min="9" max="9" width="18.5546875" style="79" bestFit="1" customWidth="1"/>
    <col min="10" max="10" width="20.6640625" style="79" customWidth="1"/>
    <col min="11" max="11" width="18.44140625" style="79" bestFit="1" customWidth="1"/>
    <col min="12" max="12" width="20.109375" style="79" bestFit="1" customWidth="1"/>
    <col min="13" max="13" width="13.88671875" style="79" customWidth="1"/>
    <col min="14" max="14" width="15.33203125" style="79" bestFit="1" customWidth="1"/>
    <col min="15" max="15" width="11.88671875" style="79" bestFit="1" customWidth="1"/>
    <col min="16" max="16384" width="11.33203125" style="79"/>
  </cols>
  <sheetData>
    <row r="6" spans="2:9">
      <c r="B6" s="560" t="s">
        <v>241</v>
      </c>
      <c r="C6" s="560"/>
      <c r="D6" s="560"/>
      <c r="E6" s="560"/>
      <c r="F6" s="560"/>
      <c r="G6" s="560"/>
      <c r="H6" s="560"/>
      <c r="I6" s="560"/>
    </row>
    <row r="7" spans="2:9" ht="12.6" customHeight="1">
      <c r="B7" s="293" t="s">
        <v>488</v>
      </c>
      <c r="C7" s="294"/>
      <c r="D7" s="294"/>
      <c r="E7" s="294"/>
      <c r="F7" s="294"/>
      <c r="G7" s="294"/>
      <c r="H7" s="294"/>
      <c r="I7" s="294"/>
    </row>
    <row r="8" spans="2:9" ht="12.6" customHeight="1">
      <c r="B8" s="293" t="s">
        <v>489</v>
      </c>
      <c r="C8" s="294"/>
      <c r="D8" s="294"/>
      <c r="E8" s="294"/>
      <c r="F8" s="294"/>
      <c r="G8" s="294"/>
      <c r="H8" s="294"/>
      <c r="I8" s="294"/>
    </row>
    <row r="9" spans="2:9">
      <c r="B9" s="561"/>
      <c r="C9" s="561"/>
      <c r="D9" s="561"/>
      <c r="E9" s="561"/>
      <c r="F9" s="561"/>
      <c r="G9" s="561"/>
      <c r="H9" s="561"/>
      <c r="I9" s="561"/>
    </row>
    <row r="10" spans="2:9" s="295" customFormat="1" ht="13.5" customHeight="1">
      <c r="B10" s="562" t="s">
        <v>487</v>
      </c>
      <c r="C10" s="562"/>
      <c r="D10" s="562"/>
      <c r="E10" s="562"/>
      <c r="F10" s="562"/>
      <c r="G10" s="562"/>
      <c r="H10" s="562"/>
      <c r="I10" s="562"/>
    </row>
    <row r="11" spans="2:9" s="295" customFormat="1" ht="24" customHeight="1">
      <c r="B11" s="120" t="s">
        <v>384</v>
      </c>
      <c r="C11" s="120" t="s">
        <v>490</v>
      </c>
      <c r="D11" s="120"/>
      <c r="E11" s="120"/>
      <c r="F11" s="120"/>
    </row>
    <row r="12" spans="2:9" s="295" customFormat="1" ht="21" customHeight="1">
      <c r="B12" s="563" t="s">
        <v>844</v>
      </c>
      <c r="C12" s="563"/>
      <c r="D12" s="563"/>
      <c r="E12" s="563"/>
      <c r="F12" s="563"/>
    </row>
    <row r="13" spans="2:9" s="295" customFormat="1" ht="18.75" customHeight="1">
      <c r="B13" s="120" t="s">
        <v>385</v>
      </c>
      <c r="C13" s="120" t="s">
        <v>849</v>
      </c>
      <c r="D13" s="120"/>
      <c r="E13" s="120"/>
      <c r="F13" s="120"/>
    </row>
    <row r="14" spans="2:9" s="295" customFormat="1" ht="17.25" customHeight="1">
      <c r="B14" s="296" t="s">
        <v>387</v>
      </c>
      <c r="C14" s="564" t="s">
        <v>386</v>
      </c>
      <c r="D14" s="564"/>
      <c r="E14" s="564"/>
      <c r="F14" s="564"/>
      <c r="G14" s="564"/>
      <c r="H14" s="564"/>
      <c r="I14" s="564"/>
    </row>
    <row r="15" spans="2:9" ht="133.19999999999999" customHeight="1">
      <c r="B15" s="505" t="s">
        <v>659</v>
      </c>
      <c r="C15" s="505"/>
      <c r="D15" s="505"/>
      <c r="E15" s="505"/>
      <c r="F15" s="505"/>
      <c r="G15" s="505"/>
      <c r="H15" s="505"/>
      <c r="I15" s="505"/>
    </row>
    <row r="16" spans="2:9" ht="15" customHeight="1">
      <c r="B16" s="283"/>
      <c r="C16" s="283"/>
      <c r="D16" s="283"/>
      <c r="E16" s="283"/>
      <c r="F16" s="283"/>
      <c r="G16" s="283"/>
      <c r="H16" s="283"/>
      <c r="I16" s="283"/>
    </row>
    <row r="17" spans="2:9">
      <c r="B17" s="298" t="s">
        <v>388</v>
      </c>
      <c r="C17" s="298" t="s">
        <v>389</v>
      </c>
      <c r="D17" s="298"/>
      <c r="E17" s="298"/>
      <c r="F17" s="298"/>
      <c r="G17" s="79"/>
    </row>
    <row r="18" spans="2:9" ht="14.4" customHeight="1">
      <c r="B18" s="505" t="s">
        <v>544</v>
      </c>
      <c r="C18" s="505"/>
      <c r="D18" s="505"/>
      <c r="E18" s="505"/>
      <c r="F18" s="505"/>
      <c r="G18" s="505"/>
      <c r="H18" s="505"/>
      <c r="I18" s="505"/>
    </row>
    <row r="19" spans="2:9" ht="26.4" customHeight="1">
      <c r="B19" s="505" t="s">
        <v>588</v>
      </c>
      <c r="C19" s="505"/>
      <c r="D19" s="505"/>
      <c r="E19" s="505"/>
      <c r="F19" s="505"/>
      <c r="G19" s="505"/>
      <c r="H19" s="505"/>
      <c r="I19" s="505"/>
    </row>
    <row r="20" spans="2:9" ht="15" customHeight="1">
      <c r="B20" s="120" t="s">
        <v>391</v>
      </c>
      <c r="C20" s="560" t="s">
        <v>848</v>
      </c>
      <c r="D20" s="560"/>
      <c r="E20" s="560"/>
      <c r="F20" s="560"/>
      <c r="G20" s="560"/>
      <c r="H20" s="560"/>
      <c r="I20" s="560"/>
    </row>
    <row r="21" spans="2:9" s="299" customFormat="1" ht="18.75" customHeight="1">
      <c r="B21" s="296" t="s">
        <v>390</v>
      </c>
      <c r="C21" s="565" t="s">
        <v>559</v>
      </c>
      <c r="D21" s="565"/>
      <c r="E21" s="565"/>
      <c r="F21" s="565"/>
      <c r="G21" s="565"/>
      <c r="H21" s="565"/>
      <c r="I21" s="565"/>
    </row>
    <row r="22" spans="2:9" ht="26.25" customHeight="1">
      <c r="B22" s="563" t="s">
        <v>843</v>
      </c>
      <c r="C22" s="563"/>
      <c r="D22" s="563"/>
      <c r="E22" s="563"/>
      <c r="F22" s="563"/>
      <c r="G22" s="563"/>
      <c r="H22" s="563"/>
      <c r="I22" s="563"/>
    </row>
    <row r="23" spans="2:9" s="299" customFormat="1" ht="18.75" customHeight="1">
      <c r="B23" s="296" t="s">
        <v>392</v>
      </c>
      <c r="C23" s="296" t="s">
        <v>393</v>
      </c>
      <c r="D23" s="296"/>
      <c r="E23" s="296"/>
      <c r="F23" s="296"/>
    </row>
    <row r="24" spans="2:9" ht="59.4" customHeight="1">
      <c r="B24" s="505" t="s">
        <v>838</v>
      </c>
      <c r="C24" s="505"/>
      <c r="D24" s="505"/>
      <c r="E24" s="505"/>
      <c r="F24" s="505"/>
      <c r="G24" s="505"/>
      <c r="H24" s="505"/>
      <c r="I24" s="505"/>
    </row>
    <row r="25" spans="2:9" ht="90.6" customHeight="1">
      <c r="B25" s="566" t="s">
        <v>850</v>
      </c>
      <c r="C25" s="566"/>
      <c r="D25" s="566"/>
      <c r="E25" s="566"/>
      <c r="F25" s="566"/>
      <c r="G25" s="566"/>
      <c r="H25" s="566"/>
      <c r="I25" s="566"/>
    </row>
    <row r="26" spans="2:9" ht="9.75" customHeight="1">
      <c r="B26" s="283"/>
      <c r="C26" s="283"/>
      <c r="D26" s="283"/>
      <c r="E26" s="283"/>
      <c r="F26" s="283"/>
      <c r="G26" s="283"/>
      <c r="H26" s="283"/>
      <c r="I26" s="283"/>
    </row>
    <row r="27" spans="2:9" s="299" customFormat="1" ht="18.75" customHeight="1">
      <c r="B27" s="296" t="s">
        <v>394</v>
      </c>
      <c r="C27" s="296" t="s">
        <v>395</v>
      </c>
      <c r="D27" s="296"/>
      <c r="E27" s="296"/>
      <c r="F27" s="296"/>
    </row>
    <row r="28" spans="2:9" ht="45.6" customHeight="1">
      <c r="B28" s="563" t="s">
        <v>841</v>
      </c>
      <c r="C28" s="563"/>
      <c r="D28" s="563"/>
      <c r="E28" s="563"/>
      <c r="F28" s="563"/>
      <c r="G28" s="563"/>
      <c r="H28" s="563"/>
      <c r="I28" s="563"/>
    </row>
    <row r="29" spans="2:9" s="299" customFormat="1" ht="18.75" customHeight="1">
      <c r="B29" s="296" t="s">
        <v>396</v>
      </c>
      <c r="C29" s="565" t="s">
        <v>397</v>
      </c>
      <c r="D29" s="565"/>
      <c r="E29" s="565"/>
      <c r="F29" s="565"/>
      <c r="G29" s="565"/>
      <c r="H29" s="565"/>
      <c r="I29" s="565"/>
    </row>
    <row r="30" spans="2:9" ht="24.6" customHeight="1">
      <c r="B30" s="505" t="s">
        <v>694</v>
      </c>
      <c r="C30" s="505"/>
      <c r="D30" s="505"/>
      <c r="E30" s="505"/>
      <c r="F30" s="505"/>
      <c r="G30" s="505"/>
      <c r="H30" s="505"/>
      <c r="I30" s="505"/>
    </row>
    <row r="31" spans="2:9" s="299" customFormat="1" ht="18.75" customHeight="1">
      <c r="B31" s="296" t="s">
        <v>398</v>
      </c>
      <c r="C31" s="565" t="s">
        <v>497</v>
      </c>
      <c r="D31" s="565"/>
      <c r="E31" s="565"/>
      <c r="F31" s="565"/>
      <c r="G31" s="565"/>
      <c r="H31" s="565"/>
      <c r="I31" s="565"/>
    </row>
    <row r="32" spans="2:9" ht="63" customHeight="1">
      <c r="B32" s="505" t="s">
        <v>842</v>
      </c>
      <c r="C32" s="505"/>
      <c r="D32" s="505"/>
      <c r="E32" s="505"/>
      <c r="F32" s="505"/>
      <c r="G32" s="505"/>
      <c r="H32" s="505"/>
      <c r="I32" s="505"/>
    </row>
    <row r="33" spans="2:9" s="299" customFormat="1" ht="18.75" customHeight="1">
      <c r="B33" s="296" t="s">
        <v>399</v>
      </c>
      <c r="C33" s="565" t="s">
        <v>400</v>
      </c>
      <c r="D33" s="565"/>
      <c r="E33" s="565"/>
      <c r="F33" s="565"/>
      <c r="G33" s="565"/>
      <c r="H33" s="565"/>
      <c r="I33" s="565"/>
    </row>
    <row r="34" spans="2:9" ht="19.2" customHeight="1">
      <c r="B34" s="505" t="s">
        <v>603</v>
      </c>
      <c r="C34" s="505"/>
      <c r="D34" s="505"/>
      <c r="E34" s="505"/>
      <c r="F34" s="505"/>
      <c r="G34" s="505"/>
      <c r="H34" s="505"/>
    </row>
    <row r="35" spans="2:9" s="299" customFormat="1" ht="19.5" customHeight="1">
      <c r="B35" s="296" t="s">
        <v>401</v>
      </c>
      <c r="C35" s="565" t="s">
        <v>402</v>
      </c>
      <c r="D35" s="565"/>
      <c r="E35" s="565"/>
      <c r="F35" s="565"/>
      <c r="G35" s="565"/>
      <c r="H35" s="565"/>
      <c r="I35" s="565"/>
    </row>
    <row r="36" spans="2:9" ht="29.4" customHeight="1">
      <c r="B36" s="563" t="s">
        <v>839</v>
      </c>
      <c r="C36" s="563"/>
      <c r="D36" s="563"/>
      <c r="E36" s="563"/>
      <c r="F36" s="563"/>
      <c r="G36" s="563"/>
      <c r="H36" s="563"/>
      <c r="I36" s="563"/>
    </row>
    <row r="37" spans="2:9" s="299" customFormat="1" ht="19.5" customHeight="1">
      <c r="B37" s="296" t="s">
        <v>403</v>
      </c>
      <c r="C37" s="296" t="s">
        <v>404</v>
      </c>
      <c r="D37" s="296"/>
      <c r="E37" s="296"/>
      <c r="F37" s="296"/>
      <c r="G37" s="300"/>
    </row>
    <row r="38" spans="2:9" ht="15.6" customHeight="1">
      <c r="B38" s="567" t="s">
        <v>222</v>
      </c>
      <c r="C38" s="567"/>
      <c r="D38" s="567"/>
      <c r="E38" s="567"/>
      <c r="F38" s="567"/>
    </row>
    <row r="39" spans="2:9" ht="10.95" customHeight="1">
      <c r="B39" s="293"/>
      <c r="C39" s="293"/>
      <c r="D39" s="293"/>
      <c r="E39" s="293"/>
      <c r="F39" s="301"/>
    </row>
    <row r="40" spans="2:9" ht="15" customHeight="1">
      <c r="B40" s="120" t="s">
        <v>405</v>
      </c>
      <c r="C40" s="120" t="s">
        <v>851</v>
      </c>
      <c r="D40" s="120"/>
      <c r="E40" s="120"/>
      <c r="F40" s="120"/>
    </row>
    <row r="41" spans="2:9" ht="28.2" customHeight="1">
      <c r="B41" s="505" t="s">
        <v>840</v>
      </c>
      <c r="C41" s="505"/>
      <c r="D41" s="505"/>
      <c r="E41" s="505"/>
      <c r="F41" s="505"/>
      <c r="G41" s="505"/>
      <c r="H41" s="505"/>
      <c r="I41" s="505"/>
    </row>
    <row r="42" spans="2:9">
      <c r="B42" s="120" t="s">
        <v>406</v>
      </c>
      <c r="C42" s="120" t="s">
        <v>852</v>
      </c>
      <c r="D42" s="120"/>
      <c r="E42" s="120"/>
      <c r="F42" s="120"/>
    </row>
    <row r="44" spans="2:9">
      <c r="B44" s="299" t="s">
        <v>417</v>
      </c>
      <c r="C44" s="299" t="s">
        <v>853</v>
      </c>
      <c r="D44" s="299"/>
    </row>
    <row r="45" spans="2:9">
      <c r="E45" s="294"/>
      <c r="G45" s="294"/>
    </row>
    <row r="46" spans="2:9" ht="18" customHeight="1">
      <c r="B46" s="568" t="s">
        <v>77</v>
      </c>
      <c r="C46" s="568"/>
      <c r="D46" s="568"/>
      <c r="E46" s="103">
        <v>46022</v>
      </c>
      <c r="F46" s="103">
        <v>46022</v>
      </c>
      <c r="G46" s="103">
        <v>45657</v>
      </c>
    </row>
    <row r="47" spans="2:9" ht="18" customHeight="1">
      <c r="B47" s="569" t="s">
        <v>88</v>
      </c>
      <c r="C47" s="569"/>
      <c r="D47" s="569"/>
      <c r="E47" s="237">
        <v>6575.71</v>
      </c>
      <c r="F47" s="237">
        <v>6572.46</v>
      </c>
      <c r="G47" s="237">
        <v>7812.22</v>
      </c>
      <c r="H47" s="302"/>
    </row>
    <row r="48" spans="2:9" ht="18" customHeight="1">
      <c r="B48" s="569" t="s">
        <v>89</v>
      </c>
      <c r="C48" s="569"/>
      <c r="D48" s="569"/>
      <c r="E48" s="237">
        <v>6575.71</v>
      </c>
      <c r="F48" s="237">
        <v>6585.55</v>
      </c>
      <c r="G48" s="237">
        <v>7843.41</v>
      </c>
      <c r="H48" s="302"/>
    </row>
    <row r="49" spans="2:11" ht="16.5" customHeight="1">
      <c r="D49" s="303"/>
      <c r="E49" s="304"/>
    </row>
    <row r="50" spans="2:11">
      <c r="B50" s="299" t="s">
        <v>418</v>
      </c>
      <c r="C50" s="299" t="s">
        <v>854</v>
      </c>
      <c r="D50" s="299"/>
    </row>
    <row r="52" spans="2:11" ht="15" customHeight="1">
      <c r="B52" s="120" t="s">
        <v>453</v>
      </c>
      <c r="C52" s="299" t="s">
        <v>407</v>
      </c>
      <c r="D52" s="299"/>
      <c r="E52" s="305"/>
    </row>
    <row r="53" spans="2:11" ht="9.75" customHeight="1">
      <c r="B53" s="120"/>
      <c r="C53" s="299"/>
      <c r="D53" s="299"/>
      <c r="E53" s="305"/>
    </row>
    <row r="54" spans="2:11" ht="44.4" customHeight="1">
      <c r="B54" s="556" t="s">
        <v>90</v>
      </c>
      <c r="C54" s="557"/>
      <c r="D54" s="99" t="s">
        <v>456</v>
      </c>
      <c r="E54" s="99" t="s">
        <v>91</v>
      </c>
      <c r="F54" s="104" t="s">
        <v>796</v>
      </c>
      <c r="G54" s="104" t="s">
        <v>797</v>
      </c>
      <c r="H54" s="104" t="s">
        <v>757</v>
      </c>
      <c r="I54" s="99" t="s">
        <v>758</v>
      </c>
    </row>
    <row r="55" spans="2:11" ht="15" customHeight="1">
      <c r="B55" s="570" t="s">
        <v>0</v>
      </c>
      <c r="C55" s="571"/>
      <c r="D55" s="306"/>
      <c r="E55" s="306"/>
      <c r="F55" s="307"/>
      <c r="G55" s="307"/>
      <c r="H55" s="306"/>
      <c r="I55" s="306"/>
    </row>
    <row r="56" spans="2:11" ht="15" customHeight="1">
      <c r="B56" s="570" t="s">
        <v>92</v>
      </c>
      <c r="C56" s="571"/>
      <c r="D56" s="306"/>
      <c r="E56" s="239"/>
      <c r="F56" s="238"/>
      <c r="G56" s="238"/>
      <c r="H56" s="239"/>
      <c r="I56" s="239"/>
    </row>
    <row r="57" spans="2:11" ht="15" customHeight="1">
      <c r="B57" s="572" t="s">
        <v>93</v>
      </c>
      <c r="C57" s="573"/>
      <c r="D57" s="306"/>
      <c r="E57" s="239"/>
      <c r="F57" s="238"/>
      <c r="G57" s="238"/>
      <c r="H57" s="239"/>
      <c r="I57" s="239"/>
    </row>
    <row r="58" spans="2:11" ht="15" customHeight="1">
      <c r="B58" s="574" t="s">
        <v>605</v>
      </c>
      <c r="C58" s="575"/>
      <c r="D58" s="143" t="s">
        <v>94</v>
      </c>
      <c r="E58" s="454">
        <v>124022.73</v>
      </c>
      <c r="F58" s="240">
        <v>6575.71</v>
      </c>
      <c r="G58" s="453">
        <v>815537505.88829994</v>
      </c>
      <c r="H58" s="241">
        <v>7831.26</v>
      </c>
      <c r="I58" s="453">
        <v>5717</v>
      </c>
      <c r="J58" s="308"/>
      <c r="K58" s="309"/>
    </row>
    <row r="59" spans="2:11" ht="15" customHeight="1">
      <c r="B59" s="574" t="s">
        <v>759</v>
      </c>
      <c r="C59" s="575"/>
      <c r="D59" s="143" t="s">
        <v>94</v>
      </c>
      <c r="E59" s="454">
        <v>10860.28</v>
      </c>
      <c r="F59" s="240">
        <v>6575.71</v>
      </c>
      <c r="G59" s="453">
        <v>71414051.798800007</v>
      </c>
      <c r="H59" s="241">
        <v>7831.26</v>
      </c>
      <c r="I59" s="453">
        <v>0</v>
      </c>
      <c r="J59" s="308"/>
      <c r="K59" s="309"/>
    </row>
    <row r="60" spans="2:11" ht="15" customHeight="1">
      <c r="B60" s="574" t="s">
        <v>760</v>
      </c>
      <c r="C60" s="575"/>
      <c r="D60" s="143" t="s">
        <v>94</v>
      </c>
      <c r="E60" s="454">
        <v>0</v>
      </c>
      <c r="F60" s="240">
        <v>6575.71</v>
      </c>
      <c r="G60" s="453">
        <v>0</v>
      </c>
      <c r="H60" s="241">
        <v>7831.26</v>
      </c>
      <c r="I60" s="453">
        <v>753367</v>
      </c>
      <c r="J60" s="310"/>
      <c r="K60" s="309"/>
    </row>
    <row r="61" spans="2:11" ht="15" customHeight="1">
      <c r="B61" s="574" t="s">
        <v>760</v>
      </c>
      <c r="C61" s="575"/>
      <c r="D61" s="143" t="s">
        <v>94</v>
      </c>
      <c r="E61" s="454">
        <v>0</v>
      </c>
      <c r="F61" s="240">
        <v>6575.71</v>
      </c>
      <c r="G61" s="453">
        <v>0</v>
      </c>
      <c r="H61" s="241">
        <v>7831.26</v>
      </c>
      <c r="I61" s="453">
        <v>91156</v>
      </c>
      <c r="J61" s="310"/>
      <c r="K61" s="309"/>
    </row>
    <row r="62" spans="2:11" ht="15" customHeight="1">
      <c r="B62" s="574" t="s">
        <v>95</v>
      </c>
      <c r="C62" s="575"/>
      <c r="D62" s="143" t="s">
        <v>94</v>
      </c>
      <c r="E62" s="454">
        <v>5531</v>
      </c>
      <c r="F62" s="240">
        <v>6575.71</v>
      </c>
      <c r="G62" s="453">
        <v>36370252.009999998</v>
      </c>
      <c r="H62" s="241">
        <v>7831.26</v>
      </c>
      <c r="I62" s="453">
        <v>42891811</v>
      </c>
      <c r="J62" s="310"/>
      <c r="K62" s="309"/>
    </row>
    <row r="63" spans="2:11" ht="15" customHeight="1">
      <c r="B63" s="574" t="s">
        <v>213</v>
      </c>
      <c r="C63" s="575"/>
      <c r="D63" s="143" t="s">
        <v>94</v>
      </c>
      <c r="E63" s="454">
        <v>3471.29</v>
      </c>
      <c r="F63" s="240">
        <v>6575.71</v>
      </c>
      <c r="G63" s="453">
        <v>22826196.365899999</v>
      </c>
      <c r="H63" s="241">
        <v>7831.26</v>
      </c>
      <c r="I63" s="453">
        <v>25858821</v>
      </c>
      <c r="J63" s="310"/>
      <c r="K63" s="309"/>
    </row>
    <row r="64" spans="2:11" ht="15" customHeight="1">
      <c r="B64" s="574" t="s">
        <v>214</v>
      </c>
      <c r="C64" s="575"/>
      <c r="D64" s="143" t="s">
        <v>94</v>
      </c>
      <c r="E64" s="454">
        <v>304.92</v>
      </c>
      <c r="F64" s="240">
        <v>6575.71</v>
      </c>
      <c r="G64" s="453">
        <v>2005065.4932000001</v>
      </c>
      <c r="H64" s="241">
        <v>7831.26</v>
      </c>
      <c r="I64" s="453">
        <v>0</v>
      </c>
      <c r="J64" s="308"/>
      <c r="K64" s="309"/>
    </row>
    <row r="65" spans="2:11" ht="15" customHeight="1">
      <c r="B65" s="574" t="s">
        <v>651</v>
      </c>
      <c r="C65" s="575"/>
      <c r="D65" s="143" t="s">
        <v>94</v>
      </c>
      <c r="E65" s="454">
        <v>261.66000000000003</v>
      </c>
      <c r="F65" s="240">
        <v>6575.71</v>
      </c>
      <c r="G65" s="453">
        <v>1720600.2786000001</v>
      </c>
      <c r="H65" s="241">
        <v>7831.26</v>
      </c>
      <c r="I65" s="453">
        <v>2049127</v>
      </c>
      <c r="J65" s="310"/>
      <c r="K65" s="309"/>
    </row>
    <row r="66" spans="2:11" ht="15" customHeight="1">
      <c r="B66" s="574" t="s">
        <v>276</v>
      </c>
      <c r="C66" s="575"/>
      <c r="D66" s="143" t="s">
        <v>94</v>
      </c>
      <c r="E66" s="454">
        <v>731</v>
      </c>
      <c r="F66" s="240">
        <v>6575.71</v>
      </c>
      <c r="G66" s="453">
        <v>4806844.01</v>
      </c>
      <c r="H66" s="241">
        <v>7831.26</v>
      </c>
      <c r="I66" s="453">
        <v>7877621</v>
      </c>
      <c r="J66" s="310"/>
      <c r="K66" s="309"/>
    </row>
    <row r="67" spans="2:11" ht="15" customHeight="1">
      <c r="B67" s="574" t="s">
        <v>609</v>
      </c>
      <c r="C67" s="575"/>
      <c r="D67" s="143" t="s">
        <v>94</v>
      </c>
      <c r="E67" s="454">
        <v>287</v>
      </c>
      <c r="F67" s="240">
        <v>6575.71</v>
      </c>
      <c r="G67" s="453">
        <v>1887228.77</v>
      </c>
      <c r="H67" s="241">
        <v>7831.26</v>
      </c>
      <c r="I67" s="453">
        <v>2247572</v>
      </c>
      <c r="J67" s="310"/>
      <c r="K67" s="309"/>
    </row>
    <row r="68" spans="2:11" ht="15" customHeight="1">
      <c r="B68" s="574" t="s">
        <v>652</v>
      </c>
      <c r="C68" s="575"/>
      <c r="D68" s="143" t="s">
        <v>94</v>
      </c>
      <c r="E68" s="454">
        <v>1553.61</v>
      </c>
      <c r="F68" s="240">
        <v>6575.71</v>
      </c>
      <c r="G68" s="453">
        <v>10216088.813099999</v>
      </c>
      <c r="H68" s="241">
        <v>7831.26</v>
      </c>
      <c r="I68" s="453">
        <v>940</v>
      </c>
      <c r="J68" s="310"/>
      <c r="K68" s="309"/>
    </row>
    <row r="69" spans="2:11" ht="15" customHeight="1">
      <c r="B69" s="574" t="s">
        <v>652</v>
      </c>
      <c r="C69" s="575"/>
      <c r="D69" s="143" t="s">
        <v>94</v>
      </c>
      <c r="E69" s="454">
        <v>1808.57</v>
      </c>
      <c r="F69" s="240">
        <v>6575.71</v>
      </c>
      <c r="G69" s="453">
        <v>11892631.8347</v>
      </c>
      <c r="H69" s="241">
        <v>7831.26</v>
      </c>
      <c r="I69" s="453">
        <v>0</v>
      </c>
      <c r="J69" s="310"/>
      <c r="K69" s="309"/>
    </row>
    <row r="70" spans="2:11" ht="15" customHeight="1">
      <c r="B70" s="574" t="s">
        <v>610</v>
      </c>
      <c r="C70" s="575"/>
      <c r="D70" s="143" t="s">
        <v>94</v>
      </c>
      <c r="E70" s="454">
        <v>5000</v>
      </c>
      <c r="F70" s="240">
        <v>6575.71</v>
      </c>
      <c r="G70" s="453">
        <v>32878550</v>
      </c>
      <c r="H70" s="241">
        <v>7831.26</v>
      </c>
      <c r="I70" s="453">
        <v>39156300</v>
      </c>
      <c r="J70" s="310"/>
      <c r="K70" s="309"/>
    </row>
    <row r="71" spans="2:11" ht="15" customHeight="1">
      <c r="B71" s="574" t="s">
        <v>798</v>
      </c>
      <c r="C71" s="575"/>
      <c r="D71" s="143" t="s">
        <v>94</v>
      </c>
      <c r="E71" s="454">
        <v>0.01</v>
      </c>
      <c r="F71" s="240">
        <v>6575.71</v>
      </c>
      <c r="G71" s="453">
        <v>65.757100000000008</v>
      </c>
      <c r="H71" s="241">
        <v>7831.26</v>
      </c>
      <c r="I71" s="453">
        <v>0</v>
      </c>
      <c r="J71" s="310"/>
      <c r="K71" s="309"/>
    </row>
    <row r="72" spans="2:11" ht="15" customHeight="1">
      <c r="B72" s="574" t="s">
        <v>855</v>
      </c>
      <c r="C72" s="575"/>
      <c r="D72" s="143" t="s">
        <v>94</v>
      </c>
      <c r="E72" s="454">
        <v>65</v>
      </c>
      <c r="F72" s="240">
        <v>6575.71</v>
      </c>
      <c r="G72" s="453">
        <v>427421.15</v>
      </c>
      <c r="H72" s="241">
        <v>7831.26</v>
      </c>
      <c r="I72" s="453">
        <v>0</v>
      </c>
      <c r="J72" s="310"/>
      <c r="K72" s="309"/>
    </row>
    <row r="73" spans="2:11" ht="15" customHeight="1">
      <c r="B73" s="572" t="s">
        <v>96</v>
      </c>
      <c r="C73" s="573"/>
      <c r="D73" s="143"/>
      <c r="E73" s="454"/>
      <c r="F73" s="240"/>
      <c r="G73" s="453"/>
      <c r="H73" s="241"/>
      <c r="I73" s="453"/>
      <c r="J73" s="310"/>
      <c r="K73" s="309"/>
    </row>
    <row r="74" spans="2:11" ht="15" customHeight="1">
      <c r="B74" s="574" t="s">
        <v>97</v>
      </c>
      <c r="C74" s="575"/>
      <c r="D74" s="143" t="s">
        <v>94</v>
      </c>
      <c r="E74" s="454">
        <v>44283.37</v>
      </c>
      <c r="F74" s="240">
        <v>6575.71</v>
      </c>
      <c r="G74" s="453">
        <v>291194598.94270003</v>
      </c>
      <c r="H74" s="241">
        <v>7831.26</v>
      </c>
      <c r="I74" s="453">
        <v>284462218</v>
      </c>
      <c r="J74" s="310"/>
      <c r="K74" s="309"/>
    </row>
    <row r="75" spans="2:11" ht="15" customHeight="1">
      <c r="B75" s="572" t="s">
        <v>98</v>
      </c>
      <c r="C75" s="573"/>
      <c r="D75" s="143"/>
      <c r="E75" s="454"/>
      <c r="F75" s="240"/>
      <c r="G75" s="453"/>
      <c r="H75" s="241"/>
      <c r="I75" s="453"/>
      <c r="J75" s="310"/>
      <c r="K75" s="309"/>
    </row>
    <row r="76" spans="2:11" ht="15" customHeight="1">
      <c r="B76" s="574" t="s">
        <v>560</v>
      </c>
      <c r="C76" s="575"/>
      <c r="D76" s="143" t="s">
        <v>94</v>
      </c>
      <c r="E76" s="454">
        <v>455627.84003552468</v>
      </c>
      <c r="F76" s="240">
        <v>6575.71</v>
      </c>
      <c r="G76" s="453">
        <v>2996076544</v>
      </c>
      <c r="H76" s="241">
        <v>7831.26</v>
      </c>
      <c r="I76" s="453">
        <v>43528349850</v>
      </c>
      <c r="J76" s="310"/>
      <c r="K76" s="309"/>
    </row>
    <row r="77" spans="2:11" ht="15" customHeight="1">
      <c r="B77" s="574" t="s">
        <v>561</v>
      </c>
      <c r="C77" s="575"/>
      <c r="D77" s="143" t="s">
        <v>94</v>
      </c>
      <c r="E77" s="454">
        <v>414029.98991743859</v>
      </c>
      <c r="F77" s="240">
        <v>6575.71</v>
      </c>
      <c r="G77" s="453">
        <v>2722541145</v>
      </c>
      <c r="H77" s="241">
        <v>7831.26</v>
      </c>
      <c r="I77" s="453">
        <v>37250521217</v>
      </c>
      <c r="J77" s="310"/>
      <c r="K77" s="309"/>
    </row>
    <row r="78" spans="2:11" ht="15" customHeight="1">
      <c r="B78" s="570" t="s">
        <v>58</v>
      </c>
      <c r="C78" s="571"/>
      <c r="D78" s="144"/>
      <c r="E78" s="242">
        <v>1067838.2699529633</v>
      </c>
      <c r="F78" s="243"/>
      <c r="G78" s="244">
        <v>7021794790.1124001</v>
      </c>
      <c r="H78" s="243"/>
      <c r="I78" s="244">
        <v>81184265717</v>
      </c>
      <c r="K78" s="312"/>
    </row>
    <row r="79" spans="2:11">
      <c r="B79" s="313"/>
      <c r="C79" s="313"/>
      <c r="D79" s="314"/>
      <c r="E79" s="315"/>
      <c r="F79" s="316"/>
      <c r="G79" s="317"/>
      <c r="H79" s="315"/>
      <c r="I79" s="318"/>
      <c r="K79" s="312"/>
    </row>
    <row r="80" spans="2:11">
      <c r="B80" s="120" t="s">
        <v>454</v>
      </c>
      <c r="C80" s="120" t="s">
        <v>178</v>
      </c>
      <c r="D80" s="120"/>
      <c r="E80" s="120"/>
      <c r="F80" s="319"/>
      <c r="G80" s="320"/>
      <c r="H80" s="321"/>
      <c r="I80" s="322"/>
      <c r="K80" s="312"/>
    </row>
    <row r="81" spans="2:11" ht="9.75" customHeight="1">
      <c r="B81" s="120"/>
      <c r="C81" s="120"/>
      <c r="D81" s="120"/>
      <c r="E81" s="120"/>
      <c r="F81" s="319"/>
      <c r="G81" s="320"/>
      <c r="H81" s="321"/>
      <c r="I81" s="322"/>
      <c r="K81" s="312"/>
    </row>
    <row r="82" spans="2:11" ht="42.6" customHeight="1">
      <c r="B82" s="556" t="s">
        <v>90</v>
      </c>
      <c r="C82" s="557"/>
      <c r="D82" s="99" t="s">
        <v>456</v>
      </c>
      <c r="E82" s="99" t="s">
        <v>91</v>
      </c>
      <c r="F82" s="104" t="s">
        <v>796</v>
      </c>
      <c r="G82" s="104" t="s">
        <v>797</v>
      </c>
      <c r="H82" s="104" t="s">
        <v>757</v>
      </c>
      <c r="I82" s="99" t="s">
        <v>758</v>
      </c>
    </row>
    <row r="83" spans="2:11" ht="15" customHeight="1">
      <c r="B83" s="576" t="s">
        <v>99</v>
      </c>
      <c r="C83" s="577"/>
      <c r="D83" s="323"/>
      <c r="E83" s="324"/>
      <c r="F83" s="245"/>
      <c r="G83" s="246"/>
      <c r="H83" s="245"/>
      <c r="I83" s="246"/>
    </row>
    <row r="84" spans="2:11" ht="15" customHeight="1">
      <c r="B84" s="541" t="s">
        <v>100</v>
      </c>
      <c r="C84" s="542"/>
      <c r="D84" s="145" t="s">
        <v>94</v>
      </c>
      <c r="E84" s="247">
        <v>1052.56</v>
      </c>
      <c r="F84" s="240">
        <v>6575.71</v>
      </c>
      <c r="G84" s="248">
        <v>6921329.3175999997</v>
      </c>
      <c r="H84" s="249">
        <v>7831.26</v>
      </c>
      <c r="I84" s="250">
        <v>64647365</v>
      </c>
    </row>
    <row r="85" spans="2:11" ht="15" customHeight="1">
      <c r="B85" s="541" t="s">
        <v>583</v>
      </c>
      <c r="C85" s="542"/>
      <c r="D85" s="145" t="s">
        <v>94</v>
      </c>
      <c r="E85" s="247"/>
      <c r="F85" s="240">
        <v>6575.71</v>
      </c>
      <c r="G85" s="248"/>
      <c r="H85" s="249">
        <v>7831.26</v>
      </c>
      <c r="I85" s="250">
        <v>35359846819</v>
      </c>
    </row>
    <row r="86" spans="2:11" ht="15" customHeight="1">
      <c r="B86" s="576" t="s">
        <v>287</v>
      </c>
      <c r="C86" s="577"/>
      <c r="D86" s="323"/>
      <c r="E86" s="324"/>
      <c r="F86" s="245"/>
      <c r="G86" s="248"/>
      <c r="H86" s="245"/>
      <c r="I86" s="246"/>
    </row>
    <row r="87" spans="2:11" ht="15" customHeight="1">
      <c r="B87" s="541" t="s">
        <v>288</v>
      </c>
      <c r="C87" s="542"/>
      <c r="D87" s="145" t="s">
        <v>94</v>
      </c>
      <c r="E87" s="247">
        <v>868867.54</v>
      </c>
      <c r="F87" s="240">
        <v>6575.71</v>
      </c>
      <c r="G87" s="248">
        <v>5713420971.4534006</v>
      </c>
      <c r="H87" s="249">
        <v>7831.26</v>
      </c>
      <c r="I87" s="250">
        <v>42341935183</v>
      </c>
    </row>
    <row r="88" spans="2:11" ht="15" customHeight="1">
      <c r="B88" s="541" t="s">
        <v>289</v>
      </c>
      <c r="C88" s="542"/>
      <c r="D88" s="145" t="s">
        <v>94</v>
      </c>
      <c r="E88" s="247">
        <v>0</v>
      </c>
      <c r="F88" s="240">
        <v>6575.71</v>
      </c>
      <c r="G88" s="248">
        <v>0</v>
      </c>
      <c r="H88" s="249">
        <v>7831.26</v>
      </c>
      <c r="I88" s="250">
        <v>11803489883</v>
      </c>
    </row>
    <row r="89" spans="2:11" ht="15" customHeight="1">
      <c r="B89" s="545" t="s">
        <v>207</v>
      </c>
      <c r="C89" s="546"/>
      <c r="D89" s="323" t="s">
        <v>114</v>
      </c>
      <c r="E89" s="282">
        <v>869920.10000000009</v>
      </c>
      <c r="F89" s="251"/>
      <c r="G89" s="251">
        <v>5720342300.7710009</v>
      </c>
      <c r="H89" s="252"/>
      <c r="I89" s="251">
        <v>89569919250</v>
      </c>
      <c r="J89" s="325"/>
      <c r="K89" s="312"/>
    </row>
    <row r="91" spans="2:11">
      <c r="B91" s="292" t="s">
        <v>419</v>
      </c>
      <c r="C91" s="120" t="s">
        <v>408</v>
      </c>
    </row>
    <row r="93" spans="2:11" ht="40.200000000000003" customHeight="1">
      <c r="B93" s="556" t="s">
        <v>77</v>
      </c>
      <c r="C93" s="578"/>
      <c r="D93" s="557"/>
      <c r="E93" s="99" t="s">
        <v>799</v>
      </c>
      <c r="F93" s="99" t="s">
        <v>809</v>
      </c>
      <c r="G93" s="104" t="s">
        <v>740</v>
      </c>
      <c r="H93" s="104" t="s">
        <v>739</v>
      </c>
    </row>
    <row r="94" spans="2:11" ht="15" customHeight="1">
      <c r="B94" s="541" t="s">
        <v>253</v>
      </c>
      <c r="C94" s="579"/>
      <c r="D94" s="542"/>
      <c r="E94" s="253">
        <v>6575.71</v>
      </c>
      <c r="F94" s="288">
        <v>49394861084</v>
      </c>
      <c r="G94" s="288">
        <v>7831.26</v>
      </c>
      <c r="H94" s="288">
        <v>0</v>
      </c>
    </row>
    <row r="95" spans="2:11" ht="15" customHeight="1">
      <c r="B95" s="541" t="s">
        <v>619</v>
      </c>
      <c r="C95" s="579"/>
      <c r="D95" s="542"/>
      <c r="E95" s="253">
        <v>6575.71</v>
      </c>
      <c r="F95" s="288">
        <v>77290330</v>
      </c>
      <c r="G95" s="288">
        <v>7831.26</v>
      </c>
      <c r="H95" s="288">
        <v>0</v>
      </c>
    </row>
    <row r="96" spans="2:11" ht="15" customHeight="1">
      <c r="B96" s="541" t="s">
        <v>620</v>
      </c>
      <c r="C96" s="579"/>
      <c r="D96" s="542"/>
      <c r="E96" s="253">
        <v>6575.71</v>
      </c>
      <c r="F96" s="288">
        <v>-49733542793</v>
      </c>
      <c r="G96" s="288">
        <v>7831.26</v>
      </c>
      <c r="H96" s="288">
        <v>-42088386</v>
      </c>
    </row>
    <row r="97" spans="1:9" ht="15" customHeight="1">
      <c r="B97" s="541" t="s">
        <v>252</v>
      </c>
      <c r="C97" s="579"/>
      <c r="D97" s="542"/>
      <c r="E97" s="253">
        <v>6575.71</v>
      </c>
      <c r="F97" s="288">
        <v>0</v>
      </c>
      <c r="G97" s="288">
        <v>7831.26</v>
      </c>
      <c r="H97" s="288">
        <v>0</v>
      </c>
    </row>
    <row r="99" spans="1:9">
      <c r="B99" s="292" t="s">
        <v>420</v>
      </c>
      <c r="C99" s="292" t="s">
        <v>409</v>
      </c>
    </row>
    <row r="100" spans="1:9" ht="21" customHeight="1">
      <c r="B100" s="305" t="s">
        <v>421</v>
      </c>
      <c r="C100" s="305" t="s">
        <v>410</v>
      </c>
      <c r="D100" s="295"/>
      <c r="E100" s="295"/>
      <c r="F100" s="327"/>
      <c r="G100" s="327"/>
    </row>
    <row r="101" spans="1:9">
      <c r="B101" s="556" t="s">
        <v>90</v>
      </c>
      <c r="C101" s="557"/>
      <c r="D101" s="99" t="s">
        <v>101</v>
      </c>
      <c r="E101" s="99" t="s">
        <v>102</v>
      </c>
      <c r="F101" s="104" t="s">
        <v>800</v>
      </c>
      <c r="G101" s="104" t="s">
        <v>741</v>
      </c>
      <c r="I101" s="120"/>
    </row>
    <row r="102" spans="1:9" ht="15" customHeight="1">
      <c r="A102" s="293"/>
      <c r="B102" s="541" t="s">
        <v>175</v>
      </c>
      <c r="C102" s="542"/>
      <c r="D102" s="328" t="s">
        <v>173</v>
      </c>
      <c r="E102" s="288">
        <v>0</v>
      </c>
      <c r="F102" s="245">
        <v>3000000</v>
      </c>
      <c r="G102" s="245">
        <v>3000000</v>
      </c>
      <c r="H102" s="120"/>
      <c r="I102" s="120"/>
    </row>
    <row r="103" spans="1:9" ht="15" customHeight="1">
      <c r="B103" s="545" t="s">
        <v>254</v>
      </c>
      <c r="C103" s="546"/>
      <c r="D103" s="329" t="s">
        <v>173</v>
      </c>
      <c r="E103" s="290">
        <v>0</v>
      </c>
      <c r="F103" s="254">
        <v>3000000</v>
      </c>
      <c r="G103" s="254">
        <v>3000000</v>
      </c>
      <c r="H103" s="330"/>
      <c r="I103" s="330"/>
    </row>
    <row r="104" spans="1:9">
      <c r="B104" s="283"/>
      <c r="C104" s="283"/>
      <c r="D104" s="331"/>
      <c r="E104" s="332"/>
      <c r="F104" s="319"/>
      <c r="G104" s="319"/>
      <c r="H104" s="120"/>
      <c r="I104" s="120"/>
    </row>
    <row r="105" spans="1:9" ht="14.4" customHeight="1">
      <c r="B105" s="305" t="s">
        <v>422</v>
      </c>
      <c r="C105" s="305" t="s">
        <v>695</v>
      </c>
      <c r="D105" s="295"/>
      <c r="E105" s="295"/>
      <c r="F105" s="327"/>
      <c r="G105" s="327"/>
    </row>
    <row r="106" spans="1:9" ht="10.95" customHeight="1">
      <c r="B106" s="333" t="s">
        <v>245</v>
      </c>
      <c r="C106" s="333"/>
      <c r="D106" s="295"/>
      <c r="E106" s="295"/>
      <c r="F106" s="327"/>
      <c r="G106" s="327"/>
    </row>
    <row r="107" spans="1:9" ht="27.6" customHeight="1">
      <c r="B107" s="556" t="s">
        <v>90</v>
      </c>
      <c r="C107" s="557"/>
      <c r="D107" s="99" t="s">
        <v>101</v>
      </c>
      <c r="E107" s="99" t="s">
        <v>102</v>
      </c>
      <c r="F107" s="104" t="s">
        <v>800</v>
      </c>
      <c r="G107" s="104" t="s">
        <v>741</v>
      </c>
    </row>
    <row r="108" spans="1:9" ht="15" customHeight="1">
      <c r="A108" s="334"/>
      <c r="B108" s="541" t="s">
        <v>104</v>
      </c>
      <c r="C108" s="542"/>
      <c r="D108" s="328" t="s">
        <v>173</v>
      </c>
      <c r="E108" s="452">
        <v>0</v>
      </c>
      <c r="F108" s="288">
        <v>43495701</v>
      </c>
      <c r="G108" s="288">
        <v>0</v>
      </c>
    </row>
    <row r="109" spans="1:9" ht="15" customHeight="1">
      <c r="A109" s="334"/>
      <c r="B109" s="541" t="s">
        <v>172</v>
      </c>
      <c r="C109" s="542"/>
      <c r="D109" s="328" t="s">
        <v>173</v>
      </c>
      <c r="E109" s="452">
        <v>0</v>
      </c>
      <c r="F109" s="288">
        <v>1299913188</v>
      </c>
      <c r="G109" s="288">
        <v>3518482124</v>
      </c>
    </row>
    <row r="110" spans="1:9" ht="15" customHeight="1">
      <c r="A110" s="334"/>
      <c r="B110" s="541" t="s">
        <v>273</v>
      </c>
      <c r="C110" s="542"/>
      <c r="D110" s="328" t="s">
        <v>173</v>
      </c>
      <c r="E110" s="452">
        <v>0</v>
      </c>
      <c r="F110" s="288">
        <v>5285011</v>
      </c>
      <c r="G110" s="288">
        <v>42891811</v>
      </c>
    </row>
    <row r="111" spans="1:9" ht="15" customHeight="1">
      <c r="A111" s="334"/>
      <c r="B111" s="541" t="s">
        <v>106</v>
      </c>
      <c r="C111" s="542"/>
      <c r="D111" s="328" t="s">
        <v>173</v>
      </c>
      <c r="E111" s="452">
        <v>0</v>
      </c>
      <c r="F111" s="288">
        <v>2275302</v>
      </c>
      <c r="G111" s="288">
        <v>2796171</v>
      </c>
    </row>
    <row r="112" spans="1:9" ht="15" customHeight="1">
      <c r="A112" s="334"/>
      <c r="B112" s="541" t="s">
        <v>107</v>
      </c>
      <c r="C112" s="542"/>
      <c r="D112" s="328" t="s">
        <v>173</v>
      </c>
      <c r="E112" s="452">
        <v>0</v>
      </c>
      <c r="F112" s="288">
        <v>18865390</v>
      </c>
      <c r="G112" s="288">
        <v>18865390</v>
      </c>
    </row>
    <row r="113" spans="1:8" ht="15" customHeight="1">
      <c r="A113" s="334"/>
      <c r="B113" s="541" t="s">
        <v>216</v>
      </c>
      <c r="C113" s="542"/>
      <c r="D113" s="328" t="s">
        <v>173</v>
      </c>
      <c r="E113" s="452">
        <v>0</v>
      </c>
      <c r="F113" s="288">
        <v>4170000</v>
      </c>
      <c r="G113" s="288">
        <v>4000000</v>
      </c>
    </row>
    <row r="114" spans="1:8" ht="15" customHeight="1">
      <c r="A114" s="334"/>
      <c r="B114" s="541" t="s">
        <v>582</v>
      </c>
      <c r="C114" s="542"/>
      <c r="D114" s="328" t="s">
        <v>173</v>
      </c>
      <c r="E114" s="452">
        <v>0</v>
      </c>
      <c r="F114" s="288">
        <v>5999913</v>
      </c>
      <c r="G114" s="288">
        <v>6659271</v>
      </c>
    </row>
    <row r="115" spans="1:8" ht="15" customHeight="1">
      <c r="A115" s="334"/>
      <c r="B115" s="541" t="s">
        <v>215</v>
      </c>
      <c r="C115" s="542"/>
      <c r="D115" s="328" t="s">
        <v>173</v>
      </c>
      <c r="E115" s="452">
        <v>0</v>
      </c>
      <c r="F115" s="288">
        <v>5515000</v>
      </c>
      <c r="G115" s="288">
        <v>6815000</v>
      </c>
    </row>
    <row r="116" spans="1:8" ht="15" customHeight="1">
      <c r="A116" s="334"/>
      <c r="B116" s="541" t="s">
        <v>217</v>
      </c>
      <c r="C116" s="542"/>
      <c r="D116" s="328" t="s">
        <v>173</v>
      </c>
      <c r="E116" s="452">
        <v>0</v>
      </c>
      <c r="F116" s="288">
        <v>156616169</v>
      </c>
      <c r="G116" s="288">
        <v>12084034</v>
      </c>
    </row>
    <row r="117" spans="1:8" ht="15" customHeight="1">
      <c r="A117" s="334"/>
      <c r="B117" s="541" t="s">
        <v>224</v>
      </c>
      <c r="C117" s="542"/>
      <c r="D117" s="328" t="s">
        <v>173</v>
      </c>
      <c r="E117" s="452">
        <v>0</v>
      </c>
      <c r="F117" s="288">
        <v>80101</v>
      </c>
      <c r="G117" s="288">
        <v>190101</v>
      </c>
    </row>
    <row r="118" spans="1:8" ht="15" customHeight="1">
      <c r="A118" s="334"/>
      <c r="B118" s="541" t="s">
        <v>219</v>
      </c>
      <c r="C118" s="542"/>
      <c r="D118" s="328" t="s">
        <v>173</v>
      </c>
      <c r="E118" s="281">
        <v>0</v>
      </c>
      <c r="F118" s="288">
        <v>0</v>
      </c>
      <c r="G118" s="288">
        <v>1829146</v>
      </c>
    </row>
    <row r="119" spans="1:8" ht="15" customHeight="1">
      <c r="A119" s="334"/>
      <c r="B119" s="541" t="s">
        <v>616</v>
      </c>
      <c r="C119" s="542"/>
      <c r="D119" s="328" t="s">
        <v>173</v>
      </c>
      <c r="E119" s="452">
        <v>0</v>
      </c>
      <c r="F119" s="288">
        <v>66</v>
      </c>
      <c r="G119" s="288"/>
    </row>
    <row r="120" spans="1:8" ht="15" customHeight="1">
      <c r="A120" s="334"/>
      <c r="B120" s="541" t="s">
        <v>246</v>
      </c>
      <c r="C120" s="542"/>
      <c r="D120" s="328" t="s">
        <v>173</v>
      </c>
      <c r="E120" s="452">
        <v>0</v>
      </c>
      <c r="F120" s="288">
        <v>0</v>
      </c>
      <c r="G120" s="288">
        <v>2000010</v>
      </c>
    </row>
    <row r="121" spans="1:8" ht="15" customHeight="1">
      <c r="A121" s="334"/>
      <c r="B121" s="541" t="s">
        <v>274</v>
      </c>
      <c r="C121" s="542"/>
      <c r="D121" s="328" t="s">
        <v>173</v>
      </c>
      <c r="E121" s="452">
        <v>0</v>
      </c>
      <c r="F121" s="288">
        <v>99</v>
      </c>
      <c r="G121" s="288">
        <v>1245015</v>
      </c>
    </row>
    <row r="122" spans="1:8" ht="15" customHeight="1">
      <c r="A122" s="334"/>
      <c r="B122" s="541" t="s">
        <v>290</v>
      </c>
      <c r="C122" s="542"/>
      <c r="D122" s="328" t="s">
        <v>173</v>
      </c>
      <c r="E122" s="452">
        <v>0</v>
      </c>
      <c r="F122" s="288">
        <v>118864</v>
      </c>
      <c r="G122" s="288">
        <v>118864</v>
      </c>
    </row>
    <row r="123" spans="1:8" ht="15" customHeight="1">
      <c r="A123" s="334"/>
      <c r="B123" s="541" t="s">
        <v>606</v>
      </c>
      <c r="C123" s="542"/>
      <c r="D123" s="328" t="s">
        <v>173</v>
      </c>
      <c r="E123" s="452">
        <v>0</v>
      </c>
      <c r="F123" s="288">
        <v>167863</v>
      </c>
      <c r="G123" s="288">
        <v>166820</v>
      </c>
    </row>
    <row r="124" spans="1:8" ht="15" customHeight="1">
      <c r="A124" s="334"/>
      <c r="B124" s="541" t="s">
        <v>679</v>
      </c>
      <c r="C124" s="542"/>
      <c r="D124" s="328" t="s">
        <v>173</v>
      </c>
      <c r="E124" s="452">
        <v>0</v>
      </c>
      <c r="F124" s="288">
        <v>499679</v>
      </c>
      <c r="G124" s="288">
        <v>0</v>
      </c>
    </row>
    <row r="125" spans="1:8" ht="15" customHeight="1">
      <c r="A125" s="334"/>
      <c r="B125" s="541" t="s">
        <v>275</v>
      </c>
      <c r="C125" s="542"/>
      <c r="D125" s="328" t="s">
        <v>94</v>
      </c>
      <c r="E125" s="452">
        <v>730.99999847925164</v>
      </c>
      <c r="F125" s="288">
        <v>4806844</v>
      </c>
      <c r="G125" s="288">
        <v>7877621</v>
      </c>
      <c r="H125" s="335"/>
    </row>
    <row r="126" spans="1:8" ht="15" customHeight="1">
      <c r="A126" s="334"/>
      <c r="B126" s="541" t="s">
        <v>108</v>
      </c>
      <c r="C126" s="542"/>
      <c r="D126" s="328" t="s">
        <v>94</v>
      </c>
      <c r="E126" s="452">
        <v>124022.73001698675</v>
      </c>
      <c r="F126" s="288">
        <v>815537506</v>
      </c>
      <c r="G126" s="288">
        <v>5717</v>
      </c>
      <c r="H126" s="335"/>
    </row>
    <row r="127" spans="1:8" ht="15" customHeight="1">
      <c r="A127" s="334"/>
      <c r="B127" s="541" t="s">
        <v>171</v>
      </c>
      <c r="C127" s="542"/>
      <c r="D127" s="328" t="s">
        <v>94</v>
      </c>
      <c r="E127" s="452">
        <v>0</v>
      </c>
      <c r="F127" s="288">
        <v>0</v>
      </c>
      <c r="G127" s="288">
        <v>753367</v>
      </c>
      <c r="H127" s="335"/>
    </row>
    <row r="128" spans="1:8" ht="15" customHeight="1">
      <c r="A128" s="334"/>
      <c r="B128" s="541" t="s">
        <v>680</v>
      </c>
      <c r="C128" s="542"/>
      <c r="D128" s="328" t="s">
        <v>94</v>
      </c>
      <c r="E128" s="452">
        <v>64.999977188775048</v>
      </c>
      <c r="F128" s="288">
        <v>427421</v>
      </c>
      <c r="G128" s="288">
        <v>91156</v>
      </c>
      <c r="H128" s="335"/>
    </row>
    <row r="129" spans="1:10" ht="15" customHeight="1">
      <c r="A129" s="334"/>
      <c r="B129" s="541" t="s">
        <v>273</v>
      </c>
      <c r="C129" s="542"/>
      <c r="D129" s="328" t="s">
        <v>94</v>
      </c>
      <c r="E129" s="452">
        <v>5530.9999984792512</v>
      </c>
      <c r="F129" s="288">
        <v>36370252</v>
      </c>
      <c r="G129" s="288">
        <v>4727002</v>
      </c>
      <c r="H129" s="335"/>
    </row>
    <row r="130" spans="1:10" ht="15" customHeight="1">
      <c r="A130" s="334"/>
      <c r="B130" s="541" t="s">
        <v>608</v>
      </c>
      <c r="C130" s="542"/>
      <c r="D130" s="328" t="s">
        <v>94</v>
      </c>
      <c r="E130" s="452">
        <v>5000</v>
      </c>
      <c r="F130" s="288">
        <v>32878550</v>
      </c>
      <c r="G130" s="288">
        <v>39156300</v>
      </c>
      <c r="H130" s="335"/>
    </row>
    <row r="131" spans="1:10" ht="15" customHeight="1">
      <c r="A131" s="334"/>
      <c r="B131" s="541" t="s">
        <v>218</v>
      </c>
      <c r="C131" s="542"/>
      <c r="D131" s="328" t="s">
        <v>94</v>
      </c>
      <c r="E131" s="452">
        <v>3471.2899443558185</v>
      </c>
      <c r="F131" s="288">
        <v>22826196</v>
      </c>
      <c r="G131" s="288">
        <v>25858821</v>
      </c>
      <c r="H131" s="335"/>
    </row>
    <row r="132" spans="1:10" ht="15" customHeight="1">
      <c r="A132" s="334"/>
      <c r="B132" s="541" t="s">
        <v>224</v>
      </c>
      <c r="C132" s="542"/>
      <c r="D132" s="328" t="s">
        <v>94</v>
      </c>
      <c r="E132" s="452">
        <v>287.00003497721161</v>
      </c>
      <c r="F132" s="288">
        <v>1887229</v>
      </c>
      <c r="G132" s="288">
        <v>2247572</v>
      </c>
      <c r="H132" s="335"/>
    </row>
    <row r="133" spans="1:10" ht="15" customHeight="1">
      <c r="A133" s="334"/>
      <c r="B133" s="541" t="s">
        <v>654</v>
      </c>
      <c r="C133" s="542"/>
      <c r="D133" s="328" t="s">
        <v>94</v>
      </c>
      <c r="E133" s="452">
        <v>1553.6100284227862</v>
      </c>
      <c r="F133" s="288">
        <v>10216089</v>
      </c>
      <c r="G133" s="288">
        <v>940</v>
      </c>
      <c r="H133" s="335"/>
    </row>
    <row r="134" spans="1:10" ht="15" customHeight="1">
      <c r="A134" s="334"/>
      <c r="B134" s="541" t="s">
        <v>654</v>
      </c>
      <c r="C134" s="542"/>
      <c r="D134" s="328" t="s">
        <v>94</v>
      </c>
      <c r="E134" s="452">
        <v>1808.5700251379699</v>
      </c>
      <c r="F134" s="288">
        <v>11892632</v>
      </c>
      <c r="G134" s="288"/>
      <c r="H134" s="335"/>
    </row>
    <row r="135" spans="1:10" ht="15" customHeight="1">
      <c r="A135" s="334"/>
      <c r="B135" s="541" t="s">
        <v>653</v>
      </c>
      <c r="C135" s="542"/>
      <c r="D135" s="328" t="s">
        <v>94</v>
      </c>
      <c r="E135" s="452">
        <v>261.65995763195156</v>
      </c>
      <c r="F135" s="288">
        <v>1720600</v>
      </c>
      <c r="G135" s="288">
        <v>2049127</v>
      </c>
      <c r="H135" s="335"/>
    </row>
    <row r="136" spans="1:10" ht="15" customHeight="1">
      <c r="B136" s="545" t="s">
        <v>174</v>
      </c>
      <c r="C136" s="546"/>
      <c r="D136" s="82"/>
      <c r="E136" s="290">
        <v>142731.85998165977</v>
      </c>
      <c r="F136" s="290">
        <v>2481565665</v>
      </c>
      <c r="G136" s="290">
        <v>3700911380</v>
      </c>
      <c r="H136" s="337"/>
      <c r="I136" s="337"/>
    </row>
    <row r="137" spans="1:10" ht="3.9" customHeight="1">
      <c r="E137" s="255"/>
      <c r="F137" s="256"/>
      <c r="G137" s="256"/>
      <c r="H137" s="120"/>
      <c r="I137" s="120"/>
    </row>
    <row r="138" spans="1:10" ht="6" customHeight="1">
      <c r="B138" s="338"/>
      <c r="C138" s="338"/>
      <c r="D138" s="339"/>
      <c r="E138" s="257"/>
      <c r="F138" s="258"/>
      <c r="G138" s="258"/>
      <c r="H138" s="120"/>
      <c r="I138" s="120"/>
    </row>
    <row r="139" spans="1:10" ht="15" customHeight="1">
      <c r="B139" s="583" t="s">
        <v>176</v>
      </c>
      <c r="C139" s="584"/>
      <c r="D139" s="82"/>
      <c r="E139" s="282">
        <v>142731.85998165977</v>
      </c>
      <c r="F139" s="254">
        <v>2481565665</v>
      </c>
      <c r="G139" s="254">
        <v>3700911380</v>
      </c>
      <c r="H139" s="330"/>
      <c r="I139" s="330"/>
    </row>
    <row r="140" spans="1:10" ht="3.75" customHeight="1">
      <c r="B140" s="338"/>
      <c r="C140" s="338"/>
      <c r="D140" s="339"/>
      <c r="E140" s="257"/>
      <c r="F140" s="258"/>
      <c r="G140" s="258"/>
      <c r="H140" s="120"/>
      <c r="I140" s="120"/>
    </row>
    <row r="141" spans="1:10" ht="16.5" customHeight="1">
      <c r="B141" s="583" t="s">
        <v>109</v>
      </c>
      <c r="C141" s="584"/>
      <c r="D141" s="82"/>
      <c r="E141" s="282">
        <v>142731.85998165977</v>
      </c>
      <c r="F141" s="254">
        <v>2484565665</v>
      </c>
      <c r="G141" s="254">
        <v>3703911380</v>
      </c>
      <c r="H141" s="337"/>
      <c r="I141" s="337"/>
      <c r="J141" s="76"/>
    </row>
    <row r="142" spans="1:10">
      <c r="H142" s="330"/>
      <c r="I142" s="120"/>
    </row>
    <row r="143" spans="1:10">
      <c r="B143" s="292" t="s">
        <v>423</v>
      </c>
      <c r="C143" s="292" t="s">
        <v>457</v>
      </c>
    </row>
    <row r="144" spans="1:10" ht="11.25" customHeight="1"/>
    <row r="145" spans="2:13" ht="18" customHeight="1">
      <c r="B145" s="580" t="s">
        <v>110</v>
      </c>
      <c r="C145" s="581"/>
      <c r="D145" s="581"/>
      <c r="E145" s="581"/>
      <c r="F145" s="581"/>
      <c r="G145" s="582"/>
      <c r="H145" s="580" t="s">
        <v>835</v>
      </c>
      <c r="I145" s="581"/>
      <c r="J145" s="582"/>
    </row>
    <row r="146" spans="2:13" ht="26.4">
      <c r="B146" s="556" t="s">
        <v>113</v>
      </c>
      <c r="C146" s="557"/>
      <c r="D146" s="99" t="s">
        <v>578</v>
      </c>
      <c r="E146" s="104" t="s">
        <v>579</v>
      </c>
      <c r="F146" s="104" t="s">
        <v>111</v>
      </c>
      <c r="G146" s="99" t="s">
        <v>118</v>
      </c>
      <c r="H146" s="99" t="s">
        <v>51</v>
      </c>
      <c r="I146" s="99" t="s">
        <v>112</v>
      </c>
      <c r="J146" s="99" t="s">
        <v>6</v>
      </c>
    </row>
    <row r="147" spans="2:13" ht="15" customHeight="1">
      <c r="B147" s="550" t="s">
        <v>98</v>
      </c>
      <c r="C147" s="551"/>
      <c r="D147" s="551"/>
      <c r="E147" s="551"/>
      <c r="F147" s="551"/>
      <c r="G147" s="552"/>
      <c r="H147" s="340"/>
      <c r="I147" s="340"/>
      <c r="J147" s="341"/>
    </row>
    <row r="148" spans="2:13" ht="15" customHeight="1">
      <c r="B148" s="550" t="s">
        <v>577</v>
      </c>
      <c r="C148" s="551"/>
      <c r="D148" s="551"/>
      <c r="E148" s="551"/>
      <c r="F148" s="551"/>
      <c r="G148" s="552"/>
      <c r="H148" s="342"/>
      <c r="I148" s="342"/>
      <c r="J148" s="343"/>
    </row>
    <row r="149" spans="2:13" ht="15" customHeight="1">
      <c r="B149" s="531" t="s">
        <v>766</v>
      </c>
      <c r="C149" s="532"/>
      <c r="D149" s="162" t="s">
        <v>617</v>
      </c>
      <c r="E149" s="259">
        <v>24</v>
      </c>
      <c r="F149" s="260">
        <v>150000000</v>
      </c>
      <c r="G149" s="260">
        <v>3665786316</v>
      </c>
      <c r="H149" s="261">
        <v>157624000000</v>
      </c>
      <c r="I149" s="261">
        <v>96985232734</v>
      </c>
      <c r="J149" s="261">
        <v>317933408577</v>
      </c>
      <c r="K149" s="344"/>
      <c r="L149" s="345"/>
      <c r="M149" s="159"/>
    </row>
    <row r="150" spans="2:13" ht="15" customHeight="1">
      <c r="B150" s="531" t="s">
        <v>765</v>
      </c>
      <c r="C150" s="532"/>
      <c r="D150" s="162" t="s">
        <v>617</v>
      </c>
      <c r="E150" s="259">
        <v>1</v>
      </c>
      <c r="F150" s="260">
        <v>102000000</v>
      </c>
      <c r="G150" s="260">
        <v>102390734</v>
      </c>
      <c r="H150" s="261">
        <v>2000000000000</v>
      </c>
      <c r="I150" s="261">
        <v>932936576274</v>
      </c>
      <c r="J150" s="261">
        <v>6360319642010</v>
      </c>
      <c r="K150" s="344"/>
      <c r="L150" s="345"/>
      <c r="M150" s="159"/>
    </row>
    <row r="151" spans="2:13" ht="15" customHeight="1">
      <c r="B151" s="531" t="s">
        <v>765</v>
      </c>
      <c r="C151" s="532"/>
      <c r="D151" s="162" t="s">
        <v>617</v>
      </c>
      <c r="E151" s="259">
        <v>1</v>
      </c>
      <c r="F151" s="260">
        <v>450000000</v>
      </c>
      <c r="G151" s="260">
        <v>451730016</v>
      </c>
      <c r="H151" s="261">
        <v>2000000000000</v>
      </c>
      <c r="I151" s="261">
        <v>932936576274</v>
      </c>
      <c r="J151" s="261">
        <v>6360319642010</v>
      </c>
      <c r="K151" s="344"/>
      <c r="M151" s="159"/>
    </row>
    <row r="152" spans="2:13" ht="15" customHeight="1">
      <c r="B152" s="531" t="s">
        <v>763</v>
      </c>
      <c r="C152" s="532"/>
      <c r="D152" s="162" t="s">
        <v>617</v>
      </c>
      <c r="E152" s="259">
        <v>1</v>
      </c>
      <c r="F152" s="260">
        <v>23000000</v>
      </c>
      <c r="G152" s="260">
        <v>23122878</v>
      </c>
      <c r="H152" s="261">
        <v>2057222330000</v>
      </c>
      <c r="I152" s="261">
        <v>920461221940</v>
      </c>
      <c r="J152" s="261">
        <v>5942662358855</v>
      </c>
      <c r="K152" s="344"/>
      <c r="L152" s="345"/>
      <c r="M152" s="159"/>
    </row>
    <row r="153" spans="2:13" ht="15" customHeight="1">
      <c r="B153" s="531" t="s">
        <v>763</v>
      </c>
      <c r="C153" s="532"/>
      <c r="D153" s="162" t="s">
        <v>617</v>
      </c>
      <c r="E153" s="259">
        <v>2</v>
      </c>
      <c r="F153" s="260">
        <v>350000000</v>
      </c>
      <c r="G153" s="260">
        <v>354904799</v>
      </c>
      <c r="H153" s="261">
        <v>2057222330000</v>
      </c>
      <c r="I153" s="261">
        <v>920461221940</v>
      </c>
      <c r="J153" s="261">
        <v>5942662358855</v>
      </c>
      <c r="K153" s="344"/>
      <c r="L153" s="312"/>
      <c r="M153" s="159"/>
    </row>
    <row r="154" spans="2:13" ht="15" customHeight="1">
      <c r="B154" s="531" t="s">
        <v>763</v>
      </c>
      <c r="C154" s="532"/>
      <c r="D154" s="162" t="s">
        <v>617</v>
      </c>
      <c r="E154" s="259">
        <v>1</v>
      </c>
      <c r="F154" s="260">
        <v>23000000</v>
      </c>
      <c r="G154" s="260">
        <v>23068812</v>
      </c>
      <c r="H154" s="261">
        <v>2057222330000</v>
      </c>
      <c r="I154" s="261">
        <v>920461221940</v>
      </c>
      <c r="J154" s="261">
        <v>5942662358855</v>
      </c>
      <c r="K154" s="344"/>
      <c r="L154" s="312"/>
      <c r="M154" s="159"/>
    </row>
    <row r="155" spans="2:13" ht="15" customHeight="1">
      <c r="B155" s="531" t="s">
        <v>763</v>
      </c>
      <c r="C155" s="532"/>
      <c r="D155" s="162" t="s">
        <v>617</v>
      </c>
      <c r="E155" s="259">
        <v>2</v>
      </c>
      <c r="F155" s="260">
        <v>77000000</v>
      </c>
      <c r="G155" s="260">
        <v>78993562</v>
      </c>
      <c r="H155" s="261">
        <v>2057222330000</v>
      </c>
      <c r="I155" s="261">
        <v>920461221940</v>
      </c>
      <c r="J155" s="261">
        <v>5942662358855</v>
      </c>
      <c r="K155" s="344"/>
      <c r="L155" s="312"/>
      <c r="M155" s="159"/>
    </row>
    <row r="156" spans="2:13" ht="15" customHeight="1">
      <c r="B156" s="531" t="s">
        <v>763</v>
      </c>
      <c r="C156" s="532"/>
      <c r="D156" s="162" t="s">
        <v>617</v>
      </c>
      <c r="E156" s="259">
        <v>1</v>
      </c>
      <c r="F156" s="260">
        <v>100000000</v>
      </c>
      <c r="G156" s="260">
        <v>102531510</v>
      </c>
      <c r="H156" s="261">
        <v>2057222330000</v>
      </c>
      <c r="I156" s="261">
        <v>920461221940</v>
      </c>
      <c r="J156" s="261">
        <v>5942662358855</v>
      </c>
      <c r="K156" s="344"/>
      <c r="L156" s="312"/>
      <c r="M156" s="159"/>
    </row>
    <row r="157" spans="2:13" ht="15" customHeight="1">
      <c r="B157" s="531" t="s">
        <v>763</v>
      </c>
      <c r="C157" s="532"/>
      <c r="D157" s="162" t="s">
        <v>617</v>
      </c>
      <c r="E157" s="259">
        <v>1</v>
      </c>
      <c r="F157" s="260">
        <v>2000000000</v>
      </c>
      <c r="G157" s="260">
        <v>2033753425</v>
      </c>
      <c r="H157" s="261">
        <v>2057222330000</v>
      </c>
      <c r="I157" s="261">
        <v>920461221940</v>
      </c>
      <c r="J157" s="261">
        <v>5942662358855</v>
      </c>
      <c r="K157" s="344"/>
      <c r="L157" s="312"/>
      <c r="M157" s="159"/>
    </row>
    <row r="158" spans="2:13" ht="15" customHeight="1">
      <c r="B158" s="531" t="s">
        <v>763</v>
      </c>
      <c r="C158" s="532"/>
      <c r="D158" s="162" t="s">
        <v>617</v>
      </c>
      <c r="E158" s="259">
        <v>2</v>
      </c>
      <c r="F158" s="260">
        <v>82800000</v>
      </c>
      <c r="G158" s="260">
        <v>84348240</v>
      </c>
      <c r="H158" s="261">
        <v>2057222330000</v>
      </c>
      <c r="I158" s="261">
        <v>920461221940</v>
      </c>
      <c r="J158" s="261">
        <v>5942662358855</v>
      </c>
      <c r="K158" s="344"/>
      <c r="L158" s="312"/>
      <c r="M158" s="159"/>
    </row>
    <row r="159" spans="2:13" ht="15" customHeight="1">
      <c r="B159" s="531" t="s">
        <v>763</v>
      </c>
      <c r="C159" s="532"/>
      <c r="D159" s="162" t="s">
        <v>617</v>
      </c>
      <c r="E159" s="259">
        <v>9</v>
      </c>
      <c r="F159" s="260">
        <v>2350000000</v>
      </c>
      <c r="G159" s="260">
        <v>2380998241</v>
      </c>
      <c r="H159" s="261">
        <v>2057222330000</v>
      </c>
      <c r="I159" s="261">
        <v>920461221940</v>
      </c>
      <c r="J159" s="261">
        <v>5942662358855</v>
      </c>
      <c r="K159" s="344"/>
      <c r="L159" s="345"/>
      <c r="M159" s="159"/>
    </row>
    <row r="160" spans="2:13" ht="15" customHeight="1">
      <c r="B160" s="531" t="s">
        <v>763</v>
      </c>
      <c r="C160" s="532"/>
      <c r="D160" s="162" t="s">
        <v>617</v>
      </c>
      <c r="E160" s="259">
        <v>3</v>
      </c>
      <c r="F160" s="260">
        <v>1500000000</v>
      </c>
      <c r="G160" s="260">
        <v>1515965744</v>
      </c>
      <c r="H160" s="261">
        <v>2057222330000</v>
      </c>
      <c r="I160" s="261">
        <v>920461221940</v>
      </c>
      <c r="J160" s="261">
        <v>5942662358855</v>
      </c>
      <c r="K160" s="344"/>
      <c r="L160" s="345"/>
      <c r="M160" s="159"/>
    </row>
    <row r="161" spans="2:13" ht="15" customHeight="1">
      <c r="B161" s="531" t="s">
        <v>763</v>
      </c>
      <c r="C161" s="532"/>
      <c r="D161" s="162" t="s">
        <v>617</v>
      </c>
      <c r="E161" s="259">
        <v>1</v>
      </c>
      <c r="F161" s="260">
        <v>330000000</v>
      </c>
      <c r="G161" s="260">
        <v>332079455</v>
      </c>
      <c r="H161" s="261">
        <v>2057222330000</v>
      </c>
      <c r="I161" s="261">
        <v>920461221940</v>
      </c>
      <c r="J161" s="261">
        <v>5942662358855</v>
      </c>
      <c r="K161" s="344"/>
      <c r="L161" s="345"/>
      <c r="M161" s="159"/>
    </row>
    <row r="162" spans="2:13" ht="15" customHeight="1">
      <c r="B162" s="531" t="s">
        <v>763</v>
      </c>
      <c r="C162" s="532"/>
      <c r="D162" s="162" t="s">
        <v>617</v>
      </c>
      <c r="E162" s="259">
        <v>13</v>
      </c>
      <c r="F162" s="260">
        <v>1950000000</v>
      </c>
      <c r="G162" s="260">
        <v>1959360000</v>
      </c>
      <c r="H162" s="261">
        <v>2057222330000</v>
      </c>
      <c r="I162" s="261">
        <v>920461221940</v>
      </c>
      <c r="J162" s="261">
        <v>5942662358855</v>
      </c>
      <c r="K162" s="344"/>
      <c r="L162" s="345"/>
      <c r="M162" s="159"/>
    </row>
    <row r="163" spans="2:13" ht="15" customHeight="1">
      <c r="B163" s="531" t="s">
        <v>763</v>
      </c>
      <c r="C163" s="532"/>
      <c r="D163" s="162" t="s">
        <v>617</v>
      </c>
      <c r="E163" s="259">
        <v>1</v>
      </c>
      <c r="F163" s="260">
        <v>30000000</v>
      </c>
      <c r="G163" s="260">
        <v>30461589</v>
      </c>
      <c r="H163" s="261">
        <v>2057222330000</v>
      </c>
      <c r="I163" s="261">
        <v>920461221940</v>
      </c>
      <c r="J163" s="261">
        <v>5942662358855</v>
      </c>
      <c r="K163" s="344"/>
      <c r="L163" s="345"/>
      <c r="M163" s="159"/>
    </row>
    <row r="164" spans="2:13" ht="15" customHeight="1">
      <c r="B164" s="531" t="s">
        <v>763</v>
      </c>
      <c r="C164" s="532"/>
      <c r="D164" s="162" t="s">
        <v>617</v>
      </c>
      <c r="E164" s="259">
        <v>19</v>
      </c>
      <c r="F164" s="260">
        <v>1900000000</v>
      </c>
      <c r="G164" s="260">
        <v>1902082201</v>
      </c>
      <c r="H164" s="261">
        <v>2057222330000</v>
      </c>
      <c r="I164" s="261">
        <v>920461221940</v>
      </c>
      <c r="J164" s="261">
        <v>5942662358855</v>
      </c>
      <c r="K164" s="344"/>
      <c r="L164" s="345"/>
      <c r="M164" s="159"/>
    </row>
    <row r="165" spans="2:13" ht="15" customHeight="1">
      <c r="B165" s="531" t="s">
        <v>763</v>
      </c>
      <c r="C165" s="532"/>
      <c r="D165" s="162" t="s">
        <v>617</v>
      </c>
      <c r="E165" s="259">
        <v>1</v>
      </c>
      <c r="F165" s="260">
        <v>100000000</v>
      </c>
      <c r="G165" s="260">
        <v>100504110</v>
      </c>
      <c r="H165" s="261">
        <v>2057222330000</v>
      </c>
      <c r="I165" s="261">
        <v>920461221940</v>
      </c>
      <c r="J165" s="261">
        <v>5942662358855</v>
      </c>
      <c r="K165" s="344"/>
      <c r="L165" s="345"/>
      <c r="M165" s="159"/>
    </row>
    <row r="166" spans="2:13" ht="15" customHeight="1">
      <c r="B166" s="531" t="s">
        <v>763</v>
      </c>
      <c r="C166" s="532"/>
      <c r="D166" s="162" t="s">
        <v>617</v>
      </c>
      <c r="E166" s="259">
        <v>1</v>
      </c>
      <c r="F166" s="260">
        <v>200000000</v>
      </c>
      <c r="G166" s="260">
        <v>201972604</v>
      </c>
      <c r="H166" s="261">
        <v>2057222330000</v>
      </c>
      <c r="I166" s="261">
        <v>920461221940</v>
      </c>
      <c r="J166" s="261">
        <v>5942662358855</v>
      </c>
      <c r="K166" s="344"/>
      <c r="L166" s="345"/>
      <c r="M166" s="159"/>
    </row>
    <row r="167" spans="2:13" ht="15" customHeight="1">
      <c r="B167" s="531" t="s">
        <v>763</v>
      </c>
      <c r="C167" s="532"/>
      <c r="D167" s="162" t="s">
        <v>617</v>
      </c>
      <c r="E167" s="259">
        <v>1</v>
      </c>
      <c r="F167" s="260">
        <v>100000000</v>
      </c>
      <c r="G167" s="260">
        <v>100785615</v>
      </c>
      <c r="H167" s="261">
        <v>2057222330000</v>
      </c>
      <c r="I167" s="261">
        <v>920461221940</v>
      </c>
      <c r="J167" s="261">
        <v>5942662358855</v>
      </c>
      <c r="K167" s="344"/>
      <c r="L167" s="345"/>
      <c r="M167" s="159"/>
    </row>
    <row r="168" spans="2:13" ht="15" customHeight="1">
      <c r="B168" s="531" t="s">
        <v>763</v>
      </c>
      <c r="C168" s="532"/>
      <c r="D168" s="162" t="s">
        <v>617</v>
      </c>
      <c r="E168" s="259">
        <v>1</v>
      </c>
      <c r="F168" s="260">
        <v>70300000</v>
      </c>
      <c r="G168" s="260">
        <v>71757043</v>
      </c>
      <c r="H168" s="261">
        <v>2057222330000</v>
      </c>
      <c r="I168" s="261">
        <v>920461221940</v>
      </c>
      <c r="J168" s="261">
        <v>5942662358855</v>
      </c>
      <c r="K168" s="344"/>
      <c r="L168" s="345"/>
      <c r="M168" s="159"/>
    </row>
    <row r="169" spans="2:13" ht="15" customHeight="1">
      <c r="B169" s="531" t="s">
        <v>763</v>
      </c>
      <c r="C169" s="532"/>
      <c r="D169" s="162" t="s">
        <v>617</v>
      </c>
      <c r="E169" s="259">
        <v>4</v>
      </c>
      <c r="F169" s="260">
        <v>4000000000</v>
      </c>
      <c r="G169" s="260">
        <v>4027616438</v>
      </c>
      <c r="H169" s="261">
        <v>2057222330000</v>
      </c>
      <c r="I169" s="261">
        <v>920461221940</v>
      </c>
      <c r="J169" s="261">
        <v>5942662358855</v>
      </c>
      <c r="K169" s="344"/>
      <c r="L169" s="345"/>
      <c r="M169" s="159"/>
    </row>
    <row r="170" spans="2:13" ht="15" customHeight="1">
      <c r="B170" s="531" t="s">
        <v>763</v>
      </c>
      <c r="C170" s="532"/>
      <c r="D170" s="162" t="s">
        <v>617</v>
      </c>
      <c r="E170" s="259">
        <v>1</v>
      </c>
      <c r="F170" s="260">
        <v>210000000</v>
      </c>
      <c r="G170" s="260">
        <v>212086192</v>
      </c>
      <c r="H170" s="261">
        <v>2057222330000</v>
      </c>
      <c r="I170" s="261">
        <v>920461221940</v>
      </c>
      <c r="J170" s="261">
        <v>5942662358855</v>
      </c>
      <c r="K170" s="344"/>
      <c r="L170" s="345"/>
      <c r="M170" s="159"/>
    </row>
    <row r="171" spans="2:13" ht="15" customHeight="1">
      <c r="B171" s="531" t="s">
        <v>763</v>
      </c>
      <c r="C171" s="532"/>
      <c r="D171" s="162" t="s">
        <v>617</v>
      </c>
      <c r="E171" s="259">
        <v>1</v>
      </c>
      <c r="F171" s="260">
        <v>100000000</v>
      </c>
      <c r="G171" s="260">
        <v>100533554</v>
      </c>
      <c r="H171" s="261">
        <v>2057222330000</v>
      </c>
      <c r="I171" s="261">
        <v>920461221940</v>
      </c>
      <c r="J171" s="261">
        <v>5942662358855</v>
      </c>
      <c r="K171" s="344"/>
      <c r="L171" s="345"/>
      <c r="M171" s="159"/>
    </row>
    <row r="172" spans="2:13" ht="15" customHeight="1">
      <c r="B172" s="531" t="s">
        <v>763</v>
      </c>
      <c r="C172" s="532"/>
      <c r="D172" s="162" t="s">
        <v>617</v>
      </c>
      <c r="E172" s="259">
        <v>1</v>
      </c>
      <c r="F172" s="260">
        <v>100000000</v>
      </c>
      <c r="G172" s="260">
        <v>100107397</v>
      </c>
      <c r="H172" s="261">
        <v>2057222330000</v>
      </c>
      <c r="I172" s="261">
        <v>920461221940</v>
      </c>
      <c r="J172" s="261">
        <v>5942662358855</v>
      </c>
      <c r="K172" s="344"/>
      <c r="L172" s="345"/>
      <c r="M172" s="159"/>
    </row>
    <row r="173" spans="2:13" ht="15" customHeight="1">
      <c r="B173" s="531" t="s">
        <v>814</v>
      </c>
      <c r="C173" s="532"/>
      <c r="D173" s="162" t="s">
        <v>617</v>
      </c>
      <c r="E173" s="259">
        <v>1</v>
      </c>
      <c r="F173" s="262">
        <v>20000</v>
      </c>
      <c r="G173" s="260">
        <v>132124930</v>
      </c>
      <c r="H173" s="278">
        <v>152000000000</v>
      </c>
      <c r="I173" s="346">
        <v>12047474821</v>
      </c>
      <c r="J173" s="263">
        <v>203636636742</v>
      </c>
      <c r="K173" s="344"/>
      <c r="L173" s="345"/>
      <c r="M173" s="159"/>
    </row>
    <row r="174" spans="2:13" ht="15" customHeight="1">
      <c r="B174" s="531" t="s">
        <v>763</v>
      </c>
      <c r="C174" s="532"/>
      <c r="D174" s="162" t="s">
        <v>617</v>
      </c>
      <c r="E174" s="259">
        <v>1</v>
      </c>
      <c r="F174" s="262">
        <v>8500</v>
      </c>
      <c r="G174" s="260">
        <v>56024838</v>
      </c>
      <c r="H174" s="261">
        <v>2057222330000</v>
      </c>
      <c r="I174" s="261">
        <v>920461221940</v>
      </c>
      <c r="J174" s="261">
        <v>5942662358855</v>
      </c>
      <c r="K174" s="344"/>
      <c r="L174" s="345"/>
      <c r="M174" s="159"/>
    </row>
    <row r="175" spans="2:13" ht="15" customHeight="1">
      <c r="B175" s="531" t="s">
        <v>698</v>
      </c>
      <c r="C175" s="532"/>
      <c r="D175" s="162" t="s">
        <v>617</v>
      </c>
      <c r="E175" s="259">
        <v>1</v>
      </c>
      <c r="F175" s="262">
        <v>24305.13</v>
      </c>
      <c r="G175" s="260">
        <v>162188332</v>
      </c>
      <c r="H175" s="260">
        <v>0</v>
      </c>
      <c r="I175" s="260">
        <v>0</v>
      </c>
      <c r="J175" s="260">
        <v>0</v>
      </c>
      <c r="K175" s="344"/>
      <c r="L175" s="345"/>
      <c r="M175" s="159"/>
    </row>
    <row r="176" spans="2:13" ht="15" customHeight="1">
      <c r="B176" s="531" t="s">
        <v>698</v>
      </c>
      <c r="C176" s="532"/>
      <c r="D176" s="162" t="s">
        <v>617</v>
      </c>
      <c r="E176" s="259">
        <v>1</v>
      </c>
      <c r="F176" s="262">
        <v>100000</v>
      </c>
      <c r="G176" s="260">
        <v>661434910</v>
      </c>
      <c r="H176" s="260">
        <v>0</v>
      </c>
      <c r="I176" s="260">
        <v>0</v>
      </c>
      <c r="J176" s="260">
        <v>0</v>
      </c>
      <c r="K176" s="344"/>
      <c r="L176" s="345"/>
      <c r="M176" s="159"/>
    </row>
    <row r="177" spans="2:13" ht="15" customHeight="1">
      <c r="B177" s="531" t="s">
        <v>698</v>
      </c>
      <c r="C177" s="532"/>
      <c r="D177" s="162" t="s">
        <v>617</v>
      </c>
      <c r="E177" s="259">
        <v>1</v>
      </c>
      <c r="F177" s="262">
        <v>50000</v>
      </c>
      <c r="G177" s="260">
        <v>330717256</v>
      </c>
      <c r="H177" s="260">
        <v>0</v>
      </c>
      <c r="I177" s="260">
        <v>0</v>
      </c>
      <c r="J177" s="260">
        <v>0</v>
      </c>
      <c r="K177" s="344"/>
      <c r="L177" s="345"/>
      <c r="M177" s="159"/>
    </row>
    <row r="178" spans="2:13" ht="15" customHeight="1">
      <c r="B178" s="531" t="s">
        <v>698</v>
      </c>
      <c r="C178" s="532"/>
      <c r="D178" s="162" t="s">
        <v>617</v>
      </c>
      <c r="E178" s="259">
        <v>1</v>
      </c>
      <c r="F178" s="262">
        <v>50000</v>
      </c>
      <c r="G178" s="260">
        <v>330717256</v>
      </c>
      <c r="H178" s="260">
        <v>0</v>
      </c>
      <c r="I178" s="260">
        <v>0</v>
      </c>
      <c r="J178" s="260">
        <v>0</v>
      </c>
      <c r="K178" s="344"/>
      <c r="L178" s="345"/>
      <c r="M178" s="159"/>
    </row>
    <row r="179" spans="2:13" ht="15" customHeight="1">
      <c r="B179" s="531" t="s">
        <v>698</v>
      </c>
      <c r="C179" s="532"/>
      <c r="D179" s="162" t="s">
        <v>617</v>
      </c>
      <c r="E179" s="259">
        <v>1</v>
      </c>
      <c r="F179" s="262">
        <v>50000</v>
      </c>
      <c r="G179" s="260">
        <v>330717256</v>
      </c>
      <c r="H179" s="260">
        <v>0</v>
      </c>
      <c r="I179" s="260">
        <v>0</v>
      </c>
      <c r="J179" s="260">
        <v>0</v>
      </c>
      <c r="K179" s="344"/>
      <c r="L179" s="345"/>
      <c r="M179" s="159"/>
    </row>
    <row r="180" spans="2:13" ht="15" customHeight="1">
      <c r="B180" s="531" t="s">
        <v>698</v>
      </c>
      <c r="C180" s="532"/>
      <c r="D180" s="162" t="s">
        <v>617</v>
      </c>
      <c r="E180" s="259">
        <v>1</v>
      </c>
      <c r="F180" s="262">
        <v>50000</v>
      </c>
      <c r="G180" s="260">
        <v>330717256</v>
      </c>
      <c r="H180" s="260">
        <v>0</v>
      </c>
      <c r="I180" s="260">
        <v>0</v>
      </c>
      <c r="J180" s="260">
        <v>0</v>
      </c>
      <c r="K180" s="344"/>
      <c r="L180" s="345"/>
      <c r="M180" s="159"/>
    </row>
    <row r="181" spans="2:13" ht="15" customHeight="1">
      <c r="B181" s="531" t="s">
        <v>698</v>
      </c>
      <c r="C181" s="532"/>
      <c r="D181" s="162" t="s">
        <v>617</v>
      </c>
      <c r="E181" s="259">
        <v>1</v>
      </c>
      <c r="F181" s="262">
        <v>50000</v>
      </c>
      <c r="G181" s="260">
        <v>330717256</v>
      </c>
      <c r="H181" s="260">
        <v>0</v>
      </c>
      <c r="I181" s="260">
        <v>0</v>
      </c>
      <c r="J181" s="260">
        <v>0</v>
      </c>
      <c r="K181" s="344"/>
      <c r="L181" s="345"/>
      <c r="M181" s="159"/>
    </row>
    <row r="182" spans="2:13" ht="15" customHeight="1">
      <c r="B182" s="531" t="s">
        <v>698</v>
      </c>
      <c r="C182" s="532"/>
      <c r="D182" s="162" t="s">
        <v>617</v>
      </c>
      <c r="E182" s="259">
        <v>1</v>
      </c>
      <c r="F182" s="262">
        <v>50000</v>
      </c>
      <c r="G182" s="260">
        <v>330717256</v>
      </c>
      <c r="H182" s="260">
        <v>0</v>
      </c>
      <c r="I182" s="260">
        <v>0</v>
      </c>
      <c r="J182" s="260">
        <v>0</v>
      </c>
      <c r="K182" s="344"/>
      <c r="L182" s="345"/>
      <c r="M182" s="159"/>
    </row>
    <row r="183" spans="2:13" ht="15" customHeight="1">
      <c r="B183" s="531" t="s">
        <v>763</v>
      </c>
      <c r="C183" s="532"/>
      <c r="D183" s="162" t="s">
        <v>617</v>
      </c>
      <c r="E183" s="264"/>
      <c r="F183" s="265">
        <v>500000000</v>
      </c>
      <c r="G183" s="266">
        <v>3312325</v>
      </c>
      <c r="H183" s="261">
        <v>2057222330000</v>
      </c>
      <c r="I183" s="261">
        <v>920461221940</v>
      </c>
      <c r="J183" s="261">
        <v>5942662358855</v>
      </c>
      <c r="K183" s="344"/>
      <c r="L183" s="345"/>
      <c r="M183" s="159"/>
    </row>
    <row r="184" spans="2:13" ht="15" customHeight="1">
      <c r="B184" s="531" t="s">
        <v>763</v>
      </c>
      <c r="C184" s="532"/>
      <c r="D184" s="162" t="s">
        <v>617</v>
      </c>
      <c r="E184" s="264"/>
      <c r="F184" s="265">
        <v>500000000</v>
      </c>
      <c r="G184" s="266">
        <v>3312325</v>
      </c>
      <c r="H184" s="261">
        <v>2057222330000</v>
      </c>
      <c r="I184" s="261">
        <v>920461221940</v>
      </c>
      <c r="J184" s="261">
        <v>5942662358855</v>
      </c>
      <c r="K184" s="344"/>
      <c r="L184" s="345"/>
      <c r="M184" s="159"/>
    </row>
    <row r="185" spans="2:13" ht="15" customHeight="1">
      <c r="B185" s="531" t="s">
        <v>763</v>
      </c>
      <c r="C185" s="532"/>
      <c r="D185" s="162" t="s">
        <v>617</v>
      </c>
      <c r="E185" s="264"/>
      <c r="F185" s="265">
        <v>500000000</v>
      </c>
      <c r="G185" s="266">
        <v>6961644</v>
      </c>
      <c r="H185" s="261">
        <v>2057222330000</v>
      </c>
      <c r="I185" s="261">
        <v>920461221940</v>
      </c>
      <c r="J185" s="261">
        <v>5942662358855</v>
      </c>
      <c r="K185" s="344"/>
      <c r="L185" s="345"/>
      <c r="M185" s="159"/>
    </row>
    <row r="186" spans="2:13" ht="15" customHeight="1">
      <c r="B186" s="531" t="s">
        <v>763</v>
      </c>
      <c r="C186" s="532"/>
      <c r="D186" s="162" t="s">
        <v>617</v>
      </c>
      <c r="E186" s="264"/>
      <c r="F186" s="265">
        <v>500000000</v>
      </c>
      <c r="G186" s="266">
        <v>6961644</v>
      </c>
      <c r="H186" s="261">
        <v>2057222330000</v>
      </c>
      <c r="I186" s="261">
        <v>920461221940</v>
      </c>
      <c r="J186" s="261">
        <v>5942662358855</v>
      </c>
      <c r="K186" s="344"/>
      <c r="L186" s="345"/>
      <c r="M186" s="159"/>
    </row>
    <row r="187" spans="2:13" ht="15" customHeight="1">
      <c r="B187" s="531" t="s">
        <v>763</v>
      </c>
      <c r="C187" s="532"/>
      <c r="D187" s="162" t="s">
        <v>617</v>
      </c>
      <c r="E187" s="264"/>
      <c r="F187" s="265">
        <v>500000000</v>
      </c>
      <c r="G187" s="266">
        <v>6961644</v>
      </c>
      <c r="H187" s="261">
        <v>2057222330000</v>
      </c>
      <c r="I187" s="261">
        <v>920461221940</v>
      </c>
      <c r="J187" s="261">
        <v>5942662358855</v>
      </c>
      <c r="K187" s="344"/>
      <c r="L187" s="345"/>
      <c r="M187" s="159"/>
    </row>
    <row r="188" spans="2:13" ht="15" customHeight="1">
      <c r="B188" s="531" t="s">
        <v>763</v>
      </c>
      <c r="C188" s="532"/>
      <c r="D188" s="162" t="s">
        <v>617</v>
      </c>
      <c r="E188" s="264"/>
      <c r="F188" s="265">
        <v>500000000</v>
      </c>
      <c r="G188" s="266">
        <v>6961644</v>
      </c>
      <c r="H188" s="261">
        <v>2057222330000</v>
      </c>
      <c r="I188" s="261">
        <v>920461221940</v>
      </c>
      <c r="J188" s="261">
        <v>5942662358855</v>
      </c>
      <c r="K188" s="344"/>
      <c r="L188" s="345"/>
      <c r="M188" s="159"/>
    </row>
    <row r="189" spans="2:13" ht="15" customHeight="1">
      <c r="B189" s="531" t="s">
        <v>763</v>
      </c>
      <c r="C189" s="532"/>
      <c r="D189" s="162" t="s">
        <v>617</v>
      </c>
      <c r="E189" s="264"/>
      <c r="F189" s="265">
        <v>500000000</v>
      </c>
      <c r="G189" s="266">
        <v>6961644</v>
      </c>
      <c r="H189" s="261">
        <v>2057222330000</v>
      </c>
      <c r="I189" s="261">
        <v>920461221940</v>
      </c>
      <c r="J189" s="261">
        <v>5942662358855</v>
      </c>
      <c r="K189" s="344"/>
      <c r="L189" s="345"/>
      <c r="M189" s="159"/>
    </row>
    <row r="190" spans="2:13" ht="15" customHeight="1">
      <c r="B190" s="531" t="s">
        <v>763</v>
      </c>
      <c r="C190" s="532"/>
      <c r="D190" s="162" t="s">
        <v>617</v>
      </c>
      <c r="E190" s="264"/>
      <c r="F190" s="265">
        <v>500000000</v>
      </c>
      <c r="G190" s="266">
        <v>6961644</v>
      </c>
      <c r="H190" s="261">
        <v>2057222330000</v>
      </c>
      <c r="I190" s="261">
        <v>920461221940</v>
      </c>
      <c r="J190" s="261">
        <v>5942662358855</v>
      </c>
      <c r="K190" s="344"/>
      <c r="L190" s="345"/>
      <c r="M190" s="159"/>
    </row>
    <row r="191" spans="2:13" ht="15" customHeight="1">
      <c r="B191" s="531" t="s">
        <v>763</v>
      </c>
      <c r="C191" s="532"/>
      <c r="D191" s="162" t="s">
        <v>617</v>
      </c>
      <c r="E191" s="264"/>
      <c r="F191" s="265">
        <v>500000000</v>
      </c>
      <c r="G191" s="266">
        <v>6961644</v>
      </c>
      <c r="H191" s="261">
        <v>2057222330000</v>
      </c>
      <c r="I191" s="261">
        <v>920461221940</v>
      </c>
      <c r="J191" s="261">
        <v>5942662358855</v>
      </c>
      <c r="K191" s="344"/>
      <c r="L191" s="345"/>
      <c r="M191" s="159"/>
    </row>
    <row r="192" spans="2:13" ht="15" customHeight="1">
      <c r="B192" s="531" t="s">
        <v>763</v>
      </c>
      <c r="C192" s="532"/>
      <c r="D192" s="162" t="s">
        <v>617</v>
      </c>
      <c r="E192" s="264"/>
      <c r="F192" s="265">
        <v>500000000</v>
      </c>
      <c r="G192" s="266">
        <v>6961644</v>
      </c>
      <c r="H192" s="261">
        <v>2057222330000</v>
      </c>
      <c r="I192" s="261">
        <v>920461221940</v>
      </c>
      <c r="J192" s="261">
        <v>5942662358855</v>
      </c>
      <c r="K192" s="344"/>
      <c r="L192" s="345"/>
      <c r="M192" s="159"/>
    </row>
    <row r="193" spans="2:13" ht="15" customHeight="1">
      <c r="B193" s="531" t="s">
        <v>763</v>
      </c>
      <c r="C193" s="532"/>
      <c r="D193" s="162" t="s">
        <v>617</v>
      </c>
      <c r="E193" s="264"/>
      <c r="F193" s="265">
        <v>500000000</v>
      </c>
      <c r="G193" s="266">
        <v>6961644</v>
      </c>
      <c r="H193" s="261">
        <v>2057222330000</v>
      </c>
      <c r="I193" s="261">
        <v>920461221940</v>
      </c>
      <c r="J193" s="261">
        <v>5942662358855</v>
      </c>
      <c r="K193" s="344"/>
      <c r="L193" s="345"/>
      <c r="M193" s="159"/>
    </row>
    <row r="194" spans="2:13" ht="15" customHeight="1">
      <c r="B194" s="531" t="s">
        <v>763</v>
      </c>
      <c r="C194" s="532"/>
      <c r="D194" s="162" t="s">
        <v>617</v>
      </c>
      <c r="E194" s="264"/>
      <c r="F194" s="265">
        <v>500000000</v>
      </c>
      <c r="G194" s="266">
        <v>6961644</v>
      </c>
      <c r="H194" s="261">
        <v>2057222330000</v>
      </c>
      <c r="I194" s="261">
        <v>920461221940</v>
      </c>
      <c r="J194" s="261">
        <v>5942662358855</v>
      </c>
      <c r="K194" s="344"/>
      <c r="L194" s="345"/>
      <c r="M194" s="159"/>
    </row>
    <row r="195" spans="2:13" ht="15" customHeight="1">
      <c r="B195" s="531" t="s">
        <v>763</v>
      </c>
      <c r="C195" s="532"/>
      <c r="D195" s="162" t="s">
        <v>617</v>
      </c>
      <c r="E195" s="264"/>
      <c r="F195" s="265">
        <v>1000000000</v>
      </c>
      <c r="G195" s="266">
        <v>1923288</v>
      </c>
      <c r="H195" s="261">
        <v>2057222330000</v>
      </c>
      <c r="I195" s="261">
        <v>920461221940</v>
      </c>
      <c r="J195" s="261">
        <v>5942662358855</v>
      </c>
      <c r="K195" s="344"/>
      <c r="L195" s="345"/>
      <c r="M195" s="159"/>
    </row>
    <row r="196" spans="2:13" ht="15" customHeight="1">
      <c r="B196" s="531" t="s">
        <v>763</v>
      </c>
      <c r="C196" s="532"/>
      <c r="D196" s="162" t="s">
        <v>617</v>
      </c>
      <c r="E196" s="264"/>
      <c r="F196" s="265">
        <v>1000000000</v>
      </c>
      <c r="G196" s="266">
        <v>1923288</v>
      </c>
      <c r="H196" s="261">
        <v>2057222330000</v>
      </c>
      <c r="I196" s="261">
        <v>920461221940</v>
      </c>
      <c r="J196" s="261">
        <v>5942662358855</v>
      </c>
      <c r="K196" s="344"/>
      <c r="L196" s="345"/>
      <c r="M196" s="159"/>
    </row>
    <row r="197" spans="2:13" ht="15" customHeight="1">
      <c r="B197" s="531" t="s">
        <v>763</v>
      </c>
      <c r="C197" s="532"/>
      <c r="D197" s="162" t="s">
        <v>617</v>
      </c>
      <c r="E197" s="264"/>
      <c r="F197" s="265">
        <v>1000000000</v>
      </c>
      <c r="G197" s="266">
        <v>1923288</v>
      </c>
      <c r="H197" s="261">
        <v>2057222330000</v>
      </c>
      <c r="I197" s="261">
        <v>920461221940</v>
      </c>
      <c r="J197" s="261">
        <v>5942662358855</v>
      </c>
      <c r="K197" s="344"/>
      <c r="L197" s="345"/>
      <c r="M197" s="159"/>
    </row>
    <row r="198" spans="2:13" ht="15" customHeight="1">
      <c r="B198" s="531" t="s">
        <v>763</v>
      </c>
      <c r="C198" s="532"/>
      <c r="D198" s="162" t="s">
        <v>617</v>
      </c>
      <c r="E198" s="264"/>
      <c r="F198" s="265">
        <v>1000000000</v>
      </c>
      <c r="G198" s="266">
        <v>1923288</v>
      </c>
      <c r="H198" s="261">
        <v>2057222330000</v>
      </c>
      <c r="I198" s="261">
        <v>920461221940</v>
      </c>
      <c r="J198" s="261">
        <v>5942662358855</v>
      </c>
      <c r="K198" s="344"/>
      <c r="L198" s="345"/>
      <c r="M198" s="159"/>
    </row>
    <row r="199" spans="2:13" ht="15" customHeight="1">
      <c r="B199" s="531" t="s">
        <v>763</v>
      </c>
      <c r="C199" s="532"/>
      <c r="D199" s="162" t="s">
        <v>617</v>
      </c>
      <c r="E199" s="264"/>
      <c r="F199" s="265">
        <v>1000000000</v>
      </c>
      <c r="G199" s="266">
        <v>1923288</v>
      </c>
      <c r="H199" s="261">
        <v>2057222330000</v>
      </c>
      <c r="I199" s="261">
        <v>920461221940</v>
      </c>
      <c r="J199" s="261">
        <v>5942662358855</v>
      </c>
      <c r="K199" s="344"/>
      <c r="L199" s="345"/>
      <c r="M199" s="159"/>
    </row>
    <row r="200" spans="2:13" ht="15" customHeight="1">
      <c r="B200" s="531" t="s">
        <v>763</v>
      </c>
      <c r="C200" s="532"/>
      <c r="D200" s="162" t="s">
        <v>617</v>
      </c>
      <c r="E200" s="264"/>
      <c r="F200" s="265">
        <v>1000000000</v>
      </c>
      <c r="G200" s="266">
        <v>1923288</v>
      </c>
      <c r="H200" s="261">
        <v>2057222330000</v>
      </c>
      <c r="I200" s="261">
        <v>920461221940</v>
      </c>
      <c r="J200" s="261">
        <v>5942662358855</v>
      </c>
      <c r="K200" s="344"/>
      <c r="L200" s="345"/>
      <c r="M200" s="159"/>
    </row>
    <row r="201" spans="2:13" ht="15" customHeight="1">
      <c r="B201" s="531" t="s">
        <v>763</v>
      </c>
      <c r="C201" s="532"/>
      <c r="D201" s="162" t="s">
        <v>617</v>
      </c>
      <c r="E201" s="264"/>
      <c r="F201" s="265">
        <v>1000000000</v>
      </c>
      <c r="G201" s="266">
        <v>1923288</v>
      </c>
      <c r="H201" s="261">
        <v>2057222330000</v>
      </c>
      <c r="I201" s="261">
        <v>920461221940</v>
      </c>
      <c r="J201" s="261">
        <v>5942662358855</v>
      </c>
      <c r="K201" s="344"/>
      <c r="L201" s="345"/>
      <c r="M201" s="159"/>
    </row>
    <row r="202" spans="2:13" ht="15" customHeight="1">
      <c r="B202" s="531" t="s">
        <v>763</v>
      </c>
      <c r="C202" s="532"/>
      <c r="D202" s="162" t="s">
        <v>617</v>
      </c>
      <c r="E202" s="264"/>
      <c r="F202" s="265">
        <v>1000000000</v>
      </c>
      <c r="G202" s="266">
        <v>1923288</v>
      </c>
      <c r="H202" s="261">
        <v>2057222330000</v>
      </c>
      <c r="I202" s="261">
        <v>920461221940</v>
      </c>
      <c r="J202" s="261">
        <v>5942662358855</v>
      </c>
      <c r="K202" s="344"/>
      <c r="L202" s="345"/>
      <c r="M202" s="159"/>
    </row>
    <row r="203" spans="2:13" ht="15" customHeight="1">
      <c r="B203" s="531" t="s">
        <v>763</v>
      </c>
      <c r="C203" s="532"/>
      <c r="D203" s="162" t="s">
        <v>617</v>
      </c>
      <c r="E203" s="264"/>
      <c r="F203" s="265">
        <v>1000000000</v>
      </c>
      <c r="G203" s="266">
        <v>1923288</v>
      </c>
      <c r="H203" s="261">
        <v>2057222330000</v>
      </c>
      <c r="I203" s="261">
        <v>920461221940</v>
      </c>
      <c r="J203" s="261">
        <v>5942662358855</v>
      </c>
      <c r="K203" s="344"/>
      <c r="L203" s="345"/>
      <c r="M203" s="159"/>
    </row>
    <row r="204" spans="2:13" ht="15" customHeight="1">
      <c r="B204" s="531" t="s">
        <v>763</v>
      </c>
      <c r="C204" s="532"/>
      <c r="D204" s="162" t="s">
        <v>617</v>
      </c>
      <c r="E204" s="264"/>
      <c r="F204" s="265">
        <v>1000000000</v>
      </c>
      <c r="G204" s="266">
        <v>1923288</v>
      </c>
      <c r="H204" s="261">
        <v>2057222330000</v>
      </c>
      <c r="I204" s="261">
        <v>920461221940</v>
      </c>
      <c r="J204" s="261">
        <v>5942662358855</v>
      </c>
      <c r="K204" s="344"/>
      <c r="L204" s="345"/>
      <c r="M204" s="159"/>
    </row>
    <row r="205" spans="2:13" ht="15" customHeight="1">
      <c r="B205" s="531" t="s">
        <v>763</v>
      </c>
      <c r="C205" s="532"/>
      <c r="D205" s="162" t="s">
        <v>617</v>
      </c>
      <c r="E205" s="264"/>
      <c r="F205" s="265">
        <v>1000000000</v>
      </c>
      <c r="G205" s="266">
        <v>1923288</v>
      </c>
      <c r="H205" s="261">
        <v>2057222330000</v>
      </c>
      <c r="I205" s="261">
        <v>920461221940</v>
      </c>
      <c r="J205" s="261">
        <v>5942662358855</v>
      </c>
      <c r="K205" s="344"/>
      <c r="L205" s="345"/>
      <c r="M205" s="159"/>
    </row>
    <row r="206" spans="2:13" ht="15" customHeight="1">
      <c r="B206" s="531" t="s">
        <v>763</v>
      </c>
      <c r="C206" s="532"/>
      <c r="D206" s="162" t="s">
        <v>617</v>
      </c>
      <c r="E206" s="264"/>
      <c r="F206" s="265">
        <v>1000000000</v>
      </c>
      <c r="G206" s="266">
        <v>1923288</v>
      </c>
      <c r="H206" s="261">
        <v>2057222330000</v>
      </c>
      <c r="I206" s="261">
        <v>920461221940</v>
      </c>
      <c r="J206" s="261">
        <v>5942662358855</v>
      </c>
      <c r="K206" s="344"/>
      <c r="L206" s="345"/>
      <c r="M206" s="159"/>
    </row>
    <row r="207" spans="2:13" ht="15" customHeight="1">
      <c r="B207" s="531" t="s">
        <v>763</v>
      </c>
      <c r="C207" s="532"/>
      <c r="D207" s="162" t="s">
        <v>617</v>
      </c>
      <c r="E207" s="264"/>
      <c r="F207" s="265">
        <v>1000000000</v>
      </c>
      <c r="G207" s="266">
        <v>1923288</v>
      </c>
      <c r="H207" s="261">
        <v>2057222330000</v>
      </c>
      <c r="I207" s="261">
        <v>920461221940</v>
      </c>
      <c r="J207" s="261">
        <v>5942662358855</v>
      </c>
      <c r="K207" s="344"/>
      <c r="L207" s="345"/>
      <c r="M207" s="159"/>
    </row>
    <row r="208" spans="2:13" ht="15" customHeight="1">
      <c r="B208" s="531" t="s">
        <v>763</v>
      </c>
      <c r="C208" s="532"/>
      <c r="D208" s="162" t="s">
        <v>617</v>
      </c>
      <c r="E208" s="264"/>
      <c r="F208" s="265">
        <v>1000000000</v>
      </c>
      <c r="G208" s="266">
        <v>1923288</v>
      </c>
      <c r="H208" s="261">
        <v>2057222330000</v>
      </c>
      <c r="I208" s="261">
        <v>920461221940</v>
      </c>
      <c r="J208" s="261">
        <v>5942662358855</v>
      </c>
      <c r="K208" s="344"/>
      <c r="L208" s="345"/>
      <c r="M208" s="159"/>
    </row>
    <row r="209" spans="2:14" ht="15" customHeight="1">
      <c r="B209" s="531" t="s">
        <v>763</v>
      </c>
      <c r="C209" s="532"/>
      <c r="D209" s="162" t="s">
        <v>617</v>
      </c>
      <c r="E209" s="264"/>
      <c r="F209" s="265">
        <v>1000000000</v>
      </c>
      <c r="G209" s="266">
        <v>1923288</v>
      </c>
      <c r="H209" s="261">
        <v>2057222330000</v>
      </c>
      <c r="I209" s="261">
        <v>920461221940</v>
      </c>
      <c r="J209" s="261">
        <v>5942662358855</v>
      </c>
      <c r="K209" s="344"/>
      <c r="L209" s="345"/>
      <c r="M209" s="159"/>
    </row>
    <row r="210" spans="2:14" ht="15" customHeight="1">
      <c r="B210" s="531" t="s">
        <v>763</v>
      </c>
      <c r="C210" s="532"/>
      <c r="D210" s="162" t="s">
        <v>617</v>
      </c>
      <c r="E210" s="264"/>
      <c r="F210" s="265">
        <v>1000000000</v>
      </c>
      <c r="G210" s="266">
        <v>1923288</v>
      </c>
      <c r="H210" s="261">
        <v>2057222330000</v>
      </c>
      <c r="I210" s="261">
        <v>920461221940</v>
      </c>
      <c r="J210" s="261">
        <v>5942662358855</v>
      </c>
      <c r="K210" s="344"/>
      <c r="L210" s="345"/>
      <c r="M210" s="159"/>
    </row>
    <row r="211" spans="2:14" ht="15" customHeight="1">
      <c r="B211" s="531" t="s">
        <v>763</v>
      </c>
      <c r="C211" s="532"/>
      <c r="D211" s="162" t="s">
        <v>617</v>
      </c>
      <c r="E211" s="264"/>
      <c r="F211" s="265">
        <v>1000000000</v>
      </c>
      <c r="G211" s="266">
        <v>1923288</v>
      </c>
      <c r="H211" s="261">
        <v>2057222330000</v>
      </c>
      <c r="I211" s="261">
        <v>920461221940</v>
      </c>
      <c r="J211" s="261">
        <v>5942662358855</v>
      </c>
      <c r="K211" s="344"/>
      <c r="L211" s="345"/>
      <c r="M211" s="159"/>
    </row>
    <row r="212" spans="2:14" ht="15" customHeight="1">
      <c r="B212" s="531" t="s">
        <v>816</v>
      </c>
      <c r="C212" s="532"/>
      <c r="D212" s="162" t="s">
        <v>618</v>
      </c>
      <c r="E212" s="259">
        <v>10</v>
      </c>
      <c r="F212" s="265">
        <v>10000000</v>
      </c>
      <c r="G212" s="260">
        <v>10120822</v>
      </c>
      <c r="H212" s="261">
        <v>50000000000</v>
      </c>
      <c r="I212" s="261">
        <v>3713864000</v>
      </c>
      <c r="J212" s="261">
        <v>77732815000</v>
      </c>
      <c r="K212" s="344"/>
      <c r="L212" s="345"/>
      <c r="M212" s="159"/>
    </row>
    <row r="213" spans="2:14" ht="15" customHeight="1">
      <c r="B213" s="531" t="s">
        <v>817</v>
      </c>
      <c r="C213" s="532"/>
      <c r="D213" s="162" t="s">
        <v>618</v>
      </c>
      <c r="E213" s="259">
        <v>701</v>
      </c>
      <c r="F213" s="265">
        <v>701000000</v>
      </c>
      <c r="G213" s="260">
        <v>702459617</v>
      </c>
      <c r="H213" s="261">
        <v>43700000000</v>
      </c>
      <c r="I213" s="261">
        <v>22378052753</v>
      </c>
      <c r="J213" s="261">
        <v>159958371967</v>
      </c>
      <c r="K213" s="344"/>
      <c r="L213" s="345"/>
      <c r="M213" s="159"/>
    </row>
    <row r="214" spans="2:14" ht="15" customHeight="1">
      <c r="B214" s="531" t="s">
        <v>818</v>
      </c>
      <c r="C214" s="532"/>
      <c r="D214" s="162" t="s">
        <v>618</v>
      </c>
      <c r="E214" s="259">
        <v>5989</v>
      </c>
      <c r="F214" s="265">
        <v>5989000000</v>
      </c>
      <c r="G214" s="260">
        <v>6011446444</v>
      </c>
      <c r="H214" s="261">
        <v>2057222330000</v>
      </c>
      <c r="I214" s="261">
        <v>920461221940</v>
      </c>
      <c r="J214" s="261">
        <v>5942662358855</v>
      </c>
      <c r="K214" s="344"/>
      <c r="L214" s="345"/>
      <c r="M214" s="159"/>
    </row>
    <row r="215" spans="2:14" ht="15" customHeight="1">
      <c r="B215" s="531" t="s">
        <v>818</v>
      </c>
      <c r="C215" s="532"/>
      <c r="D215" s="162" t="s">
        <v>618</v>
      </c>
      <c r="E215" s="259">
        <v>100</v>
      </c>
      <c r="F215" s="265">
        <v>100000000</v>
      </c>
      <c r="G215" s="260">
        <v>100904110</v>
      </c>
      <c r="H215" s="261">
        <v>2057222330000</v>
      </c>
      <c r="I215" s="261">
        <v>920461221940</v>
      </c>
      <c r="J215" s="261">
        <v>5942662358855</v>
      </c>
      <c r="K215" s="344"/>
      <c r="L215" s="345"/>
      <c r="M215" s="159"/>
    </row>
    <row r="216" spans="2:14" ht="15" customHeight="1">
      <c r="B216" s="531" t="s">
        <v>818</v>
      </c>
      <c r="C216" s="532"/>
      <c r="D216" s="162" t="s">
        <v>618</v>
      </c>
      <c r="E216" s="259">
        <v>1395</v>
      </c>
      <c r="F216" s="265">
        <v>1395000000</v>
      </c>
      <c r="G216" s="260">
        <v>1401420822</v>
      </c>
      <c r="H216" s="261">
        <v>2057222330000</v>
      </c>
      <c r="I216" s="261">
        <v>920461221940</v>
      </c>
      <c r="J216" s="261">
        <v>5942662358855</v>
      </c>
      <c r="K216" s="344"/>
      <c r="L216" s="345"/>
      <c r="M216" s="159"/>
    </row>
    <row r="217" spans="2:14" ht="15" customHeight="1">
      <c r="B217" s="531" t="s">
        <v>815</v>
      </c>
      <c r="C217" s="532"/>
      <c r="D217" s="162" t="s">
        <v>618</v>
      </c>
      <c r="E217" s="259">
        <v>434</v>
      </c>
      <c r="F217" s="267">
        <v>434000</v>
      </c>
      <c r="G217" s="260">
        <v>2885113739</v>
      </c>
      <c r="H217" s="260">
        <v>0</v>
      </c>
      <c r="I217" s="260">
        <v>0</v>
      </c>
      <c r="J217" s="260">
        <v>0</v>
      </c>
      <c r="K217" s="344"/>
      <c r="L217" s="345"/>
      <c r="M217" s="159"/>
    </row>
    <row r="218" spans="2:14" ht="15" customHeight="1">
      <c r="B218" s="531" t="s">
        <v>764</v>
      </c>
      <c r="C218" s="532"/>
      <c r="D218" s="162" t="s">
        <v>618</v>
      </c>
      <c r="E218" s="259">
        <v>30</v>
      </c>
      <c r="F218" s="267">
        <v>30000</v>
      </c>
      <c r="G218" s="260">
        <v>197973914</v>
      </c>
      <c r="H218" s="261">
        <v>2597686176000</v>
      </c>
      <c r="I218" s="261">
        <v>48681235904</v>
      </c>
      <c r="J218" s="261">
        <v>3894199510270</v>
      </c>
      <c r="K218" s="344"/>
      <c r="L218" s="345"/>
      <c r="M218" s="159"/>
    </row>
    <row r="219" spans="2:14" ht="14.25" customHeight="1">
      <c r="B219" s="533" t="s">
        <v>810</v>
      </c>
      <c r="C219" s="534"/>
      <c r="D219" s="534"/>
      <c r="E219" s="535"/>
      <c r="F219" s="268">
        <v>47494016805.129997</v>
      </c>
      <c r="G219" s="269">
        <v>34371393475</v>
      </c>
      <c r="H219" s="84"/>
      <c r="I219" s="84"/>
      <c r="J219" s="84"/>
      <c r="K219" s="345"/>
      <c r="L219" s="159"/>
      <c r="M219" s="159"/>
      <c r="N219" s="159"/>
    </row>
    <row r="220" spans="2:14" ht="14.4" customHeight="1">
      <c r="B220" s="347"/>
      <c r="C220" s="347"/>
      <c r="D220" s="347"/>
      <c r="E220" s="347"/>
      <c r="F220" s="348"/>
      <c r="G220" s="348"/>
      <c r="H220" s="349"/>
      <c r="I220" s="349"/>
      <c r="J220" s="349"/>
      <c r="K220" s="73"/>
    </row>
    <row r="221" spans="2:14" ht="15" customHeight="1">
      <c r="B221" s="550" t="s">
        <v>580</v>
      </c>
      <c r="C221" s="551"/>
      <c r="D221" s="551"/>
      <c r="E221" s="551"/>
      <c r="F221" s="551"/>
      <c r="G221" s="552"/>
      <c r="H221" s="529"/>
      <c r="I221" s="529"/>
      <c r="J221" s="530"/>
      <c r="K221" s="337"/>
      <c r="L221" s="76"/>
    </row>
    <row r="222" spans="2:14" ht="16.2" customHeight="1">
      <c r="B222" s="531" t="s">
        <v>681</v>
      </c>
      <c r="C222" s="532"/>
      <c r="D222" s="162" t="s">
        <v>116</v>
      </c>
      <c r="E222" s="163"/>
      <c r="F222" s="270"/>
      <c r="G222" s="270">
        <v>19715224990</v>
      </c>
      <c r="H222" s="261">
        <v>2057222330000</v>
      </c>
      <c r="I222" s="261">
        <v>920461221940</v>
      </c>
      <c r="J222" s="261">
        <v>5942662358855</v>
      </c>
      <c r="K222" s="73"/>
      <c r="L222" s="345"/>
      <c r="M222" s="350"/>
    </row>
    <row r="223" spans="2:14" ht="16.2" customHeight="1">
      <c r="B223" s="531" t="s">
        <v>770</v>
      </c>
      <c r="C223" s="532"/>
      <c r="D223" s="162" t="s">
        <v>116</v>
      </c>
      <c r="E223" s="163"/>
      <c r="F223" s="270"/>
      <c r="G223" s="270">
        <v>9119255886</v>
      </c>
      <c r="H223" s="261">
        <v>2057222330000</v>
      </c>
      <c r="I223" s="261">
        <v>920461221940</v>
      </c>
      <c r="J223" s="261">
        <v>5942662358855</v>
      </c>
      <c r="K223" s="73"/>
      <c r="L223" s="345"/>
      <c r="M223" s="350"/>
    </row>
    <row r="224" spans="2:14" ht="15" customHeight="1">
      <c r="B224" s="633" t="s">
        <v>811</v>
      </c>
      <c r="C224" s="634"/>
      <c r="D224" s="634"/>
      <c r="E224" s="635"/>
      <c r="F224" s="455">
        <v>0</v>
      </c>
      <c r="G224" s="271">
        <v>28834480876</v>
      </c>
      <c r="H224" s="272"/>
      <c r="I224" s="272"/>
      <c r="J224" s="272"/>
      <c r="K224" s="159"/>
      <c r="M224" s="302"/>
    </row>
    <row r="225" spans="2:13" ht="6.6" customHeight="1">
      <c r="F225" s="79"/>
      <c r="G225" s="79"/>
    </row>
    <row r="226" spans="2:13" ht="15" customHeight="1">
      <c r="B226" s="636" t="s">
        <v>581</v>
      </c>
      <c r="C226" s="637"/>
      <c r="D226" s="637"/>
      <c r="E226" s="637"/>
      <c r="F226" s="637"/>
      <c r="G226" s="638"/>
      <c r="H226" s="538"/>
      <c r="I226" s="539"/>
      <c r="J226" s="540"/>
    </row>
    <row r="227" spans="2:13" ht="15" customHeight="1">
      <c r="B227" s="531" t="s">
        <v>763</v>
      </c>
      <c r="C227" s="532"/>
      <c r="D227" s="162" t="s">
        <v>618</v>
      </c>
      <c r="E227" s="259">
        <v>3200</v>
      </c>
      <c r="F227" s="265">
        <v>3200000000</v>
      </c>
      <c r="G227" s="260">
        <v>3211993424</v>
      </c>
      <c r="H227" s="261">
        <v>2057222330000</v>
      </c>
      <c r="I227" s="261">
        <v>920461221940</v>
      </c>
      <c r="J227" s="261">
        <v>5942662358855</v>
      </c>
      <c r="K227" s="344"/>
      <c r="L227" s="345"/>
      <c r="M227" s="159"/>
    </row>
    <row r="228" spans="2:13" ht="15" customHeight="1">
      <c r="B228" s="531" t="s">
        <v>763</v>
      </c>
      <c r="C228" s="532"/>
      <c r="D228" s="162" t="s">
        <v>618</v>
      </c>
      <c r="E228" s="273">
        <v>415</v>
      </c>
      <c r="F228" s="267">
        <v>415000</v>
      </c>
      <c r="G228" s="260">
        <v>2738040949</v>
      </c>
      <c r="H228" s="261">
        <v>2057222330000</v>
      </c>
      <c r="I228" s="261">
        <v>920461221940</v>
      </c>
      <c r="J228" s="261">
        <v>5942662358855</v>
      </c>
      <c r="K228" s="345"/>
      <c r="L228" s="311"/>
    </row>
    <row r="229" spans="2:13" ht="15" customHeight="1">
      <c r="B229" s="531" t="s">
        <v>763</v>
      </c>
      <c r="C229" s="532"/>
      <c r="D229" s="162" t="s">
        <v>618</v>
      </c>
      <c r="E229" s="273">
        <v>151</v>
      </c>
      <c r="F229" s="267">
        <v>151000</v>
      </c>
      <c r="G229" s="260">
        <v>995774955</v>
      </c>
      <c r="H229" s="261">
        <v>2057222330000</v>
      </c>
      <c r="I229" s="261">
        <v>920461221940</v>
      </c>
      <c r="J229" s="261">
        <v>5942662358855</v>
      </c>
      <c r="K229" s="345"/>
      <c r="L229" s="311"/>
    </row>
    <row r="230" spans="2:13" ht="15" customHeight="1">
      <c r="B230" s="531" t="s">
        <v>763</v>
      </c>
      <c r="C230" s="532"/>
      <c r="D230" s="162" t="s">
        <v>618</v>
      </c>
      <c r="E230" s="273">
        <v>862</v>
      </c>
      <c r="F230" s="267">
        <v>862000</v>
      </c>
      <c r="G230" s="265">
        <v>5685375503</v>
      </c>
      <c r="H230" s="261">
        <v>2057222330000</v>
      </c>
      <c r="I230" s="261">
        <v>920461221940</v>
      </c>
      <c r="J230" s="261">
        <v>5942662358855</v>
      </c>
      <c r="K230" s="345"/>
    </row>
    <row r="231" spans="2:13" ht="15" customHeight="1">
      <c r="B231" s="531" t="s">
        <v>763</v>
      </c>
      <c r="C231" s="532"/>
      <c r="D231" s="162" t="s">
        <v>618</v>
      </c>
      <c r="E231" s="273">
        <v>508</v>
      </c>
      <c r="F231" s="267">
        <v>508000</v>
      </c>
      <c r="G231" s="265">
        <v>3370112989</v>
      </c>
      <c r="H231" s="261">
        <v>2057222330000</v>
      </c>
      <c r="I231" s="261">
        <v>920461221940</v>
      </c>
      <c r="J231" s="261">
        <v>5942662358855</v>
      </c>
      <c r="K231" s="345"/>
    </row>
    <row r="232" spans="2:13" ht="15" customHeight="1">
      <c r="B232" s="531" t="s">
        <v>763</v>
      </c>
      <c r="C232" s="532"/>
      <c r="D232" s="162" t="s">
        <v>618</v>
      </c>
      <c r="E232" s="273">
        <v>671</v>
      </c>
      <c r="F232" s="267">
        <v>671000</v>
      </c>
      <c r="G232" s="265">
        <v>4441313771</v>
      </c>
      <c r="H232" s="261">
        <v>2057222330000</v>
      </c>
      <c r="I232" s="261">
        <v>920461221940</v>
      </c>
      <c r="J232" s="261">
        <v>5942662358855</v>
      </c>
      <c r="K232" s="345"/>
    </row>
    <row r="233" spans="2:13" ht="15" customHeight="1">
      <c r="B233" s="531" t="s">
        <v>763</v>
      </c>
      <c r="C233" s="532"/>
      <c r="D233" s="162" t="s">
        <v>617</v>
      </c>
      <c r="E233" s="259">
        <v>1</v>
      </c>
      <c r="F233" s="265">
        <v>500000000</v>
      </c>
      <c r="G233" s="265">
        <v>500000000</v>
      </c>
      <c r="H233" s="261">
        <v>2057222330000</v>
      </c>
      <c r="I233" s="261">
        <v>920461221940</v>
      </c>
      <c r="J233" s="261">
        <v>5942662358855</v>
      </c>
      <c r="K233" s="345"/>
    </row>
    <row r="234" spans="2:13" ht="15" customHeight="1">
      <c r="B234" s="531" t="s">
        <v>763</v>
      </c>
      <c r="C234" s="532"/>
      <c r="D234" s="162" t="s">
        <v>617</v>
      </c>
      <c r="E234" s="259">
        <v>1</v>
      </c>
      <c r="F234" s="265">
        <v>500000000</v>
      </c>
      <c r="G234" s="265">
        <v>500000000</v>
      </c>
      <c r="H234" s="261">
        <v>2057222330000</v>
      </c>
      <c r="I234" s="261">
        <v>920461221940</v>
      </c>
      <c r="J234" s="261">
        <v>5942662358855</v>
      </c>
      <c r="K234" s="345"/>
    </row>
    <row r="235" spans="2:13" ht="15" customHeight="1">
      <c r="B235" s="531" t="s">
        <v>763</v>
      </c>
      <c r="C235" s="532"/>
      <c r="D235" s="162" t="s">
        <v>617</v>
      </c>
      <c r="E235" s="259">
        <v>1</v>
      </c>
      <c r="F235" s="265">
        <v>500000000</v>
      </c>
      <c r="G235" s="265">
        <v>500000000</v>
      </c>
      <c r="H235" s="261">
        <v>2057222330000</v>
      </c>
      <c r="I235" s="261">
        <v>920461221940</v>
      </c>
      <c r="J235" s="261">
        <v>5942662358855</v>
      </c>
      <c r="K235" s="345"/>
    </row>
    <row r="236" spans="2:13" ht="15" customHeight="1">
      <c r="B236" s="531" t="s">
        <v>763</v>
      </c>
      <c r="C236" s="532"/>
      <c r="D236" s="162" t="s">
        <v>617</v>
      </c>
      <c r="E236" s="259">
        <v>1</v>
      </c>
      <c r="F236" s="265">
        <v>500000000</v>
      </c>
      <c r="G236" s="265">
        <v>500000000</v>
      </c>
      <c r="H236" s="261">
        <v>2057222330000</v>
      </c>
      <c r="I236" s="261">
        <v>920461221940</v>
      </c>
      <c r="J236" s="261">
        <v>5942662358855</v>
      </c>
      <c r="K236" s="345"/>
    </row>
    <row r="237" spans="2:13" ht="15" customHeight="1">
      <c r="B237" s="531" t="s">
        <v>763</v>
      </c>
      <c r="C237" s="532"/>
      <c r="D237" s="162" t="s">
        <v>617</v>
      </c>
      <c r="E237" s="259">
        <v>1</v>
      </c>
      <c r="F237" s="265">
        <v>500000000</v>
      </c>
      <c r="G237" s="265">
        <v>500000000</v>
      </c>
      <c r="H237" s="261">
        <v>2057222330000</v>
      </c>
      <c r="I237" s="261">
        <v>920461221940</v>
      </c>
      <c r="J237" s="261">
        <v>5942662358855</v>
      </c>
      <c r="K237" s="345"/>
    </row>
    <row r="238" spans="2:13" ht="15" customHeight="1">
      <c r="B238" s="531" t="s">
        <v>763</v>
      </c>
      <c r="C238" s="532"/>
      <c r="D238" s="162" t="s">
        <v>617</v>
      </c>
      <c r="E238" s="259">
        <v>1</v>
      </c>
      <c r="F238" s="265">
        <v>500000000</v>
      </c>
      <c r="G238" s="265">
        <v>500000000</v>
      </c>
      <c r="H238" s="261">
        <v>2057222330000</v>
      </c>
      <c r="I238" s="261">
        <v>920461221940</v>
      </c>
      <c r="J238" s="261">
        <v>5942662358855</v>
      </c>
      <c r="K238" s="345"/>
    </row>
    <row r="239" spans="2:13" ht="15" customHeight="1">
      <c r="B239" s="531" t="s">
        <v>763</v>
      </c>
      <c r="C239" s="532"/>
      <c r="D239" s="162" t="s">
        <v>617</v>
      </c>
      <c r="E239" s="259">
        <v>1</v>
      </c>
      <c r="F239" s="265">
        <v>500000000</v>
      </c>
      <c r="G239" s="265">
        <v>500000000</v>
      </c>
      <c r="H239" s="261">
        <v>2057222330000</v>
      </c>
      <c r="I239" s="261">
        <v>920461221940</v>
      </c>
      <c r="J239" s="261">
        <v>5942662358855</v>
      </c>
      <c r="K239" s="345"/>
    </row>
    <row r="240" spans="2:13" ht="15" customHeight="1">
      <c r="B240" s="531" t="s">
        <v>763</v>
      </c>
      <c r="C240" s="532"/>
      <c r="D240" s="162" t="s">
        <v>617</v>
      </c>
      <c r="E240" s="259">
        <v>1</v>
      </c>
      <c r="F240" s="265">
        <v>500000000</v>
      </c>
      <c r="G240" s="265">
        <v>500000000</v>
      </c>
      <c r="H240" s="261">
        <v>2057222330000</v>
      </c>
      <c r="I240" s="261">
        <v>920461221940</v>
      </c>
      <c r="J240" s="261">
        <v>5942662358855</v>
      </c>
      <c r="K240" s="345"/>
    </row>
    <row r="241" spans="2:11" ht="15" customHeight="1">
      <c r="B241" s="531" t="s">
        <v>763</v>
      </c>
      <c r="C241" s="532"/>
      <c r="D241" s="162" t="s">
        <v>617</v>
      </c>
      <c r="E241" s="259">
        <v>1</v>
      </c>
      <c r="F241" s="265">
        <v>500000000</v>
      </c>
      <c r="G241" s="265">
        <v>500000000</v>
      </c>
      <c r="H241" s="261">
        <v>2057222330000</v>
      </c>
      <c r="I241" s="261">
        <v>920461221940</v>
      </c>
      <c r="J241" s="261">
        <v>5942662358855</v>
      </c>
      <c r="K241" s="345"/>
    </row>
    <row r="242" spans="2:11" ht="15" customHeight="1">
      <c r="B242" s="531" t="s">
        <v>763</v>
      </c>
      <c r="C242" s="532"/>
      <c r="D242" s="162" t="s">
        <v>617</v>
      </c>
      <c r="E242" s="259">
        <v>1</v>
      </c>
      <c r="F242" s="265">
        <v>500000000</v>
      </c>
      <c r="G242" s="265">
        <v>500000000</v>
      </c>
      <c r="H242" s="261">
        <v>2057222330000</v>
      </c>
      <c r="I242" s="261">
        <v>920461221940</v>
      </c>
      <c r="J242" s="261">
        <v>5942662358855</v>
      </c>
      <c r="K242" s="345"/>
    </row>
    <row r="243" spans="2:11" ht="15" customHeight="1">
      <c r="B243" s="531" t="s">
        <v>763</v>
      </c>
      <c r="C243" s="532"/>
      <c r="D243" s="162" t="s">
        <v>617</v>
      </c>
      <c r="E243" s="259">
        <v>1</v>
      </c>
      <c r="F243" s="265">
        <v>1000000000</v>
      </c>
      <c r="G243" s="265">
        <v>1000000000</v>
      </c>
      <c r="H243" s="261">
        <v>2057222330000</v>
      </c>
      <c r="I243" s="261">
        <v>920461221940</v>
      </c>
      <c r="J243" s="261">
        <v>5942662358855</v>
      </c>
      <c r="K243" s="345"/>
    </row>
    <row r="244" spans="2:11" ht="15" customHeight="1">
      <c r="B244" s="531" t="s">
        <v>763</v>
      </c>
      <c r="C244" s="532"/>
      <c r="D244" s="162" t="s">
        <v>617</v>
      </c>
      <c r="E244" s="259">
        <v>1</v>
      </c>
      <c r="F244" s="265">
        <v>1000000000</v>
      </c>
      <c r="G244" s="265">
        <v>1000000000</v>
      </c>
      <c r="H244" s="261">
        <v>2057222330000</v>
      </c>
      <c r="I244" s="261">
        <v>920461221940</v>
      </c>
      <c r="J244" s="261">
        <v>5942662358855</v>
      </c>
      <c r="K244" s="345"/>
    </row>
    <row r="245" spans="2:11" ht="15" customHeight="1">
      <c r="B245" s="531" t="s">
        <v>763</v>
      </c>
      <c r="C245" s="532"/>
      <c r="D245" s="162" t="s">
        <v>617</v>
      </c>
      <c r="E245" s="259">
        <v>1</v>
      </c>
      <c r="F245" s="265">
        <v>1000000000</v>
      </c>
      <c r="G245" s="265">
        <v>1000000000</v>
      </c>
      <c r="H245" s="261">
        <v>2057222330000</v>
      </c>
      <c r="I245" s="261">
        <v>920461221940</v>
      </c>
      <c r="J245" s="261">
        <v>5942662358855</v>
      </c>
      <c r="K245" s="345"/>
    </row>
    <row r="246" spans="2:11" ht="15" customHeight="1">
      <c r="B246" s="531" t="s">
        <v>763</v>
      </c>
      <c r="C246" s="532"/>
      <c r="D246" s="162" t="s">
        <v>617</v>
      </c>
      <c r="E246" s="259">
        <v>1</v>
      </c>
      <c r="F246" s="265">
        <v>1000000000</v>
      </c>
      <c r="G246" s="265">
        <v>1000000000</v>
      </c>
      <c r="H246" s="261">
        <v>2057222330000</v>
      </c>
      <c r="I246" s="261">
        <v>920461221940</v>
      </c>
      <c r="J246" s="261">
        <v>5942662358855</v>
      </c>
      <c r="K246" s="345"/>
    </row>
    <row r="247" spans="2:11" ht="15" customHeight="1">
      <c r="B247" s="531" t="s">
        <v>763</v>
      </c>
      <c r="C247" s="532"/>
      <c r="D247" s="162" t="s">
        <v>617</v>
      </c>
      <c r="E247" s="259">
        <v>1</v>
      </c>
      <c r="F247" s="265">
        <v>1000000000</v>
      </c>
      <c r="G247" s="265">
        <v>1000000000</v>
      </c>
      <c r="H247" s="261">
        <v>2057222330000</v>
      </c>
      <c r="I247" s="261">
        <v>920461221940</v>
      </c>
      <c r="J247" s="261">
        <v>5942662358855</v>
      </c>
      <c r="K247" s="345"/>
    </row>
    <row r="248" spans="2:11" ht="15" customHeight="1">
      <c r="B248" s="531" t="s">
        <v>763</v>
      </c>
      <c r="C248" s="532"/>
      <c r="D248" s="162" t="s">
        <v>617</v>
      </c>
      <c r="E248" s="259">
        <v>1</v>
      </c>
      <c r="F248" s="265">
        <v>1000000000</v>
      </c>
      <c r="G248" s="265">
        <v>1000000000</v>
      </c>
      <c r="H248" s="261">
        <v>2057222330000</v>
      </c>
      <c r="I248" s="261">
        <v>920461221940</v>
      </c>
      <c r="J248" s="261">
        <v>5942662358855</v>
      </c>
      <c r="K248" s="345"/>
    </row>
    <row r="249" spans="2:11" ht="15" customHeight="1">
      <c r="B249" s="531" t="s">
        <v>763</v>
      </c>
      <c r="C249" s="532"/>
      <c r="D249" s="162" t="s">
        <v>617</v>
      </c>
      <c r="E249" s="259">
        <v>1</v>
      </c>
      <c r="F249" s="265">
        <v>1000000000</v>
      </c>
      <c r="G249" s="265">
        <v>1000000000</v>
      </c>
      <c r="H249" s="261">
        <v>2057222330000</v>
      </c>
      <c r="I249" s="261">
        <v>920461221940</v>
      </c>
      <c r="J249" s="261">
        <v>5942662358855</v>
      </c>
      <c r="K249" s="345"/>
    </row>
    <row r="250" spans="2:11" ht="15" customHeight="1">
      <c r="B250" s="531" t="s">
        <v>763</v>
      </c>
      <c r="C250" s="532"/>
      <c r="D250" s="162" t="s">
        <v>617</v>
      </c>
      <c r="E250" s="259">
        <v>1</v>
      </c>
      <c r="F250" s="265">
        <v>1000000000</v>
      </c>
      <c r="G250" s="265">
        <v>1000000000</v>
      </c>
      <c r="H250" s="261">
        <v>2057222330000</v>
      </c>
      <c r="I250" s="261">
        <v>920461221940</v>
      </c>
      <c r="J250" s="261">
        <v>5942662358855</v>
      </c>
      <c r="K250" s="345"/>
    </row>
    <row r="251" spans="2:11" ht="15" customHeight="1">
      <c r="B251" s="531" t="s">
        <v>763</v>
      </c>
      <c r="C251" s="532"/>
      <c r="D251" s="162" t="s">
        <v>617</v>
      </c>
      <c r="E251" s="259">
        <v>1</v>
      </c>
      <c r="F251" s="265">
        <v>500000000</v>
      </c>
      <c r="G251" s="265">
        <v>500000000</v>
      </c>
      <c r="H251" s="261">
        <v>2057222330000</v>
      </c>
      <c r="I251" s="261">
        <v>920461221940</v>
      </c>
      <c r="J251" s="261">
        <v>5942662358855</v>
      </c>
      <c r="K251" s="345"/>
    </row>
    <row r="252" spans="2:11" ht="15" customHeight="1">
      <c r="B252" s="531" t="s">
        <v>763</v>
      </c>
      <c r="C252" s="532"/>
      <c r="D252" s="162" t="s">
        <v>617</v>
      </c>
      <c r="E252" s="259">
        <v>1</v>
      </c>
      <c r="F252" s="265">
        <v>500000000</v>
      </c>
      <c r="G252" s="265">
        <v>500000000</v>
      </c>
      <c r="H252" s="261">
        <v>2057222330000</v>
      </c>
      <c r="I252" s="261">
        <v>920461221940</v>
      </c>
      <c r="J252" s="261">
        <v>5942662358855</v>
      </c>
      <c r="K252" s="345"/>
    </row>
    <row r="253" spans="2:11" ht="15" customHeight="1">
      <c r="B253" s="531" t="s">
        <v>763</v>
      </c>
      <c r="C253" s="532"/>
      <c r="D253" s="162" t="s">
        <v>617</v>
      </c>
      <c r="E253" s="259">
        <v>1</v>
      </c>
      <c r="F253" s="265">
        <v>1000000000</v>
      </c>
      <c r="G253" s="265">
        <v>1000000000</v>
      </c>
      <c r="H253" s="261">
        <v>2057222330000</v>
      </c>
      <c r="I253" s="261">
        <v>920461221940</v>
      </c>
      <c r="J253" s="261">
        <v>5942662358855</v>
      </c>
      <c r="K253" s="345"/>
    </row>
    <row r="254" spans="2:11" ht="15" customHeight="1">
      <c r="B254" s="531" t="s">
        <v>763</v>
      </c>
      <c r="C254" s="532"/>
      <c r="D254" s="162" t="s">
        <v>617</v>
      </c>
      <c r="E254" s="259">
        <v>1</v>
      </c>
      <c r="F254" s="265">
        <v>1000000000</v>
      </c>
      <c r="G254" s="265">
        <v>1000000000</v>
      </c>
      <c r="H254" s="261">
        <v>2057222330000</v>
      </c>
      <c r="I254" s="261">
        <v>920461221940</v>
      </c>
      <c r="J254" s="261">
        <v>5942662358855</v>
      </c>
      <c r="K254" s="345"/>
    </row>
    <row r="255" spans="2:11" ht="15" customHeight="1">
      <c r="B255" s="531" t="s">
        <v>763</v>
      </c>
      <c r="C255" s="532"/>
      <c r="D255" s="162" t="s">
        <v>617</v>
      </c>
      <c r="E255" s="259">
        <v>1</v>
      </c>
      <c r="F255" s="265">
        <v>1000000000</v>
      </c>
      <c r="G255" s="265">
        <v>1000000000</v>
      </c>
      <c r="H255" s="261">
        <v>2057222330000</v>
      </c>
      <c r="I255" s="261">
        <v>920461221940</v>
      </c>
      <c r="J255" s="261">
        <v>5942662358855</v>
      </c>
      <c r="K255" s="345"/>
    </row>
    <row r="256" spans="2:11" ht="15" customHeight="1">
      <c r="B256" s="531" t="s">
        <v>763</v>
      </c>
      <c r="C256" s="532"/>
      <c r="D256" s="162" t="s">
        <v>617</v>
      </c>
      <c r="E256" s="259">
        <v>1</v>
      </c>
      <c r="F256" s="265">
        <v>1000000000</v>
      </c>
      <c r="G256" s="265">
        <v>1000000000</v>
      </c>
      <c r="H256" s="261">
        <v>2057222330000</v>
      </c>
      <c r="I256" s="261">
        <v>920461221940</v>
      </c>
      <c r="J256" s="261">
        <v>5942662358855</v>
      </c>
      <c r="K256" s="345"/>
    </row>
    <row r="257" spans="2:13" ht="15" customHeight="1">
      <c r="B257" s="531" t="s">
        <v>763</v>
      </c>
      <c r="C257" s="532"/>
      <c r="D257" s="162" t="s">
        <v>617</v>
      </c>
      <c r="E257" s="259">
        <v>1</v>
      </c>
      <c r="F257" s="265">
        <v>1000000000</v>
      </c>
      <c r="G257" s="265">
        <v>1000000000</v>
      </c>
      <c r="H257" s="261">
        <v>2057222330000</v>
      </c>
      <c r="I257" s="261">
        <v>920461221940</v>
      </c>
      <c r="J257" s="261">
        <v>5942662358855</v>
      </c>
      <c r="K257" s="345"/>
    </row>
    <row r="258" spans="2:13" ht="15" customHeight="1">
      <c r="B258" s="531" t="s">
        <v>763</v>
      </c>
      <c r="C258" s="532"/>
      <c r="D258" s="162" t="s">
        <v>617</v>
      </c>
      <c r="E258" s="259">
        <v>1</v>
      </c>
      <c r="F258" s="265">
        <v>1000000000</v>
      </c>
      <c r="G258" s="265">
        <v>1000000000</v>
      </c>
      <c r="H258" s="261">
        <v>2057222330000</v>
      </c>
      <c r="I258" s="261">
        <v>920461221940</v>
      </c>
      <c r="J258" s="261">
        <v>5942662358855</v>
      </c>
      <c r="K258" s="345"/>
    </row>
    <row r="259" spans="2:13" ht="15" customHeight="1">
      <c r="B259" s="531" t="s">
        <v>763</v>
      </c>
      <c r="C259" s="532"/>
      <c r="D259" s="162" t="s">
        <v>617</v>
      </c>
      <c r="E259" s="259">
        <v>1</v>
      </c>
      <c r="F259" s="265">
        <v>1000000000</v>
      </c>
      <c r="G259" s="265">
        <v>1000000000</v>
      </c>
      <c r="H259" s="261">
        <v>2057222330000</v>
      </c>
      <c r="I259" s="261">
        <v>920461221940</v>
      </c>
      <c r="J259" s="261">
        <v>5942662358855</v>
      </c>
      <c r="K259" s="345"/>
    </row>
    <row r="260" spans="2:13" ht="15" customHeight="1">
      <c r="B260" s="531" t="s">
        <v>763</v>
      </c>
      <c r="C260" s="532"/>
      <c r="D260" s="162" t="s">
        <v>617</v>
      </c>
      <c r="E260" s="259">
        <v>1</v>
      </c>
      <c r="F260" s="265">
        <v>1000000000</v>
      </c>
      <c r="G260" s="265">
        <v>1000000000</v>
      </c>
      <c r="H260" s="261">
        <v>2057222330000</v>
      </c>
      <c r="I260" s="261">
        <v>920461221940</v>
      </c>
      <c r="J260" s="261">
        <v>5942662358855</v>
      </c>
      <c r="K260" s="345"/>
    </row>
    <row r="261" spans="2:13" ht="15" customHeight="1">
      <c r="B261" s="531" t="s">
        <v>763</v>
      </c>
      <c r="C261" s="532"/>
      <c r="D261" s="162" t="s">
        <v>617</v>
      </c>
      <c r="E261" s="259">
        <v>1</v>
      </c>
      <c r="F261" s="265">
        <v>1000000000</v>
      </c>
      <c r="G261" s="265">
        <v>1000000000</v>
      </c>
      <c r="H261" s="261">
        <v>2057222330000</v>
      </c>
      <c r="I261" s="261">
        <v>920461221940</v>
      </c>
      <c r="J261" s="261">
        <v>5942662358855</v>
      </c>
      <c r="K261" s="345"/>
    </row>
    <row r="262" spans="2:13" ht="15" customHeight="1">
      <c r="B262" s="533" t="s">
        <v>832</v>
      </c>
      <c r="C262" s="534"/>
      <c r="D262" s="534"/>
      <c r="E262" s="535"/>
      <c r="F262" s="271">
        <v>26202607000</v>
      </c>
      <c r="G262" s="271">
        <v>43442611591</v>
      </c>
      <c r="H262" s="287">
        <v>0</v>
      </c>
      <c r="I262" s="287">
        <v>0</v>
      </c>
      <c r="J262" s="287">
        <v>0</v>
      </c>
      <c r="K262" s="159"/>
      <c r="L262" s="76"/>
    </row>
    <row r="263" spans="2:13">
      <c r="B263" s="286"/>
      <c r="C263" s="286"/>
      <c r="D263" s="286"/>
      <c r="E263" s="286"/>
      <c r="F263" s="86"/>
      <c r="G263" s="87"/>
      <c r="H263" s="88"/>
      <c r="I263" s="88"/>
      <c r="J263" s="88"/>
      <c r="K263" s="76"/>
      <c r="L263" s="76"/>
    </row>
    <row r="264" spans="2:13" ht="15" customHeight="1">
      <c r="B264" s="533" t="s">
        <v>498</v>
      </c>
      <c r="C264" s="534"/>
      <c r="D264" s="534"/>
      <c r="E264" s="535"/>
      <c r="F264" s="456">
        <v>0</v>
      </c>
      <c r="G264" s="456">
        <v>0</v>
      </c>
      <c r="H264" s="85"/>
      <c r="I264" s="85"/>
      <c r="J264" s="85"/>
      <c r="L264" s="76"/>
    </row>
    <row r="265" spans="2:13">
      <c r="B265" s="326"/>
      <c r="C265" s="326"/>
      <c r="D265" s="351"/>
      <c r="E265" s="352"/>
      <c r="F265" s="89"/>
      <c r="G265" s="90"/>
      <c r="H265" s="90"/>
      <c r="I265" s="90"/>
      <c r="J265" s="90"/>
      <c r="K265" s="353"/>
      <c r="L265" s="76"/>
    </row>
    <row r="266" spans="2:13" ht="15" customHeight="1">
      <c r="B266" s="533" t="s">
        <v>801</v>
      </c>
      <c r="C266" s="534"/>
      <c r="D266" s="534"/>
      <c r="E266" s="535"/>
      <c r="F266" s="274">
        <v>73696623805.130005</v>
      </c>
      <c r="G266" s="274">
        <v>106648485942</v>
      </c>
      <c r="H266" s="85"/>
      <c r="I266" s="85"/>
      <c r="J266" s="85"/>
      <c r="K266" s="354"/>
      <c r="L266" s="76"/>
    </row>
    <row r="267" spans="2:13" ht="15" customHeight="1">
      <c r="B267" s="533" t="s">
        <v>742</v>
      </c>
      <c r="C267" s="534"/>
      <c r="D267" s="534"/>
      <c r="E267" s="535"/>
      <c r="F267" s="274">
        <v>10360792606</v>
      </c>
      <c r="G267" s="274">
        <v>205474907959</v>
      </c>
      <c r="H267" s="81"/>
      <c r="I267" s="81"/>
      <c r="J267" s="91"/>
      <c r="K267" s="355"/>
      <c r="M267" s="76"/>
    </row>
    <row r="268" spans="2:13" ht="7.5" customHeight="1">
      <c r="B268" s="356"/>
      <c r="C268" s="356"/>
      <c r="D268" s="356"/>
      <c r="E268" s="356"/>
      <c r="F268" s="356"/>
      <c r="G268" s="357"/>
      <c r="H268" s="358"/>
      <c r="I268" s="359"/>
      <c r="J268" s="359"/>
      <c r="K268" s="353"/>
      <c r="M268" s="76"/>
    </row>
    <row r="269" spans="2:13" ht="15" customHeight="1">
      <c r="B269" s="550" t="s">
        <v>115</v>
      </c>
      <c r="C269" s="551"/>
      <c r="D269" s="551"/>
      <c r="E269" s="551"/>
      <c r="F269" s="551"/>
      <c r="G269" s="552"/>
      <c r="H269" s="340"/>
      <c r="I269" s="340"/>
      <c r="J269" s="341"/>
      <c r="K269" s="353"/>
      <c r="M269" s="76"/>
    </row>
    <row r="270" spans="2:13" ht="15" customHeight="1">
      <c r="B270" s="550" t="s">
        <v>580</v>
      </c>
      <c r="C270" s="551"/>
      <c r="D270" s="551"/>
      <c r="E270" s="551"/>
      <c r="F270" s="551"/>
      <c r="G270" s="552"/>
      <c r="H270" s="342"/>
      <c r="I270" s="342"/>
      <c r="J270" s="343"/>
      <c r="K270" s="353"/>
      <c r="M270" s="76"/>
    </row>
    <row r="271" spans="2:13" ht="15" customHeight="1">
      <c r="B271" s="541" t="s">
        <v>548</v>
      </c>
      <c r="C271" s="542"/>
      <c r="D271" s="360" t="s">
        <v>116</v>
      </c>
      <c r="E271" s="361">
        <v>90020</v>
      </c>
      <c r="F271" s="275">
        <v>9002000000</v>
      </c>
      <c r="G271" s="275">
        <v>9002000000</v>
      </c>
      <c r="H271" s="84" t="s">
        <v>590</v>
      </c>
      <c r="I271" s="84" t="s">
        <v>634</v>
      </c>
      <c r="J271" s="84" t="s">
        <v>590</v>
      </c>
      <c r="K271" s="353"/>
      <c r="M271" s="76"/>
    </row>
    <row r="272" spans="2:13" ht="15" customHeight="1">
      <c r="B272" s="541" t="s">
        <v>600</v>
      </c>
      <c r="C272" s="542"/>
      <c r="D272" s="360" t="s">
        <v>116</v>
      </c>
      <c r="E272" s="361">
        <v>1</v>
      </c>
      <c r="F272" s="275">
        <v>600000000</v>
      </c>
      <c r="G272" s="276">
        <v>1560000000</v>
      </c>
      <c r="H272" s="84" t="s">
        <v>590</v>
      </c>
      <c r="I272" s="84" t="s">
        <v>634</v>
      </c>
      <c r="J272" s="84" t="s">
        <v>590</v>
      </c>
      <c r="K272" s="353"/>
      <c r="M272" s="76"/>
    </row>
    <row r="273" spans="2:13" ht="15" customHeight="1">
      <c r="B273" s="533" t="s">
        <v>812</v>
      </c>
      <c r="C273" s="535"/>
      <c r="D273" s="362"/>
      <c r="E273" s="277"/>
      <c r="F273" s="277">
        <v>9602000000</v>
      </c>
      <c r="G273" s="277">
        <v>10562000000</v>
      </c>
      <c r="H273" s="92"/>
      <c r="I273" s="92"/>
      <c r="J273" s="92"/>
      <c r="K273" s="354"/>
      <c r="M273" s="76"/>
    </row>
    <row r="274" spans="2:13" ht="15" customHeight="1">
      <c r="B274" s="533" t="s">
        <v>743</v>
      </c>
      <c r="C274" s="535"/>
      <c r="D274" s="362"/>
      <c r="E274" s="277"/>
      <c r="F274" s="277">
        <v>9602000000</v>
      </c>
      <c r="G274" s="277">
        <v>10005000000</v>
      </c>
      <c r="H274" s="93"/>
      <c r="I274" s="94"/>
      <c r="J274" s="94"/>
      <c r="K274" s="354"/>
      <c r="M274" s="76"/>
    </row>
    <row r="275" spans="2:13" ht="15" customHeight="1">
      <c r="B275" s="363" t="s">
        <v>751</v>
      </c>
      <c r="C275" s="364"/>
      <c r="D275" s="364"/>
      <c r="E275" s="364"/>
      <c r="F275" s="364"/>
      <c r="G275" s="364"/>
      <c r="H275" s="364"/>
      <c r="I275" s="364"/>
      <c r="J275" s="364"/>
      <c r="M275" s="76"/>
    </row>
    <row r="276" spans="2:13" ht="15" customHeight="1">
      <c r="B276" s="365"/>
      <c r="C276" s="365"/>
      <c r="D276" s="365"/>
      <c r="E276" s="365"/>
      <c r="F276" s="366"/>
      <c r="G276" s="367"/>
      <c r="H276" s="368"/>
      <c r="I276" s="322"/>
      <c r="J276" s="322"/>
    </row>
    <row r="277" spans="2:13" ht="15" customHeight="1">
      <c r="B277" s="553" t="s">
        <v>547</v>
      </c>
      <c r="C277" s="554"/>
      <c r="D277" s="448"/>
      <c r="E277" s="449"/>
      <c r="F277" s="449"/>
      <c r="G277" s="450"/>
      <c r="H277" s="337"/>
      <c r="I277" s="296"/>
      <c r="J277" s="296"/>
      <c r="K277" s="296"/>
    </row>
    <row r="278" spans="2:13" ht="15" customHeight="1">
      <c r="B278" s="541" t="s">
        <v>548</v>
      </c>
      <c r="C278" s="542"/>
      <c r="D278" s="275">
        <v>9002000000</v>
      </c>
      <c r="E278" s="275">
        <v>9002000000</v>
      </c>
      <c r="F278" s="275">
        <v>9002000000</v>
      </c>
      <c r="G278" s="275">
        <v>9002000000</v>
      </c>
      <c r="H278" s="337"/>
      <c r="I278" s="296"/>
      <c r="J278" s="296"/>
      <c r="K278" s="296"/>
    </row>
    <row r="279" spans="2:13" ht="15" customHeight="1">
      <c r="B279" s="541" t="s">
        <v>600</v>
      </c>
      <c r="C279" s="542"/>
      <c r="D279" s="275">
        <v>600000000</v>
      </c>
      <c r="E279" s="275">
        <v>1560000000</v>
      </c>
      <c r="F279" s="275">
        <v>600000000</v>
      </c>
      <c r="G279" s="275">
        <v>1560000000</v>
      </c>
      <c r="H279" s="337"/>
      <c r="I279" s="296"/>
      <c r="J279" s="296"/>
      <c r="K279" s="296"/>
    </row>
    <row r="280" spans="2:13" ht="15" customHeight="1">
      <c r="B280" s="533" t="s">
        <v>808</v>
      </c>
      <c r="C280" s="535"/>
      <c r="D280" s="277">
        <v>9602000000</v>
      </c>
      <c r="E280" s="277">
        <v>10562000000</v>
      </c>
      <c r="F280" s="277">
        <v>9602000000</v>
      </c>
      <c r="G280" s="277">
        <v>10562000000</v>
      </c>
      <c r="H280" s="337"/>
      <c r="I280" s="296"/>
      <c r="J280" s="296"/>
      <c r="K280" s="296"/>
    </row>
    <row r="281" spans="2:13" ht="15" customHeight="1">
      <c r="B281" s="533" t="s">
        <v>744</v>
      </c>
      <c r="C281" s="535"/>
      <c r="D281" s="277">
        <v>9202000000</v>
      </c>
      <c r="E281" s="277">
        <v>10005000000</v>
      </c>
      <c r="F281" s="277">
        <v>9202000000</v>
      </c>
      <c r="G281" s="277">
        <v>10005000000</v>
      </c>
      <c r="H281" s="337"/>
      <c r="I281" s="296"/>
      <c r="J281" s="296"/>
      <c r="K281" s="296"/>
    </row>
    <row r="282" spans="2:13">
      <c r="B282" s="369"/>
      <c r="C282" s="369"/>
      <c r="D282" s="370"/>
      <c r="E282" s="371"/>
      <c r="F282" s="74"/>
      <c r="G282" s="75"/>
      <c r="H282" s="372"/>
      <c r="I282" s="372"/>
      <c r="J282" s="372"/>
      <c r="K282" s="372"/>
    </row>
    <row r="283" spans="2:13">
      <c r="H283" s="73"/>
      <c r="J283" s="302"/>
    </row>
    <row r="284" spans="2:13" ht="14.25" customHeight="1">
      <c r="B284" s="555" t="s">
        <v>856</v>
      </c>
      <c r="C284" s="555"/>
      <c r="D284" s="555"/>
      <c r="E284" s="555"/>
      <c r="F284" s="120"/>
      <c r="H284" s="76"/>
      <c r="J284" s="302"/>
    </row>
    <row r="285" spans="2:13" ht="15" customHeight="1">
      <c r="B285" s="556" t="s">
        <v>119</v>
      </c>
      <c r="C285" s="557"/>
      <c r="D285" s="99" t="s">
        <v>120</v>
      </c>
      <c r="E285" s="99" t="s">
        <v>621</v>
      </c>
      <c r="I285" s="302"/>
    </row>
    <row r="286" spans="2:13" ht="15" customHeight="1">
      <c r="B286" s="541" t="s">
        <v>121</v>
      </c>
      <c r="C286" s="542"/>
      <c r="D286" s="275">
        <v>600000000</v>
      </c>
      <c r="E286" s="373">
        <v>1445000000</v>
      </c>
      <c r="F286" s="337"/>
      <c r="G286" s="76"/>
    </row>
    <row r="287" spans="2:13" ht="15" customHeight="1">
      <c r="B287" s="545" t="s">
        <v>813</v>
      </c>
      <c r="C287" s="546"/>
      <c r="D287" s="277">
        <v>600000000</v>
      </c>
      <c r="E287" s="277">
        <v>1560000000</v>
      </c>
      <c r="F287" s="337"/>
      <c r="H287" s="76"/>
      <c r="I287" s="76"/>
      <c r="J287" s="76"/>
    </row>
    <row r="288" spans="2:13" ht="15" customHeight="1">
      <c r="B288" s="545" t="s">
        <v>745</v>
      </c>
      <c r="C288" s="546"/>
      <c r="D288" s="277">
        <v>200000000</v>
      </c>
      <c r="E288" s="277">
        <v>1003000000</v>
      </c>
      <c r="F288" s="337"/>
      <c r="G288" s="79"/>
      <c r="H288" s="76"/>
      <c r="I288" s="76"/>
      <c r="J288" s="76"/>
    </row>
    <row r="289" spans="1:11">
      <c r="H289" s="302"/>
      <c r="I289" s="76"/>
      <c r="J289" s="76"/>
      <c r="K289" s="76"/>
    </row>
    <row r="290" spans="1:11" ht="12.75" customHeight="1">
      <c r="B290" s="374" t="s">
        <v>424</v>
      </c>
      <c r="C290" s="374" t="s">
        <v>193</v>
      </c>
      <c r="H290" s="302"/>
    </row>
    <row r="291" spans="1:11">
      <c r="C291" s="120" t="s">
        <v>122</v>
      </c>
    </row>
    <row r="292" spans="1:11">
      <c r="K292" s="76"/>
    </row>
    <row r="293" spans="1:11" ht="27.75" customHeight="1">
      <c r="A293" s="336"/>
      <c r="B293" s="547" t="s">
        <v>123</v>
      </c>
      <c r="C293" s="548"/>
      <c r="D293" s="105" t="s">
        <v>460</v>
      </c>
      <c r="E293" s="99" t="s">
        <v>209</v>
      </c>
      <c r="F293" s="99" t="s">
        <v>210</v>
      </c>
      <c r="G293" s="76"/>
      <c r="I293" s="76"/>
    </row>
    <row r="294" spans="1:11" ht="15" customHeight="1">
      <c r="A294" s="375"/>
      <c r="B294" s="541" t="s">
        <v>750</v>
      </c>
      <c r="C294" s="542"/>
      <c r="D294" s="145" t="s">
        <v>458</v>
      </c>
      <c r="E294" s="288">
        <v>194674976</v>
      </c>
      <c r="F294" s="288">
        <v>0</v>
      </c>
      <c r="G294" s="79"/>
      <c r="I294" s="76"/>
    </row>
    <row r="295" spans="1:11" ht="15" customHeight="1">
      <c r="A295" s="375"/>
      <c r="B295" s="541" t="s">
        <v>459</v>
      </c>
      <c r="C295" s="542"/>
      <c r="D295" s="145" t="s">
        <v>458</v>
      </c>
      <c r="E295" s="288">
        <v>291194599</v>
      </c>
      <c r="F295" s="288">
        <v>0</v>
      </c>
      <c r="G295" s="76"/>
    </row>
    <row r="296" spans="1:11" ht="15" customHeight="1">
      <c r="A296" s="375"/>
      <c r="B296" s="541" t="s">
        <v>750</v>
      </c>
      <c r="C296" s="542"/>
      <c r="D296" s="145" t="s">
        <v>458</v>
      </c>
      <c r="E296" s="288">
        <v>446119</v>
      </c>
      <c r="F296" s="288">
        <v>0</v>
      </c>
      <c r="G296" s="76"/>
    </row>
    <row r="297" spans="1:11" ht="15" customHeight="1">
      <c r="A297" s="336"/>
      <c r="B297" s="543" t="s">
        <v>801</v>
      </c>
      <c r="C297" s="543"/>
      <c r="D297" s="543"/>
      <c r="E297" s="376">
        <v>486315694</v>
      </c>
      <c r="F297" s="288">
        <v>0</v>
      </c>
      <c r="G297" s="337"/>
      <c r="H297" s="353"/>
      <c r="I297" s="353"/>
    </row>
    <row r="298" spans="1:11" ht="15" customHeight="1">
      <c r="A298" s="336"/>
      <c r="B298" s="543" t="s">
        <v>742</v>
      </c>
      <c r="C298" s="543"/>
      <c r="D298" s="543"/>
      <c r="E298" s="376">
        <v>822837882</v>
      </c>
      <c r="F298" s="288">
        <v>0</v>
      </c>
      <c r="G298" s="337"/>
    </row>
    <row r="299" spans="1:11">
      <c r="A299" s="336"/>
      <c r="H299" s="76"/>
    </row>
    <row r="300" spans="1:11">
      <c r="A300" s="336"/>
      <c r="C300" s="120" t="s">
        <v>179</v>
      </c>
    </row>
    <row r="301" spans="1:11">
      <c r="A301" s="336"/>
    </row>
    <row r="302" spans="1:11" ht="27" customHeight="1">
      <c r="A302" s="336"/>
      <c r="B302" s="547" t="s">
        <v>123</v>
      </c>
      <c r="C302" s="585"/>
      <c r="D302" s="548"/>
      <c r="E302" s="105" t="s">
        <v>182</v>
      </c>
      <c r="F302" s="105" t="s">
        <v>183</v>
      </c>
      <c r="G302" s="76"/>
      <c r="H302" s="76"/>
    </row>
    <row r="303" spans="1:11" ht="15" customHeight="1">
      <c r="A303" s="375"/>
      <c r="B303" s="536" t="s">
        <v>771</v>
      </c>
      <c r="C303" s="586"/>
      <c r="D303" s="537"/>
      <c r="E303" s="288">
        <v>152770177</v>
      </c>
      <c r="F303" s="378">
        <v>0</v>
      </c>
      <c r="H303" s="76"/>
    </row>
    <row r="304" spans="1:11" ht="15" customHeight="1">
      <c r="A304" s="336"/>
      <c r="B304" s="284" t="s">
        <v>833</v>
      </c>
      <c r="C304" s="377"/>
      <c r="D304" s="285"/>
      <c r="E304" s="288">
        <v>3655246368</v>
      </c>
      <c r="F304" s="378"/>
      <c r="H304" s="76"/>
    </row>
    <row r="305" spans="1:11" ht="15" customHeight="1">
      <c r="A305" s="336"/>
      <c r="B305" s="284" t="s">
        <v>833</v>
      </c>
      <c r="C305" s="377"/>
      <c r="D305" s="285"/>
      <c r="E305" s="288">
        <v>445812463</v>
      </c>
      <c r="F305" s="378">
        <v>0</v>
      </c>
      <c r="G305" s="337"/>
      <c r="H305" s="76"/>
    </row>
    <row r="306" spans="1:11" ht="15" customHeight="1">
      <c r="A306" s="336"/>
      <c r="B306" s="543" t="s">
        <v>801</v>
      </c>
      <c r="C306" s="543"/>
      <c r="D306" s="543"/>
      <c r="E306" s="290">
        <v>4253829008</v>
      </c>
      <c r="F306" s="290">
        <v>0</v>
      </c>
      <c r="G306" s="337"/>
      <c r="H306" s="76"/>
    </row>
    <row r="307" spans="1:11" ht="15" customHeight="1">
      <c r="A307" s="336"/>
      <c r="B307" s="543" t="s">
        <v>742</v>
      </c>
      <c r="C307" s="543"/>
      <c r="D307" s="543"/>
      <c r="E307" s="290">
        <v>578680000</v>
      </c>
      <c r="F307" s="290">
        <v>0</v>
      </c>
      <c r="G307" s="337"/>
      <c r="H307" s="76"/>
    </row>
    <row r="308" spans="1:11">
      <c r="B308" s="379"/>
      <c r="C308" s="379"/>
      <c r="D308" s="380"/>
      <c r="E308" s="380"/>
      <c r="H308" s="76"/>
    </row>
    <row r="309" spans="1:11">
      <c r="B309" s="382"/>
      <c r="C309" s="382"/>
      <c r="D309" s="382"/>
      <c r="E309" s="382"/>
      <c r="F309" s="381"/>
      <c r="G309" s="381"/>
      <c r="H309" s="382"/>
    </row>
    <row r="310" spans="1:11">
      <c r="B310" s="120" t="s">
        <v>425</v>
      </c>
      <c r="C310" s="120" t="s">
        <v>194</v>
      </c>
      <c r="D310" s="120"/>
      <c r="E310" s="120"/>
      <c r="F310" s="383"/>
      <c r="G310" s="383"/>
      <c r="H310" s="384"/>
    </row>
    <row r="311" spans="1:11">
      <c r="B311" s="385"/>
      <c r="C311" s="385"/>
      <c r="D311" s="385"/>
      <c r="H311" s="76"/>
    </row>
    <row r="312" spans="1:11" ht="18" customHeight="1">
      <c r="B312" s="588" t="s">
        <v>117</v>
      </c>
      <c r="C312" s="588"/>
      <c r="D312" s="588"/>
      <c r="E312" s="589" t="s">
        <v>208</v>
      </c>
      <c r="F312" s="590"/>
      <c r="G312" s="590"/>
      <c r="H312" s="590"/>
      <c r="I312" s="591"/>
    </row>
    <row r="313" spans="1:11" ht="33.6" customHeight="1">
      <c r="B313" s="588"/>
      <c r="C313" s="588"/>
      <c r="D313" s="588"/>
      <c r="E313" s="99" t="s">
        <v>746</v>
      </c>
      <c r="F313" s="99" t="s">
        <v>563</v>
      </c>
      <c r="G313" s="99" t="s">
        <v>564</v>
      </c>
      <c r="H313" s="99" t="s">
        <v>565</v>
      </c>
      <c r="I313" s="99" t="s">
        <v>802</v>
      </c>
      <c r="J313" s="76"/>
    </row>
    <row r="314" spans="1:11" ht="15" customHeight="1">
      <c r="B314" s="544" t="s">
        <v>567</v>
      </c>
      <c r="C314" s="544"/>
      <c r="D314" s="544"/>
      <c r="E314" s="378">
        <v>363271774</v>
      </c>
      <c r="F314" s="378">
        <v>26704935</v>
      </c>
      <c r="G314" s="378">
        <v>13636</v>
      </c>
      <c r="H314" s="378">
        <v>0</v>
      </c>
      <c r="I314" s="378">
        <v>389963073</v>
      </c>
    </row>
    <row r="315" spans="1:11" ht="15" customHeight="1">
      <c r="B315" s="544" t="s">
        <v>857</v>
      </c>
      <c r="C315" s="544"/>
      <c r="D315" s="544"/>
      <c r="E315" s="378">
        <v>1161872690</v>
      </c>
      <c r="F315" s="378">
        <v>119306087</v>
      </c>
      <c r="G315" s="378">
        <v>138548461</v>
      </c>
      <c r="H315" s="378">
        <v>0</v>
      </c>
      <c r="I315" s="378">
        <v>1142630316</v>
      </c>
    </row>
    <row r="316" spans="1:11" ht="15" customHeight="1">
      <c r="B316" s="544" t="s">
        <v>169</v>
      </c>
      <c r="C316" s="544"/>
      <c r="D316" s="544"/>
      <c r="E316" s="378">
        <v>30255915</v>
      </c>
      <c r="F316" s="378">
        <v>17613064</v>
      </c>
      <c r="G316" s="378">
        <v>0</v>
      </c>
      <c r="H316" s="378">
        <v>0</v>
      </c>
      <c r="I316" s="378">
        <v>47868979</v>
      </c>
    </row>
    <row r="317" spans="1:11" ht="15" customHeight="1">
      <c r="B317" s="544" t="s">
        <v>124</v>
      </c>
      <c r="C317" s="544"/>
      <c r="D317" s="544"/>
      <c r="E317" s="378">
        <v>538445413</v>
      </c>
      <c r="F317" s="378">
        <v>99961196</v>
      </c>
      <c r="G317" s="378">
        <v>0</v>
      </c>
      <c r="H317" s="378">
        <v>0</v>
      </c>
      <c r="I317" s="378">
        <v>638406609</v>
      </c>
    </row>
    <row r="318" spans="1:11" ht="15" customHeight="1">
      <c r="B318" s="545" t="s">
        <v>801</v>
      </c>
      <c r="C318" s="587"/>
      <c r="D318" s="546"/>
      <c r="E318" s="386">
        <v>2093845792</v>
      </c>
      <c r="F318" s="386">
        <v>263585282</v>
      </c>
      <c r="G318" s="386">
        <v>138562097</v>
      </c>
      <c r="H318" s="386">
        <v>0</v>
      </c>
      <c r="I318" s="386">
        <v>2218868977</v>
      </c>
    </row>
    <row r="319" spans="1:11" ht="15" customHeight="1">
      <c r="B319" s="543" t="s">
        <v>742</v>
      </c>
      <c r="C319" s="543"/>
      <c r="D319" s="543"/>
      <c r="E319" s="386">
        <v>1768725057</v>
      </c>
      <c r="F319" s="386">
        <v>334321024</v>
      </c>
      <c r="G319" s="386">
        <v>9200289</v>
      </c>
      <c r="H319" s="386">
        <v>0</v>
      </c>
      <c r="I319" s="386">
        <v>2093845792</v>
      </c>
    </row>
    <row r="320" spans="1:11" ht="18" customHeight="1">
      <c r="B320" s="600" t="s">
        <v>117</v>
      </c>
      <c r="C320" s="601"/>
      <c r="D320" s="589" t="s">
        <v>125</v>
      </c>
      <c r="E320" s="590"/>
      <c r="F320" s="590"/>
      <c r="G320" s="590"/>
      <c r="H320" s="590"/>
      <c r="I320" s="591"/>
      <c r="K320" s="387"/>
    </row>
    <row r="321" spans="2:11" ht="36.6" customHeight="1">
      <c r="B321" s="602"/>
      <c r="C321" s="603"/>
      <c r="D321" s="99" t="s">
        <v>761</v>
      </c>
      <c r="E321" s="99" t="s">
        <v>563</v>
      </c>
      <c r="F321" s="99" t="s">
        <v>564</v>
      </c>
      <c r="G321" s="99" t="s">
        <v>565</v>
      </c>
      <c r="H321" s="99" t="s">
        <v>566</v>
      </c>
      <c r="I321" s="99" t="s">
        <v>803</v>
      </c>
      <c r="J321" s="76"/>
      <c r="K321" s="76"/>
    </row>
    <row r="322" spans="2:11" ht="15" customHeight="1">
      <c r="B322" s="536" t="s">
        <v>567</v>
      </c>
      <c r="C322" s="537"/>
      <c r="D322" s="378">
        <v>235475447</v>
      </c>
      <c r="E322" s="378">
        <v>60807863</v>
      </c>
      <c r="F322" s="378">
        <v>0</v>
      </c>
      <c r="G322" s="378">
        <v>0</v>
      </c>
      <c r="H322" s="378">
        <v>296283310</v>
      </c>
      <c r="I322" s="378">
        <v>296283310</v>
      </c>
      <c r="J322" s="388"/>
      <c r="K322" s="76"/>
    </row>
    <row r="323" spans="2:11" ht="15" customHeight="1">
      <c r="B323" s="536" t="s">
        <v>857</v>
      </c>
      <c r="C323" s="537"/>
      <c r="D323" s="378">
        <v>727005178</v>
      </c>
      <c r="E323" s="378">
        <v>137779097</v>
      </c>
      <c r="F323" s="378">
        <v>21465421</v>
      </c>
      <c r="G323" s="378">
        <v>0</v>
      </c>
      <c r="H323" s="378">
        <v>843318854</v>
      </c>
      <c r="I323" s="378">
        <v>843318854</v>
      </c>
      <c r="J323" s="388"/>
      <c r="K323" s="76"/>
    </row>
    <row r="324" spans="2:11" ht="15" customHeight="1">
      <c r="B324" s="536" t="s">
        <v>169</v>
      </c>
      <c r="C324" s="537"/>
      <c r="D324" s="378">
        <v>35178341</v>
      </c>
      <c r="E324" s="378">
        <v>2201690</v>
      </c>
      <c r="F324" s="378">
        <v>0</v>
      </c>
      <c r="G324" s="378">
        <v>0</v>
      </c>
      <c r="H324" s="378">
        <v>37380031</v>
      </c>
      <c r="I324" s="378">
        <v>37380031</v>
      </c>
      <c r="J324" s="388"/>
      <c r="K324" s="76"/>
    </row>
    <row r="325" spans="2:11" ht="15" customHeight="1">
      <c r="B325" s="536" t="s">
        <v>124</v>
      </c>
      <c r="C325" s="537"/>
      <c r="D325" s="378">
        <v>255602325</v>
      </c>
      <c r="E325" s="378">
        <v>76989058</v>
      </c>
      <c r="F325" s="378">
        <v>0</v>
      </c>
      <c r="G325" s="378">
        <v>0</v>
      </c>
      <c r="H325" s="378">
        <v>332591383</v>
      </c>
      <c r="I325" s="378">
        <v>332591383</v>
      </c>
      <c r="J325" s="388"/>
      <c r="K325" s="76"/>
    </row>
    <row r="326" spans="2:11" ht="15" customHeight="1">
      <c r="B326" s="545" t="s">
        <v>801</v>
      </c>
      <c r="C326" s="546"/>
      <c r="D326" s="386">
        <v>1253261291</v>
      </c>
      <c r="E326" s="386">
        <v>277777708</v>
      </c>
      <c r="F326" s="386">
        <v>21465421</v>
      </c>
      <c r="G326" s="386">
        <v>0</v>
      </c>
      <c r="H326" s="386">
        <v>1509573578</v>
      </c>
      <c r="I326" s="386">
        <v>1509573578</v>
      </c>
      <c r="J326" s="330"/>
      <c r="K326" s="76"/>
    </row>
    <row r="327" spans="2:11" ht="15" customHeight="1">
      <c r="B327" s="592" t="s">
        <v>742</v>
      </c>
      <c r="C327" s="593"/>
      <c r="D327" s="386">
        <v>1040330118</v>
      </c>
      <c r="E327" s="386">
        <v>218153871</v>
      </c>
      <c r="F327" s="386">
        <v>5222698</v>
      </c>
      <c r="G327" s="386">
        <v>0</v>
      </c>
      <c r="H327" s="386">
        <v>1253261291</v>
      </c>
      <c r="I327" s="386">
        <v>1253261291</v>
      </c>
      <c r="J327" s="330"/>
      <c r="K327" s="76"/>
    </row>
    <row r="328" spans="2:11">
      <c r="I328" s="76"/>
      <c r="J328" s="330"/>
    </row>
    <row r="329" spans="2:11">
      <c r="B329" s="120" t="s">
        <v>426</v>
      </c>
      <c r="C329" s="120" t="s">
        <v>479</v>
      </c>
      <c r="D329" s="120"/>
      <c r="E329" s="120"/>
      <c r="F329" s="383"/>
      <c r="G329" s="383"/>
      <c r="H329" s="384"/>
      <c r="I329" s="384"/>
      <c r="J329" s="384"/>
    </row>
    <row r="330" spans="2:11" ht="18" customHeight="1">
      <c r="B330" s="594" t="s">
        <v>77</v>
      </c>
      <c r="C330" s="595"/>
      <c r="D330" s="598" t="s">
        <v>575</v>
      </c>
      <c r="E330" s="599" t="s">
        <v>126</v>
      </c>
      <c r="F330" s="599"/>
      <c r="G330" s="599"/>
      <c r="J330" s="120"/>
    </row>
    <row r="331" spans="2:11" ht="18" customHeight="1">
      <c r="B331" s="596"/>
      <c r="C331" s="597"/>
      <c r="D331" s="598"/>
      <c r="E331" s="107" t="s">
        <v>127</v>
      </c>
      <c r="F331" s="104" t="s">
        <v>128</v>
      </c>
      <c r="G331" s="104" t="s">
        <v>129</v>
      </c>
      <c r="J331" s="120"/>
    </row>
    <row r="332" spans="2:11" ht="15" customHeight="1">
      <c r="B332" s="536" t="s">
        <v>568</v>
      </c>
      <c r="C332" s="537"/>
      <c r="D332" s="289">
        <v>35090895</v>
      </c>
      <c r="E332" s="289">
        <v>143153599</v>
      </c>
      <c r="F332" s="289">
        <v>95801439</v>
      </c>
      <c r="G332" s="289">
        <v>82443055</v>
      </c>
    </row>
    <row r="333" spans="2:11" ht="15" customHeight="1">
      <c r="B333" s="545" t="s">
        <v>801</v>
      </c>
      <c r="C333" s="546"/>
      <c r="D333" s="290">
        <v>35090895</v>
      </c>
      <c r="E333" s="290">
        <v>143153599</v>
      </c>
      <c r="F333" s="290">
        <v>95801439</v>
      </c>
      <c r="G333" s="290">
        <v>82443055</v>
      </c>
      <c r="H333" s="76"/>
    </row>
    <row r="334" spans="2:11" ht="15" customHeight="1">
      <c r="B334" s="592" t="s">
        <v>747</v>
      </c>
      <c r="C334" s="593"/>
      <c r="D334" s="290">
        <v>52038765</v>
      </c>
      <c r="E334" s="290">
        <v>0</v>
      </c>
      <c r="F334" s="290">
        <v>0</v>
      </c>
      <c r="G334" s="290">
        <v>52038765</v>
      </c>
    </row>
    <row r="335" spans="2:11">
      <c r="H335" s="76"/>
      <c r="I335" s="76"/>
      <c r="J335" s="76"/>
    </row>
    <row r="336" spans="2:11">
      <c r="B336" s="374" t="s">
        <v>427</v>
      </c>
      <c r="C336" s="374" t="s">
        <v>480</v>
      </c>
      <c r="D336" s="120"/>
      <c r="H336" s="76"/>
      <c r="J336" s="389"/>
      <c r="K336" s="389"/>
    </row>
    <row r="337" spans="1:10">
      <c r="B337" s="594" t="s">
        <v>77</v>
      </c>
      <c r="C337" s="595"/>
      <c r="D337" s="598" t="s">
        <v>575</v>
      </c>
      <c r="E337" s="599" t="s">
        <v>126</v>
      </c>
      <c r="F337" s="599"/>
      <c r="G337" s="599"/>
    </row>
    <row r="338" spans="1:10">
      <c r="B338" s="596"/>
      <c r="C338" s="597"/>
      <c r="D338" s="598"/>
      <c r="E338" s="107" t="s">
        <v>127</v>
      </c>
      <c r="F338" s="104" t="s">
        <v>128</v>
      </c>
      <c r="G338" s="104" t="s">
        <v>129</v>
      </c>
      <c r="J338" s="76"/>
    </row>
    <row r="339" spans="1:10" ht="15" customHeight="1">
      <c r="B339" s="536" t="s">
        <v>223</v>
      </c>
      <c r="C339" s="537"/>
      <c r="D339" s="289">
        <v>448770030</v>
      </c>
      <c r="E339" s="289">
        <v>519503406</v>
      </c>
      <c r="F339" s="291">
        <v>241450597</v>
      </c>
      <c r="G339" s="289">
        <v>726822839</v>
      </c>
      <c r="H339" s="390"/>
      <c r="I339" s="390"/>
    </row>
    <row r="340" spans="1:10" ht="15" customHeight="1">
      <c r="B340" s="536" t="s">
        <v>626</v>
      </c>
      <c r="C340" s="537"/>
      <c r="D340" s="289">
        <v>468859951</v>
      </c>
      <c r="E340" s="289">
        <v>157287127</v>
      </c>
      <c r="F340" s="291">
        <v>10412868</v>
      </c>
      <c r="G340" s="289">
        <v>615734210</v>
      </c>
      <c r="H340" s="390"/>
      <c r="I340" s="390"/>
    </row>
    <row r="341" spans="1:10" ht="15" customHeight="1">
      <c r="B341" s="536" t="s">
        <v>735</v>
      </c>
      <c r="C341" s="537"/>
      <c r="D341" s="289">
        <v>149859744</v>
      </c>
      <c r="E341" s="289">
        <v>0</v>
      </c>
      <c r="F341" s="291">
        <v>69310848</v>
      </c>
      <c r="G341" s="289">
        <v>-219170592</v>
      </c>
      <c r="H341" s="390"/>
      <c r="I341" s="390"/>
    </row>
    <row r="342" spans="1:10" ht="15" customHeight="1">
      <c r="B342" s="545" t="s">
        <v>801</v>
      </c>
      <c r="C342" s="546"/>
      <c r="D342" s="290">
        <v>1067489725</v>
      </c>
      <c r="E342" s="290">
        <v>676790533</v>
      </c>
      <c r="F342" s="290">
        <v>321174313</v>
      </c>
      <c r="G342" s="290">
        <v>1123386457</v>
      </c>
      <c r="H342" s="388"/>
      <c r="I342" s="345"/>
    </row>
    <row r="343" spans="1:10" ht="15" customHeight="1">
      <c r="B343" s="592" t="s">
        <v>747</v>
      </c>
      <c r="C343" s="593"/>
      <c r="D343" s="290">
        <v>831012135</v>
      </c>
      <c r="E343" s="290">
        <v>415287046</v>
      </c>
      <c r="F343" s="290">
        <v>478528944</v>
      </c>
      <c r="G343" s="290">
        <v>767770237</v>
      </c>
      <c r="H343" s="330"/>
    </row>
    <row r="344" spans="1:10">
      <c r="B344" s="120"/>
      <c r="C344" s="120"/>
      <c r="D344" s="120"/>
      <c r="H344" s="76"/>
      <c r="I344" s="76"/>
      <c r="J344" s="76"/>
    </row>
    <row r="345" spans="1:10">
      <c r="B345" s="120" t="s">
        <v>428</v>
      </c>
      <c r="C345" s="120" t="s">
        <v>481</v>
      </c>
      <c r="D345" s="120"/>
      <c r="E345" s="120"/>
      <c r="H345" s="76"/>
      <c r="I345" s="76"/>
      <c r="J345" s="76"/>
    </row>
    <row r="346" spans="1:10">
      <c r="B346" s="120"/>
      <c r="C346" s="120"/>
      <c r="D346" s="120"/>
      <c r="E346" s="120"/>
      <c r="H346" s="76"/>
      <c r="I346" s="76"/>
      <c r="J346" s="76"/>
    </row>
    <row r="347" spans="1:10">
      <c r="B347" s="604" t="s">
        <v>77</v>
      </c>
      <c r="C347" s="605"/>
      <c r="D347" s="608" t="s">
        <v>126</v>
      </c>
      <c r="E347" s="608"/>
      <c r="H347" s="76"/>
      <c r="I347" s="76"/>
      <c r="J347" s="76"/>
    </row>
    <row r="348" spans="1:10">
      <c r="B348" s="606"/>
      <c r="C348" s="607"/>
      <c r="D348" s="106">
        <v>46022</v>
      </c>
      <c r="E348" s="106">
        <v>45657</v>
      </c>
      <c r="H348" s="76"/>
    </row>
    <row r="349" spans="1:10">
      <c r="A349" s="334"/>
      <c r="B349" s="536" t="s">
        <v>767</v>
      </c>
      <c r="C349" s="537"/>
      <c r="D349" s="378">
        <v>10577380</v>
      </c>
      <c r="E349" s="378">
        <v>573545462</v>
      </c>
      <c r="H349" s="76"/>
    </row>
    <row r="350" spans="1:10">
      <c r="A350" s="334"/>
      <c r="B350" s="536" t="s">
        <v>788</v>
      </c>
      <c r="C350" s="537"/>
      <c r="D350" s="378">
        <v>105737</v>
      </c>
      <c r="E350" s="378">
        <v>0</v>
      </c>
      <c r="H350" s="76"/>
    </row>
    <row r="351" spans="1:10">
      <c r="A351" s="334"/>
      <c r="B351" s="536" t="s">
        <v>789</v>
      </c>
      <c r="C351" s="537"/>
      <c r="D351" s="378">
        <v>175095</v>
      </c>
      <c r="E351" s="378">
        <v>31400633</v>
      </c>
      <c r="H351" s="76"/>
    </row>
    <row r="352" spans="1:10">
      <c r="A352" s="334"/>
      <c r="B352" s="536" t="s">
        <v>768</v>
      </c>
      <c r="C352" s="537"/>
      <c r="D352" s="378">
        <v>4083891</v>
      </c>
      <c r="E352" s="378">
        <v>0</v>
      </c>
      <c r="H352" s="76"/>
    </row>
    <row r="353" spans="1:10">
      <c r="A353" s="334"/>
      <c r="B353" s="536" t="s">
        <v>769</v>
      </c>
      <c r="C353" s="537"/>
      <c r="D353" s="378">
        <v>2123099</v>
      </c>
      <c r="E353" s="378">
        <v>0</v>
      </c>
      <c r="H353" s="76"/>
    </row>
    <row r="354" spans="1:10">
      <c r="A354" s="334"/>
      <c r="B354" s="536" t="s">
        <v>664</v>
      </c>
      <c r="C354" s="537"/>
      <c r="D354" s="378">
        <v>76730208</v>
      </c>
      <c r="E354" s="378">
        <v>5717073</v>
      </c>
      <c r="H354" s="76"/>
    </row>
    <row r="355" spans="1:10">
      <c r="A355" s="334"/>
      <c r="B355" s="536" t="s">
        <v>665</v>
      </c>
      <c r="C355" s="537"/>
      <c r="D355" s="378">
        <v>0</v>
      </c>
      <c r="E355" s="378">
        <v>10097251</v>
      </c>
      <c r="H355" s="76"/>
    </row>
    <row r="356" spans="1:10">
      <c r="A356" s="334"/>
      <c r="B356" s="536" t="s">
        <v>666</v>
      </c>
      <c r="C356" s="537"/>
      <c r="D356" s="378">
        <v>619373708</v>
      </c>
      <c r="E356" s="378">
        <v>24615602</v>
      </c>
      <c r="H356" s="76"/>
    </row>
    <row r="357" spans="1:10">
      <c r="A357" s="334"/>
      <c r="B357" s="536" t="s">
        <v>667</v>
      </c>
      <c r="C357" s="537"/>
      <c r="D357" s="378">
        <v>0</v>
      </c>
      <c r="E357" s="378">
        <v>28494168</v>
      </c>
      <c r="H357" s="76"/>
    </row>
    <row r="358" spans="1:10">
      <c r="A358" s="334"/>
      <c r="B358" s="536" t="s">
        <v>668</v>
      </c>
      <c r="C358" s="537"/>
      <c r="D358" s="378">
        <v>24615602</v>
      </c>
      <c r="E358" s="378">
        <v>921606</v>
      </c>
      <c r="H358" s="76"/>
    </row>
    <row r="359" spans="1:10">
      <c r="A359" s="334"/>
      <c r="B359" s="536" t="s">
        <v>669</v>
      </c>
      <c r="C359" s="537"/>
      <c r="D359" s="378">
        <v>3953687</v>
      </c>
      <c r="E359" s="378">
        <v>0</v>
      </c>
      <c r="H359" s="76"/>
    </row>
    <row r="360" spans="1:10">
      <c r="A360" s="334"/>
      <c r="B360" s="536" t="s">
        <v>670</v>
      </c>
      <c r="C360" s="537"/>
      <c r="D360" s="378">
        <v>28494168</v>
      </c>
      <c r="E360" s="378">
        <v>0</v>
      </c>
      <c r="H360" s="76"/>
    </row>
    <row r="361" spans="1:10">
      <c r="B361" s="592" t="s">
        <v>806</v>
      </c>
      <c r="C361" s="593"/>
      <c r="D361" s="290">
        <v>770232575</v>
      </c>
      <c r="E361" s="290">
        <v>674791795</v>
      </c>
      <c r="G361" s="353"/>
      <c r="H361" s="76"/>
      <c r="I361" s="76"/>
      <c r="J361" s="76"/>
    </row>
    <row r="362" spans="1:10">
      <c r="B362" s="294"/>
      <c r="C362" s="294"/>
      <c r="D362" s="391"/>
      <c r="E362" s="391"/>
      <c r="F362" s="392"/>
      <c r="G362" s="393"/>
      <c r="H362" s="76"/>
      <c r="I362" s="76"/>
      <c r="J362" s="76"/>
    </row>
    <row r="363" spans="1:10">
      <c r="B363" s="120" t="s">
        <v>429</v>
      </c>
      <c r="C363" s="120" t="s">
        <v>462</v>
      </c>
      <c r="D363" s="120"/>
      <c r="E363" s="120"/>
      <c r="F363" s="383"/>
      <c r="G363" s="383"/>
      <c r="H363" s="384"/>
      <c r="I363" s="76"/>
      <c r="J363" s="76"/>
    </row>
    <row r="364" spans="1:10">
      <c r="B364" s="292"/>
      <c r="C364" s="292"/>
      <c r="D364" s="292"/>
      <c r="E364" s="292"/>
      <c r="F364" s="383"/>
      <c r="G364" s="383"/>
      <c r="H364" s="384"/>
      <c r="I364" s="76"/>
      <c r="J364" s="76"/>
    </row>
    <row r="365" spans="1:10">
      <c r="C365" s="292" t="s">
        <v>461</v>
      </c>
      <c r="D365" s="292"/>
      <c r="E365" s="292"/>
      <c r="F365" s="383"/>
      <c r="G365" s="383"/>
      <c r="H365" s="384"/>
      <c r="I365" s="76"/>
      <c r="J365" s="76"/>
    </row>
    <row r="366" spans="1:10">
      <c r="B366" s="547" t="s">
        <v>130</v>
      </c>
      <c r="C366" s="548"/>
      <c r="D366" s="105" t="s">
        <v>182</v>
      </c>
      <c r="E366" s="105" t="s">
        <v>183</v>
      </c>
      <c r="H366" s="76"/>
    </row>
    <row r="367" spans="1:10" ht="15" customHeight="1">
      <c r="B367" s="609" t="s">
        <v>696</v>
      </c>
      <c r="C367" s="610"/>
      <c r="D367" s="378">
        <v>5713420971</v>
      </c>
      <c r="E367" s="394">
        <v>0</v>
      </c>
      <c r="F367" s="353"/>
      <c r="H367" s="76"/>
    </row>
    <row r="368" spans="1:10" ht="15" customHeight="1">
      <c r="B368" s="545" t="s">
        <v>804</v>
      </c>
      <c r="C368" s="546"/>
      <c r="D368" s="290">
        <v>5713420971</v>
      </c>
      <c r="E368" s="290">
        <v>0</v>
      </c>
      <c r="F368" s="353"/>
      <c r="H368" s="76"/>
    </row>
    <row r="369" spans="2:10" ht="15" customHeight="1">
      <c r="B369" s="545" t="s">
        <v>747</v>
      </c>
      <c r="C369" s="546"/>
      <c r="D369" s="290">
        <v>54154469638</v>
      </c>
      <c r="E369" s="395">
        <v>0</v>
      </c>
      <c r="F369" s="353"/>
      <c r="H369" s="76"/>
      <c r="I369" s="76"/>
      <c r="J369" s="76"/>
    </row>
    <row r="370" spans="2:10">
      <c r="B370" s="73"/>
      <c r="C370" s="73"/>
      <c r="D370" s="353"/>
      <c r="E370" s="353"/>
      <c r="F370" s="353"/>
      <c r="H370" s="76"/>
      <c r="I370" s="76"/>
      <c r="J370" s="76"/>
    </row>
    <row r="371" spans="2:10">
      <c r="B371" s="73"/>
      <c r="C371" s="73"/>
      <c r="D371" s="73"/>
      <c r="E371" s="73"/>
      <c r="H371" s="76"/>
      <c r="I371" s="76"/>
      <c r="J371" s="76"/>
    </row>
    <row r="372" spans="2:10">
      <c r="C372" s="292" t="s">
        <v>569</v>
      </c>
      <c r="D372" s="73"/>
      <c r="E372" s="73"/>
      <c r="H372" s="76"/>
      <c r="I372" s="76"/>
      <c r="J372" s="76"/>
    </row>
    <row r="373" spans="2:10" ht="30" customHeight="1">
      <c r="B373" s="547" t="s">
        <v>130</v>
      </c>
      <c r="C373" s="548"/>
      <c r="D373" s="105" t="s">
        <v>182</v>
      </c>
      <c r="E373" s="105" t="s">
        <v>183</v>
      </c>
      <c r="H373" s="76"/>
      <c r="I373" s="76"/>
      <c r="J373" s="76"/>
    </row>
    <row r="374" spans="2:10" ht="15" customHeight="1">
      <c r="B374" s="609" t="s">
        <v>180</v>
      </c>
      <c r="C374" s="610"/>
      <c r="D374" s="396">
        <v>0</v>
      </c>
      <c r="E374" s="396">
        <v>0</v>
      </c>
      <c r="F374" s="353"/>
      <c r="H374" s="76"/>
      <c r="I374" s="76"/>
      <c r="J374" s="76"/>
    </row>
    <row r="375" spans="2:10" ht="15" customHeight="1">
      <c r="B375" s="545" t="s">
        <v>804</v>
      </c>
      <c r="C375" s="546"/>
      <c r="D375" s="290">
        <v>0</v>
      </c>
      <c r="E375" s="290">
        <v>0</v>
      </c>
      <c r="F375" s="353"/>
      <c r="H375" s="76"/>
      <c r="I375" s="76"/>
      <c r="J375" s="76"/>
    </row>
    <row r="376" spans="2:10" ht="15" customHeight="1">
      <c r="B376" s="545" t="s">
        <v>747</v>
      </c>
      <c r="C376" s="546"/>
      <c r="D376" s="290">
        <v>0</v>
      </c>
      <c r="E376" s="290">
        <v>0</v>
      </c>
      <c r="F376" s="353"/>
      <c r="H376" s="76"/>
      <c r="I376" s="76"/>
      <c r="J376" s="76"/>
    </row>
    <row r="377" spans="2:10">
      <c r="B377" s="297"/>
      <c r="C377" s="297"/>
      <c r="D377" s="397"/>
      <c r="E377" s="397"/>
      <c r="F377" s="353"/>
      <c r="H377" s="76"/>
      <c r="I377" s="76"/>
      <c r="J377" s="76"/>
    </row>
    <row r="378" spans="2:10" ht="15" customHeight="1">
      <c r="B378" s="611" t="s">
        <v>805</v>
      </c>
      <c r="C378" s="611"/>
      <c r="D378" s="395">
        <v>5713420971</v>
      </c>
      <c r="E378" s="395">
        <v>0</v>
      </c>
      <c r="F378" s="353"/>
      <c r="H378" s="76"/>
      <c r="I378" s="76"/>
      <c r="J378" s="76"/>
    </row>
    <row r="379" spans="2:10" ht="15" customHeight="1">
      <c r="B379" s="611" t="s">
        <v>748</v>
      </c>
      <c r="C379" s="611"/>
      <c r="D379" s="395">
        <v>54154469638</v>
      </c>
      <c r="E379" s="395">
        <v>0</v>
      </c>
      <c r="F379" s="353"/>
      <c r="H379" s="76"/>
      <c r="I379" s="76"/>
      <c r="J379" s="76"/>
    </row>
    <row r="380" spans="2:10">
      <c r="B380" s="297"/>
      <c r="C380" s="297"/>
      <c r="D380" s="398"/>
      <c r="E380" s="398"/>
      <c r="F380" s="353"/>
      <c r="H380" s="76"/>
      <c r="I380" s="76"/>
      <c r="J380" s="76"/>
    </row>
    <row r="381" spans="2:10">
      <c r="B381" s="297"/>
      <c r="C381" s="297"/>
      <c r="D381" s="398"/>
      <c r="E381" s="398"/>
      <c r="F381" s="353"/>
      <c r="H381" s="76"/>
      <c r="I381" s="76"/>
      <c r="J381" s="76"/>
    </row>
    <row r="382" spans="2:10">
      <c r="B382" s="120" t="s">
        <v>430</v>
      </c>
      <c r="C382" s="120" t="s">
        <v>482</v>
      </c>
      <c r="D382" s="120"/>
      <c r="E382" s="120"/>
      <c r="F382" s="383"/>
      <c r="G382" s="383"/>
      <c r="H382" s="384"/>
      <c r="I382" s="76"/>
      <c r="J382" s="76"/>
    </row>
    <row r="383" spans="2:10">
      <c r="B383" s="374"/>
      <c r="C383" s="374"/>
      <c r="D383" s="374"/>
      <c r="H383" s="76"/>
      <c r="I383" s="76"/>
      <c r="J383" s="76"/>
    </row>
    <row r="384" spans="2:10" ht="21" customHeight="1">
      <c r="B384" s="547" t="s">
        <v>77</v>
      </c>
      <c r="C384" s="548"/>
      <c r="D384" s="105" t="s">
        <v>182</v>
      </c>
      <c r="E384" s="105" t="s">
        <v>183</v>
      </c>
      <c r="H384" s="76"/>
      <c r="I384" s="76"/>
      <c r="J384" s="76"/>
    </row>
    <row r="385" spans="2:10" ht="20.25" customHeight="1">
      <c r="B385" s="541" t="s">
        <v>180</v>
      </c>
      <c r="C385" s="542"/>
      <c r="D385" s="288">
        <v>0</v>
      </c>
      <c r="E385" s="288">
        <v>0</v>
      </c>
      <c r="H385" s="76"/>
      <c r="I385" s="76"/>
      <c r="J385" s="76"/>
    </row>
    <row r="386" spans="2:10" ht="17.399999999999999" customHeight="1">
      <c r="B386" s="545" t="s">
        <v>804</v>
      </c>
      <c r="C386" s="546"/>
      <c r="D386" s="290">
        <v>0</v>
      </c>
      <c r="E386" s="290">
        <v>0</v>
      </c>
      <c r="H386" s="76"/>
      <c r="I386" s="76"/>
      <c r="J386" s="76"/>
    </row>
    <row r="387" spans="2:10" ht="17.399999999999999" customHeight="1">
      <c r="B387" s="545" t="s">
        <v>747</v>
      </c>
      <c r="C387" s="546"/>
      <c r="D387" s="290">
        <v>0</v>
      </c>
      <c r="E387" s="290">
        <v>0</v>
      </c>
      <c r="H387" s="76"/>
      <c r="I387" s="76"/>
      <c r="J387" s="76"/>
    </row>
    <row r="388" spans="2:10">
      <c r="B388" s="297"/>
      <c r="C388" s="297"/>
      <c r="D388" s="398"/>
      <c r="E388" s="398"/>
      <c r="H388" s="76"/>
      <c r="I388" s="76"/>
      <c r="J388" s="76"/>
    </row>
    <row r="389" spans="2:10">
      <c r="B389" s="120" t="s">
        <v>431</v>
      </c>
      <c r="C389" s="120" t="s">
        <v>858</v>
      </c>
      <c r="D389" s="120"/>
      <c r="E389" s="120"/>
      <c r="F389" s="383"/>
      <c r="G389" s="383"/>
      <c r="H389" s="384"/>
      <c r="I389" s="76"/>
      <c r="J389" s="76"/>
    </row>
    <row r="390" spans="2:10">
      <c r="B390" s="374"/>
      <c r="C390" s="374"/>
      <c r="D390" s="374"/>
      <c r="H390" s="76"/>
      <c r="I390" s="76"/>
      <c r="J390" s="76"/>
    </row>
    <row r="391" spans="2:10" ht="21" customHeight="1">
      <c r="B391" s="547" t="s">
        <v>77</v>
      </c>
      <c r="C391" s="548"/>
      <c r="D391" s="105" t="s">
        <v>182</v>
      </c>
      <c r="E391" s="105" t="s">
        <v>183</v>
      </c>
      <c r="G391" s="79"/>
      <c r="H391" s="76"/>
      <c r="I391" s="76"/>
      <c r="J391" s="76"/>
    </row>
    <row r="392" spans="2:10" ht="15" customHeight="1">
      <c r="B392" s="541" t="s">
        <v>180</v>
      </c>
      <c r="C392" s="542"/>
      <c r="D392" s="288">
        <v>0</v>
      </c>
      <c r="E392" s="288">
        <v>0</v>
      </c>
      <c r="F392" s="79"/>
      <c r="G392" s="76"/>
      <c r="H392" s="76"/>
      <c r="I392" s="76"/>
      <c r="J392" s="76"/>
    </row>
    <row r="393" spans="2:10" ht="15" customHeight="1">
      <c r="B393" s="545" t="s">
        <v>804</v>
      </c>
      <c r="C393" s="546"/>
      <c r="D393" s="290">
        <v>0</v>
      </c>
      <c r="E393" s="290">
        <v>0</v>
      </c>
      <c r="F393" s="79"/>
      <c r="G393" s="79"/>
      <c r="H393" s="76"/>
      <c r="I393" s="76"/>
      <c r="J393" s="76"/>
    </row>
    <row r="394" spans="2:10" ht="15" customHeight="1">
      <c r="B394" s="545" t="s">
        <v>747</v>
      </c>
      <c r="C394" s="546"/>
      <c r="D394" s="290">
        <v>0</v>
      </c>
      <c r="E394" s="290">
        <v>0</v>
      </c>
      <c r="F394" s="79"/>
      <c r="G394" s="79"/>
      <c r="H394" s="76"/>
      <c r="I394" s="76"/>
      <c r="J394" s="76"/>
    </row>
    <row r="395" spans="2:10">
      <c r="B395" s="399"/>
      <c r="C395" s="399"/>
      <c r="D395" s="399"/>
      <c r="E395" s="400"/>
      <c r="F395" s="79"/>
      <c r="G395" s="79"/>
      <c r="H395" s="76"/>
      <c r="I395" s="76"/>
      <c r="J395" s="76"/>
    </row>
    <row r="396" spans="2:10">
      <c r="B396" s="120" t="s">
        <v>432</v>
      </c>
      <c r="C396" s="120" t="s">
        <v>483</v>
      </c>
      <c r="D396" s="120"/>
      <c r="E396" s="120"/>
      <c r="H396" s="76"/>
      <c r="I396" s="76"/>
      <c r="J396" s="76"/>
    </row>
    <row r="397" spans="2:10">
      <c r="B397" s="292"/>
      <c r="C397" s="292"/>
      <c r="D397" s="292"/>
      <c r="E397" s="292"/>
      <c r="H397" s="76"/>
      <c r="I397" s="76"/>
      <c r="J397" s="76"/>
    </row>
    <row r="398" spans="2:10" ht="18" customHeight="1">
      <c r="B398" s="547" t="s">
        <v>130</v>
      </c>
      <c r="C398" s="548"/>
      <c r="D398" s="105" t="s">
        <v>182</v>
      </c>
      <c r="E398" s="105" t="s">
        <v>183</v>
      </c>
      <c r="G398" s="79"/>
      <c r="H398" s="384"/>
      <c r="I398" s="76"/>
      <c r="J398" s="76"/>
    </row>
    <row r="399" spans="2:10" ht="15" customHeight="1">
      <c r="B399" s="541" t="s">
        <v>196</v>
      </c>
      <c r="C399" s="542"/>
      <c r="D399" s="394">
        <v>0</v>
      </c>
      <c r="E399" s="394">
        <v>0</v>
      </c>
      <c r="F399" s="79"/>
      <c r="G399" s="79"/>
      <c r="H399" s="384"/>
      <c r="I399" s="76"/>
      <c r="J399" s="76"/>
    </row>
    <row r="400" spans="2:10" ht="15" customHeight="1">
      <c r="B400" s="545" t="s">
        <v>804</v>
      </c>
      <c r="C400" s="546"/>
      <c r="D400" s="290">
        <v>0</v>
      </c>
      <c r="E400" s="290">
        <v>0</v>
      </c>
      <c r="F400" s="79"/>
      <c r="G400" s="79"/>
      <c r="H400" s="76"/>
      <c r="I400" s="76"/>
      <c r="J400" s="76"/>
    </row>
    <row r="401" spans="2:10" ht="15" customHeight="1">
      <c r="B401" s="545" t="s">
        <v>747</v>
      </c>
      <c r="C401" s="546"/>
      <c r="D401" s="290">
        <v>0</v>
      </c>
      <c r="E401" s="290">
        <v>0</v>
      </c>
      <c r="F401" s="79"/>
      <c r="G401" s="79"/>
      <c r="H401" s="76"/>
      <c r="I401" s="76"/>
      <c r="J401" s="76"/>
    </row>
    <row r="402" spans="2:10">
      <c r="B402" s="401"/>
      <c r="C402" s="401"/>
      <c r="D402" s="401"/>
      <c r="E402" s="401"/>
      <c r="H402" s="76"/>
      <c r="I402" s="76"/>
      <c r="J402" s="76"/>
    </row>
    <row r="403" spans="2:10">
      <c r="B403" s="120" t="s">
        <v>433</v>
      </c>
      <c r="C403" s="120" t="s">
        <v>859</v>
      </c>
      <c r="D403" s="120"/>
      <c r="E403" s="120"/>
      <c r="H403" s="76"/>
      <c r="I403" s="76"/>
      <c r="J403" s="76"/>
    </row>
    <row r="404" spans="2:10">
      <c r="B404" s="292"/>
      <c r="C404" s="292"/>
      <c r="D404" s="292"/>
      <c r="E404" s="292"/>
      <c r="H404" s="76"/>
      <c r="I404" s="76"/>
      <c r="J404" s="76"/>
    </row>
    <row r="405" spans="2:10" ht="25.2" customHeight="1">
      <c r="B405" s="547" t="s">
        <v>130</v>
      </c>
      <c r="C405" s="548"/>
      <c r="D405" s="105" t="s">
        <v>182</v>
      </c>
      <c r="E405" s="105" t="s">
        <v>183</v>
      </c>
      <c r="G405" s="383"/>
      <c r="H405" s="76"/>
      <c r="I405" s="76"/>
      <c r="J405" s="76"/>
    </row>
    <row r="406" spans="2:10" ht="15" customHeight="1">
      <c r="B406" s="541" t="s">
        <v>180</v>
      </c>
      <c r="C406" s="542"/>
      <c r="D406" s="394">
        <v>0</v>
      </c>
      <c r="E406" s="394">
        <v>0</v>
      </c>
      <c r="F406" s="383"/>
      <c r="G406" s="383"/>
      <c r="H406" s="76"/>
      <c r="I406" s="76"/>
      <c r="J406" s="76"/>
    </row>
    <row r="407" spans="2:10" ht="15" customHeight="1">
      <c r="B407" s="545" t="s">
        <v>804</v>
      </c>
      <c r="C407" s="546"/>
      <c r="D407" s="290">
        <v>0</v>
      </c>
      <c r="E407" s="290">
        <v>0</v>
      </c>
      <c r="H407" s="76"/>
      <c r="I407" s="76"/>
      <c r="J407" s="76"/>
    </row>
    <row r="408" spans="2:10" ht="15" customHeight="1">
      <c r="B408" s="545" t="s">
        <v>747</v>
      </c>
      <c r="C408" s="546"/>
      <c r="D408" s="290">
        <v>0</v>
      </c>
      <c r="E408" s="290">
        <v>0</v>
      </c>
      <c r="H408" s="76"/>
      <c r="I408" s="76"/>
      <c r="J408" s="76"/>
    </row>
    <row r="409" spans="2:10">
      <c r="B409" s="402"/>
      <c r="C409" s="402"/>
      <c r="D409" s="402"/>
      <c r="H409" s="76"/>
      <c r="I409" s="76"/>
      <c r="J409" s="76"/>
    </row>
    <row r="410" spans="2:10">
      <c r="B410" s="120" t="s">
        <v>434</v>
      </c>
      <c r="C410" s="120" t="s">
        <v>484</v>
      </c>
      <c r="D410" s="120"/>
      <c r="E410" s="120"/>
      <c r="H410" s="76"/>
      <c r="I410" s="76"/>
      <c r="J410" s="76"/>
    </row>
    <row r="411" spans="2:10">
      <c r="B411" s="402"/>
      <c r="C411" s="402"/>
      <c r="D411" s="402"/>
      <c r="H411" s="76"/>
      <c r="I411" s="76"/>
      <c r="J411" s="76"/>
    </row>
    <row r="412" spans="2:10" ht="30" customHeight="1">
      <c r="B412" s="547" t="s">
        <v>131</v>
      </c>
      <c r="C412" s="548"/>
      <c r="D412" s="105" t="s">
        <v>181</v>
      </c>
      <c r="E412" s="105" t="s">
        <v>132</v>
      </c>
      <c r="F412" s="104" t="s">
        <v>133</v>
      </c>
      <c r="G412" s="104" t="s">
        <v>134</v>
      </c>
      <c r="H412" s="104" t="s">
        <v>800</v>
      </c>
      <c r="I412" s="104" t="s">
        <v>741</v>
      </c>
      <c r="J412" s="73"/>
    </row>
    <row r="413" spans="2:10" ht="15" customHeight="1">
      <c r="B413" s="612" t="s">
        <v>180</v>
      </c>
      <c r="C413" s="613"/>
      <c r="D413" s="145" t="s">
        <v>180</v>
      </c>
      <c r="E413" s="145" t="s">
        <v>180</v>
      </c>
      <c r="F413" s="80" t="s">
        <v>180</v>
      </c>
      <c r="G413" s="80" t="s">
        <v>180</v>
      </c>
      <c r="H413" s="435">
        <v>0</v>
      </c>
      <c r="I413" s="436">
        <v>0</v>
      </c>
      <c r="J413" s="76"/>
    </row>
    <row r="414" spans="2:10" ht="15" customHeight="1">
      <c r="B414" s="545" t="s">
        <v>804</v>
      </c>
      <c r="C414" s="546"/>
      <c r="D414" s="290">
        <v>0</v>
      </c>
      <c r="E414" s="290">
        <v>0</v>
      </c>
      <c r="F414" s="290">
        <v>0</v>
      </c>
      <c r="G414" s="290">
        <v>0</v>
      </c>
      <c r="H414" s="290">
        <v>0</v>
      </c>
      <c r="I414" s="290">
        <v>0</v>
      </c>
      <c r="J414" s="76"/>
    </row>
    <row r="415" spans="2:10" ht="15" customHeight="1">
      <c r="B415" s="545" t="s">
        <v>747</v>
      </c>
      <c r="C415" s="546"/>
      <c r="D415" s="290">
        <v>0</v>
      </c>
      <c r="E415" s="290">
        <v>0</v>
      </c>
      <c r="F415" s="290">
        <v>0</v>
      </c>
      <c r="G415" s="290">
        <v>0</v>
      </c>
      <c r="H415" s="290">
        <v>0</v>
      </c>
      <c r="I415" s="290">
        <v>0</v>
      </c>
      <c r="J415" s="76"/>
    </row>
    <row r="416" spans="2:10">
      <c r="B416" s="402"/>
      <c r="C416" s="402"/>
      <c r="D416" s="434"/>
      <c r="E416" s="353"/>
      <c r="F416" s="353"/>
      <c r="G416" s="353"/>
      <c r="H416" s="353"/>
      <c r="I416" s="353"/>
      <c r="J416" s="76"/>
    </row>
    <row r="417" spans="1:10">
      <c r="B417" s="120" t="s">
        <v>435</v>
      </c>
      <c r="C417" s="120" t="s">
        <v>485</v>
      </c>
      <c r="D417" s="120"/>
      <c r="E417" s="120"/>
      <c r="F417" s="383"/>
      <c r="G417" s="383"/>
      <c r="H417" s="384"/>
      <c r="I417" s="384"/>
      <c r="J417" s="76"/>
    </row>
    <row r="418" spans="1:10">
      <c r="B418" s="402"/>
      <c r="C418" s="402"/>
      <c r="D418" s="402"/>
      <c r="H418" s="76"/>
      <c r="I418" s="76"/>
      <c r="J418" s="76"/>
    </row>
    <row r="419" spans="1:10" ht="39.6">
      <c r="B419" s="547" t="s">
        <v>113</v>
      </c>
      <c r="C419" s="548"/>
      <c r="D419" s="105" t="s">
        <v>576</v>
      </c>
      <c r="E419" s="105" t="s">
        <v>135</v>
      </c>
      <c r="F419" s="104" t="s">
        <v>182</v>
      </c>
      <c r="G419" s="104" t="s">
        <v>183</v>
      </c>
      <c r="H419" s="76"/>
      <c r="I419" s="76"/>
      <c r="J419" s="76"/>
    </row>
    <row r="420" spans="1:10" ht="15" customHeight="1">
      <c r="B420" s="612" t="s">
        <v>180</v>
      </c>
      <c r="C420" s="613"/>
      <c r="D420" s="145" t="s">
        <v>180</v>
      </c>
      <c r="E420" s="145" t="s">
        <v>180</v>
      </c>
      <c r="F420" s="288">
        <v>0</v>
      </c>
      <c r="G420" s="288">
        <v>0</v>
      </c>
      <c r="H420" s="76"/>
      <c r="I420" s="76"/>
      <c r="J420" s="76"/>
    </row>
    <row r="421" spans="1:10" ht="15" customHeight="1">
      <c r="B421" s="545" t="s">
        <v>804</v>
      </c>
      <c r="C421" s="546"/>
      <c r="D421" s="290">
        <v>0</v>
      </c>
      <c r="E421" s="290">
        <v>0</v>
      </c>
      <c r="F421" s="290">
        <v>0</v>
      </c>
      <c r="G421" s="290">
        <v>0</v>
      </c>
      <c r="H421" s="76"/>
      <c r="I421" s="76"/>
      <c r="J421" s="76"/>
    </row>
    <row r="422" spans="1:10" ht="15" customHeight="1">
      <c r="B422" s="545" t="s">
        <v>747</v>
      </c>
      <c r="C422" s="546"/>
      <c r="D422" s="290">
        <v>0</v>
      </c>
      <c r="E422" s="290">
        <v>0</v>
      </c>
      <c r="F422" s="290">
        <v>0</v>
      </c>
      <c r="G422" s="290">
        <v>0</v>
      </c>
      <c r="H422" s="76"/>
      <c r="I422" s="76"/>
      <c r="J422" s="76"/>
    </row>
    <row r="423" spans="1:10">
      <c r="B423" s="401"/>
      <c r="C423" s="401"/>
      <c r="D423" s="401"/>
      <c r="E423" s="401"/>
      <c r="F423" s="77"/>
      <c r="G423" s="77"/>
      <c r="H423" s="76"/>
      <c r="I423" s="76"/>
      <c r="J423" s="76"/>
    </row>
    <row r="424" spans="1:10">
      <c r="B424" s="120" t="s">
        <v>436</v>
      </c>
      <c r="C424" s="120" t="s">
        <v>477</v>
      </c>
      <c r="D424" s="120"/>
      <c r="E424" s="120"/>
      <c r="F424" s="383"/>
      <c r="G424" s="383"/>
      <c r="H424" s="383"/>
      <c r="I424" s="384"/>
      <c r="J424" s="76"/>
    </row>
    <row r="425" spans="1:10">
      <c r="B425" s="374"/>
      <c r="C425" s="374"/>
      <c r="D425" s="374"/>
      <c r="H425" s="73"/>
      <c r="I425" s="76"/>
      <c r="J425" s="76"/>
    </row>
    <row r="426" spans="1:10">
      <c r="B426" s="547" t="s">
        <v>77</v>
      </c>
      <c r="C426" s="548"/>
      <c r="D426" s="105" t="s">
        <v>249</v>
      </c>
      <c r="E426" s="105" t="s">
        <v>250</v>
      </c>
      <c r="F426" s="79"/>
      <c r="G426" s="79"/>
      <c r="H426" s="73"/>
      <c r="I426" s="76"/>
      <c r="J426" s="76"/>
    </row>
    <row r="427" spans="1:10" ht="15" customHeight="1">
      <c r="A427" s="334"/>
      <c r="B427" s="541" t="s">
        <v>663</v>
      </c>
      <c r="C427" s="542"/>
      <c r="D427" s="378">
        <v>114537907</v>
      </c>
      <c r="E427" s="288">
        <v>0</v>
      </c>
      <c r="F427" s="353"/>
      <c r="G427" s="79"/>
      <c r="H427" s="73"/>
      <c r="I427" s="76"/>
      <c r="J427" s="76"/>
    </row>
    <row r="428" spans="1:10" ht="15" customHeight="1">
      <c r="A428" s="334"/>
      <c r="B428" s="541" t="s">
        <v>100</v>
      </c>
      <c r="C428" s="542"/>
      <c r="D428" s="378">
        <v>6921329</v>
      </c>
      <c r="E428" s="288">
        <v>0</v>
      </c>
      <c r="F428" s="353"/>
      <c r="G428" s="79"/>
      <c r="H428" s="73"/>
      <c r="I428" s="76"/>
      <c r="J428" s="76"/>
    </row>
    <row r="429" spans="1:10" ht="15" customHeight="1">
      <c r="A429" s="334"/>
      <c r="B429" s="541" t="s">
        <v>196</v>
      </c>
      <c r="C429" s="542"/>
      <c r="D429" s="378">
        <v>2849921</v>
      </c>
      <c r="E429" s="288">
        <v>0</v>
      </c>
      <c r="F429" s="353"/>
      <c r="G429" s="79"/>
      <c r="H429" s="73"/>
      <c r="I429" s="76"/>
      <c r="J429" s="76"/>
    </row>
    <row r="430" spans="1:10" ht="12.75" customHeight="1">
      <c r="A430" s="334"/>
      <c r="B430" s="541" t="s">
        <v>772</v>
      </c>
      <c r="C430" s="542"/>
      <c r="D430" s="378">
        <v>77781238</v>
      </c>
      <c r="E430" s="288">
        <v>0</v>
      </c>
      <c r="F430" s="353"/>
      <c r="G430" s="79"/>
      <c r="H430" s="73"/>
      <c r="I430" s="76"/>
      <c r="J430" s="76"/>
    </row>
    <row r="431" spans="1:10" ht="15" customHeight="1">
      <c r="A431" s="334"/>
      <c r="B431" s="541" t="s">
        <v>773</v>
      </c>
      <c r="C431" s="542"/>
      <c r="D431" s="378">
        <v>618511</v>
      </c>
      <c r="E431" s="288">
        <v>0</v>
      </c>
      <c r="G431" s="79"/>
      <c r="H431" s="73"/>
      <c r="I431" s="76"/>
      <c r="J431" s="76"/>
    </row>
    <row r="432" spans="1:10" ht="15" customHeight="1">
      <c r="A432" s="334"/>
      <c r="B432" s="541" t="s">
        <v>790</v>
      </c>
      <c r="C432" s="542"/>
      <c r="D432" s="378">
        <v>329</v>
      </c>
      <c r="E432" s="288">
        <v>0</v>
      </c>
      <c r="F432" s="353"/>
      <c r="G432" s="79"/>
      <c r="H432" s="73"/>
      <c r="I432" s="76"/>
      <c r="J432" s="76"/>
    </row>
    <row r="433" spans="1:10" ht="12.75" customHeight="1">
      <c r="A433" s="334"/>
      <c r="B433" s="541" t="s">
        <v>774</v>
      </c>
      <c r="C433" s="542"/>
      <c r="D433" s="378">
        <v>169752</v>
      </c>
      <c r="E433" s="288">
        <v>0</v>
      </c>
      <c r="F433" s="353"/>
      <c r="G433" s="79"/>
      <c r="H433" s="73"/>
      <c r="I433" s="76"/>
      <c r="J433" s="76"/>
    </row>
    <row r="434" spans="1:10" ht="15" customHeight="1">
      <c r="A434" s="334"/>
      <c r="B434" s="541" t="s">
        <v>791</v>
      </c>
      <c r="C434" s="542"/>
      <c r="D434" s="378">
        <v>817797</v>
      </c>
      <c r="E434" s="288">
        <v>0</v>
      </c>
      <c r="F434" s="353"/>
      <c r="G434" s="403"/>
      <c r="H434" s="73"/>
      <c r="I434" s="76"/>
      <c r="J434" s="76"/>
    </row>
    <row r="435" spans="1:10" ht="15" customHeight="1">
      <c r="A435" s="334"/>
      <c r="B435" s="541" t="s">
        <v>792</v>
      </c>
      <c r="C435" s="542"/>
      <c r="D435" s="378">
        <v>12165</v>
      </c>
      <c r="E435" s="288">
        <v>0</v>
      </c>
      <c r="F435" s="353"/>
      <c r="G435" s="403"/>
      <c r="H435" s="73"/>
      <c r="I435" s="76"/>
      <c r="J435" s="76"/>
    </row>
    <row r="436" spans="1:10" ht="15" customHeight="1">
      <c r="A436" s="334"/>
      <c r="B436" s="536" t="s">
        <v>828</v>
      </c>
      <c r="C436" s="537"/>
      <c r="D436" s="378">
        <v>23674594</v>
      </c>
      <c r="E436" s="288">
        <v>0</v>
      </c>
      <c r="F436" s="353"/>
      <c r="G436" s="79"/>
      <c r="H436" s="73"/>
      <c r="I436" s="76"/>
      <c r="J436" s="76"/>
    </row>
    <row r="437" spans="1:10" ht="15" customHeight="1">
      <c r="A437" s="334"/>
      <c r="B437" s="536" t="s">
        <v>829</v>
      </c>
      <c r="C437" s="537"/>
      <c r="D437" s="378">
        <v>-66</v>
      </c>
      <c r="E437" s="288">
        <v>0</v>
      </c>
      <c r="F437" s="353"/>
      <c r="G437" s="79"/>
      <c r="H437" s="73"/>
      <c r="I437" s="76"/>
      <c r="J437" s="76"/>
    </row>
    <row r="438" spans="1:10" ht="15" customHeight="1">
      <c r="A438" s="334"/>
      <c r="B438" s="541" t="s">
        <v>860</v>
      </c>
      <c r="C438" s="542"/>
      <c r="D438" s="378">
        <v>946712</v>
      </c>
      <c r="E438" s="288">
        <v>0</v>
      </c>
      <c r="F438" s="353"/>
      <c r="G438" s="79"/>
      <c r="H438" s="73"/>
      <c r="I438" s="76"/>
      <c r="J438" s="76"/>
    </row>
    <row r="439" spans="1:10" ht="15" customHeight="1">
      <c r="A439" s="334"/>
      <c r="B439" s="541" t="s">
        <v>726</v>
      </c>
      <c r="C439" s="542"/>
      <c r="D439" s="378">
        <v>7500000</v>
      </c>
      <c r="E439" s="288">
        <v>0</v>
      </c>
      <c r="F439" s="353"/>
      <c r="G439" s="79"/>
      <c r="H439" s="73"/>
      <c r="I439" s="76"/>
      <c r="J439" s="76"/>
    </row>
    <row r="440" spans="1:10" ht="15" customHeight="1">
      <c r="A440" s="334"/>
      <c r="B440" s="541" t="s">
        <v>660</v>
      </c>
      <c r="C440" s="542"/>
      <c r="D440" s="378">
        <v>169731667</v>
      </c>
      <c r="E440" s="288">
        <v>0</v>
      </c>
      <c r="F440" s="353"/>
      <c r="G440" s="79"/>
      <c r="H440" s="73"/>
      <c r="I440" s="76"/>
      <c r="J440" s="76"/>
    </row>
    <row r="441" spans="1:10" ht="15" customHeight="1">
      <c r="A441" s="334"/>
      <c r="B441" s="541" t="s">
        <v>661</v>
      </c>
      <c r="C441" s="542"/>
      <c r="D441" s="378">
        <v>655472062</v>
      </c>
      <c r="E441" s="288">
        <v>0</v>
      </c>
      <c r="F441" s="353"/>
      <c r="G441" s="79"/>
      <c r="H441" s="73"/>
      <c r="I441" s="76"/>
      <c r="J441" s="76"/>
    </row>
    <row r="442" spans="1:10" ht="15" customHeight="1">
      <c r="A442" s="334"/>
      <c r="B442" s="541" t="s">
        <v>762</v>
      </c>
      <c r="C442" s="542"/>
      <c r="D442" s="378">
        <v>79910923</v>
      </c>
      <c r="E442" s="288">
        <v>0</v>
      </c>
      <c r="F442" s="76"/>
      <c r="G442" s="79"/>
      <c r="H442" s="73"/>
      <c r="I442" s="76"/>
      <c r="J442" s="76"/>
    </row>
    <row r="443" spans="1:10" ht="15" customHeight="1">
      <c r="B443" s="545" t="s">
        <v>804</v>
      </c>
      <c r="C443" s="546"/>
      <c r="D443" s="290">
        <v>1140944841</v>
      </c>
      <c r="E443" s="290">
        <v>0</v>
      </c>
      <c r="F443" s="76"/>
      <c r="G443" s="79"/>
      <c r="H443" s="73"/>
      <c r="I443" s="76"/>
      <c r="J443" s="76"/>
    </row>
    <row r="444" spans="1:10" ht="15" customHeight="1">
      <c r="B444" s="545" t="s">
        <v>747</v>
      </c>
      <c r="C444" s="546"/>
      <c r="D444" s="290">
        <v>1703187099</v>
      </c>
      <c r="E444" s="290">
        <v>0</v>
      </c>
      <c r="F444" s="159"/>
      <c r="G444" s="79"/>
      <c r="H444" s="73"/>
      <c r="I444" s="76"/>
      <c r="J444" s="76"/>
    </row>
    <row r="445" spans="1:10" ht="15" customHeight="1">
      <c r="B445" s="374"/>
      <c r="C445" s="374"/>
      <c r="D445" s="374"/>
      <c r="F445" s="79"/>
      <c r="H445" s="384"/>
      <c r="I445" s="384"/>
      <c r="J445" s="76"/>
    </row>
    <row r="446" spans="1:10">
      <c r="B446" s="374"/>
      <c r="C446" s="374"/>
      <c r="D446" s="374"/>
      <c r="H446" s="76"/>
      <c r="I446" s="76"/>
      <c r="J446" s="76"/>
    </row>
    <row r="447" spans="1:10">
      <c r="B447" s="120" t="s">
        <v>437</v>
      </c>
      <c r="C447" s="120" t="s">
        <v>478</v>
      </c>
      <c r="D447" s="120"/>
      <c r="E447" s="120"/>
      <c r="F447" s="382"/>
      <c r="G447" s="382"/>
      <c r="H447" s="382"/>
      <c r="I447" s="76"/>
      <c r="J447" s="382"/>
    </row>
    <row r="448" spans="1:10">
      <c r="B448" s="402"/>
      <c r="C448" s="402"/>
      <c r="D448" s="402"/>
      <c r="H448" s="76"/>
      <c r="I448" s="76"/>
      <c r="J448" s="76"/>
    </row>
    <row r="449" spans="1:11">
      <c r="B449" s="594" t="s">
        <v>137</v>
      </c>
      <c r="C449" s="595"/>
      <c r="D449" s="616" t="s">
        <v>181</v>
      </c>
      <c r="E449" s="616" t="s">
        <v>132</v>
      </c>
      <c r="F449" s="614" t="s">
        <v>138</v>
      </c>
      <c r="G449" s="615"/>
      <c r="H449" s="76"/>
      <c r="I449" s="76"/>
      <c r="J449" s="76"/>
    </row>
    <row r="450" spans="1:11">
      <c r="B450" s="596"/>
      <c r="C450" s="597"/>
      <c r="D450" s="617"/>
      <c r="E450" s="617"/>
      <c r="F450" s="104" t="s">
        <v>248</v>
      </c>
      <c r="G450" s="104" t="s">
        <v>251</v>
      </c>
      <c r="H450" s="76"/>
      <c r="I450" s="76"/>
      <c r="J450" s="76"/>
    </row>
    <row r="451" spans="1:11" ht="15" customHeight="1">
      <c r="B451" s="558" t="s">
        <v>644</v>
      </c>
      <c r="C451" s="559"/>
      <c r="D451" s="404" t="s">
        <v>546</v>
      </c>
      <c r="E451" s="404" t="s">
        <v>458</v>
      </c>
      <c r="F451" s="437">
        <v>0</v>
      </c>
      <c r="G451" s="438">
        <v>0</v>
      </c>
      <c r="H451" s="76"/>
      <c r="I451" s="76"/>
      <c r="J451" s="76"/>
    </row>
    <row r="452" spans="1:11" ht="15" customHeight="1">
      <c r="B452" s="545" t="s">
        <v>804</v>
      </c>
      <c r="C452" s="546"/>
      <c r="D452" s="405"/>
      <c r="E452" s="405"/>
      <c r="F452" s="269">
        <v>0</v>
      </c>
      <c r="G452" s="269">
        <v>0</v>
      </c>
      <c r="H452" s="353"/>
      <c r="I452" s="353"/>
      <c r="J452" s="76"/>
    </row>
    <row r="453" spans="1:11">
      <c r="B453" s="399"/>
      <c r="C453" s="399"/>
      <c r="D453" s="399"/>
      <c r="E453" s="401"/>
      <c r="F453" s="78"/>
      <c r="G453" s="78"/>
      <c r="H453" s="76"/>
      <c r="I453" s="76"/>
      <c r="J453" s="76"/>
    </row>
    <row r="454" spans="1:11">
      <c r="B454" s="402"/>
      <c r="C454" s="402"/>
      <c r="D454" s="402"/>
      <c r="H454" s="76"/>
      <c r="I454" s="76"/>
      <c r="J454" s="76"/>
    </row>
    <row r="455" spans="1:11">
      <c r="B455" s="120" t="s">
        <v>438</v>
      </c>
      <c r="C455" s="120" t="s">
        <v>466</v>
      </c>
      <c r="D455" s="120"/>
      <c r="E455" s="120"/>
      <c r="F455" s="382"/>
      <c r="G455" s="382"/>
      <c r="H455" s="382"/>
      <c r="I455" s="76"/>
      <c r="J455" s="76"/>
    </row>
    <row r="456" spans="1:11">
      <c r="B456" s="402"/>
      <c r="C456" s="402"/>
      <c r="D456" s="402"/>
      <c r="H456" s="384"/>
      <c r="I456" s="384"/>
      <c r="J456" s="76"/>
    </row>
    <row r="457" spans="1:11" ht="26.4">
      <c r="B457" s="547" t="s">
        <v>139</v>
      </c>
      <c r="C457" s="548"/>
      <c r="D457" s="105" t="s">
        <v>181</v>
      </c>
      <c r="E457" s="104" t="s">
        <v>140</v>
      </c>
      <c r="F457" s="104" t="s">
        <v>163</v>
      </c>
      <c r="G457" s="79"/>
      <c r="H457" s="76"/>
      <c r="I457" s="76"/>
    </row>
    <row r="458" spans="1:11" ht="15" customHeight="1">
      <c r="A458" s="334"/>
      <c r="B458" s="558" t="s">
        <v>548</v>
      </c>
      <c r="C458" s="559"/>
      <c r="D458" s="406" t="s">
        <v>546</v>
      </c>
      <c r="E458" s="378">
        <v>1465354993</v>
      </c>
      <c r="F458" s="423">
        <v>0</v>
      </c>
      <c r="G458" s="79"/>
      <c r="H458" s="76"/>
      <c r="I458" s="76"/>
      <c r="J458" s="76"/>
    </row>
    <row r="459" spans="1:11" ht="15" customHeight="1">
      <c r="A459" s="334"/>
      <c r="B459" s="558" t="s">
        <v>548</v>
      </c>
      <c r="C459" s="559"/>
      <c r="D459" s="406" t="s">
        <v>546</v>
      </c>
      <c r="E459" s="378">
        <v>2400000000</v>
      </c>
      <c r="F459" s="423">
        <v>0</v>
      </c>
      <c r="G459" s="79"/>
      <c r="H459" s="76"/>
      <c r="I459" s="76"/>
      <c r="J459" s="76"/>
    </row>
    <row r="460" spans="1:11" ht="15" customHeight="1">
      <c r="A460" s="334"/>
      <c r="B460" s="558" t="s">
        <v>738</v>
      </c>
      <c r="C460" s="559"/>
      <c r="D460" s="406" t="s">
        <v>836</v>
      </c>
      <c r="E460" s="439">
        <v>269591696</v>
      </c>
      <c r="F460" s="423">
        <v>0</v>
      </c>
      <c r="G460" s="79"/>
      <c r="H460" s="76"/>
      <c r="I460" s="76"/>
      <c r="J460" s="76"/>
    </row>
    <row r="461" spans="1:11" ht="15" customHeight="1">
      <c r="A461" s="334"/>
      <c r="B461" s="558" t="s">
        <v>837</v>
      </c>
      <c r="C461" s="559"/>
      <c r="D461" s="406"/>
      <c r="E461" s="439">
        <v>2494599169</v>
      </c>
      <c r="F461" s="423">
        <v>0</v>
      </c>
      <c r="G461" s="79"/>
      <c r="H461" s="76"/>
      <c r="I461" s="76"/>
      <c r="J461" s="76"/>
    </row>
    <row r="462" spans="1:11" ht="15" customHeight="1">
      <c r="B462" s="545" t="s">
        <v>804</v>
      </c>
      <c r="C462" s="587"/>
      <c r="D462" s="546"/>
      <c r="E462" s="269">
        <v>6629545858</v>
      </c>
      <c r="F462" s="269">
        <v>0</v>
      </c>
      <c r="G462" s="76"/>
      <c r="H462" s="76"/>
      <c r="I462" s="76"/>
      <c r="J462" s="76"/>
    </row>
    <row r="463" spans="1:11" ht="15" customHeight="1">
      <c r="B463" s="545" t="s">
        <v>747</v>
      </c>
      <c r="C463" s="587"/>
      <c r="D463" s="546"/>
      <c r="E463" s="290">
        <v>2039261866</v>
      </c>
      <c r="F463" s="269">
        <v>0</v>
      </c>
      <c r="G463" s="76"/>
      <c r="H463" s="76"/>
      <c r="I463" s="76"/>
      <c r="J463" s="76"/>
    </row>
    <row r="464" spans="1:11">
      <c r="B464" s="402"/>
      <c r="C464" s="402"/>
      <c r="D464" s="402"/>
      <c r="H464" s="76"/>
      <c r="I464" s="76"/>
      <c r="J464" s="76"/>
      <c r="K464" s="76"/>
    </row>
    <row r="465" spans="2:12">
      <c r="B465" s="120" t="s">
        <v>439</v>
      </c>
      <c r="C465" s="120" t="s">
        <v>465</v>
      </c>
      <c r="D465" s="120"/>
      <c r="E465" s="120"/>
      <c r="F465" s="79"/>
      <c r="G465" s="79"/>
      <c r="I465" s="76"/>
      <c r="J465" s="76"/>
      <c r="K465" s="76"/>
    </row>
    <row r="466" spans="2:12">
      <c r="B466" s="402"/>
      <c r="C466" s="402"/>
      <c r="D466" s="402"/>
      <c r="H466" s="76"/>
      <c r="I466" s="76"/>
      <c r="J466" s="76"/>
      <c r="K466" s="76"/>
    </row>
    <row r="467" spans="2:12" ht="24.6" customHeight="1">
      <c r="B467" s="547" t="s">
        <v>77</v>
      </c>
      <c r="C467" s="548"/>
      <c r="D467" s="105" t="s">
        <v>741</v>
      </c>
      <c r="E467" s="105" t="s">
        <v>127</v>
      </c>
      <c r="F467" s="104" t="s">
        <v>141</v>
      </c>
      <c r="G467" s="104" t="s">
        <v>800</v>
      </c>
      <c r="H467" s="76"/>
      <c r="I467" s="76"/>
      <c r="J467" s="76"/>
      <c r="K467" s="76"/>
    </row>
    <row r="468" spans="2:12" ht="15" customHeight="1">
      <c r="B468" s="541" t="s">
        <v>142</v>
      </c>
      <c r="C468" s="542"/>
      <c r="D468" s="436">
        <v>34000000000</v>
      </c>
      <c r="E468" s="436">
        <v>0</v>
      </c>
      <c r="F468" s="436">
        <v>0</v>
      </c>
      <c r="G468" s="436">
        <v>34000000000</v>
      </c>
      <c r="H468" s="76"/>
      <c r="I468" s="76"/>
      <c r="J468" s="76"/>
      <c r="K468" s="76"/>
    </row>
    <row r="469" spans="2:12" ht="15" customHeight="1">
      <c r="B469" s="541" t="s">
        <v>570</v>
      </c>
      <c r="C469" s="542"/>
      <c r="D469" s="436">
        <v>24823570</v>
      </c>
      <c r="E469" s="436">
        <v>0</v>
      </c>
      <c r="F469" s="436">
        <v>0</v>
      </c>
      <c r="G469" s="436">
        <v>24823570</v>
      </c>
      <c r="H469" s="76"/>
      <c r="I469" s="76"/>
      <c r="J469" s="76"/>
      <c r="K469" s="76"/>
    </row>
    <row r="470" spans="2:12" ht="15" customHeight="1">
      <c r="B470" s="541" t="s">
        <v>184</v>
      </c>
      <c r="C470" s="542"/>
      <c r="D470" s="436">
        <v>100000</v>
      </c>
      <c r="E470" s="436">
        <v>0</v>
      </c>
      <c r="F470" s="436">
        <v>0</v>
      </c>
      <c r="G470" s="436">
        <v>100000</v>
      </c>
      <c r="H470" s="76"/>
      <c r="I470" s="76"/>
      <c r="J470" s="76"/>
      <c r="K470" s="76"/>
      <c r="L470" s="76"/>
    </row>
    <row r="471" spans="2:12" ht="14.4" customHeight="1">
      <c r="B471" s="541" t="s">
        <v>834</v>
      </c>
      <c r="C471" s="542"/>
      <c r="D471" s="436">
        <v>0</v>
      </c>
      <c r="E471" s="436">
        <v>5476403273</v>
      </c>
      <c r="F471" s="436">
        <v>0</v>
      </c>
      <c r="G471" s="436">
        <v>0</v>
      </c>
      <c r="H471" s="76"/>
      <c r="I471" s="76"/>
      <c r="J471" s="76"/>
      <c r="K471" s="76"/>
    </row>
    <row r="472" spans="2:12" ht="14.4" customHeight="1">
      <c r="B472" s="541" t="s">
        <v>143</v>
      </c>
      <c r="C472" s="542"/>
      <c r="D472" s="440">
        <v>3743860792</v>
      </c>
      <c r="E472" s="440">
        <v>643257455</v>
      </c>
      <c r="F472" s="440"/>
      <c r="G472" s="436">
        <v>4387118247</v>
      </c>
      <c r="H472" s="76"/>
      <c r="I472" s="76"/>
      <c r="J472" s="76"/>
      <c r="K472" s="76"/>
    </row>
    <row r="473" spans="2:12" ht="15" customHeight="1">
      <c r="B473" s="541" t="s">
        <v>144</v>
      </c>
      <c r="C473" s="542"/>
      <c r="D473" s="436">
        <v>22226365676</v>
      </c>
      <c r="E473" s="436">
        <v>6745488366</v>
      </c>
      <c r="F473" s="436">
        <v>0</v>
      </c>
      <c r="G473" s="436">
        <v>28971854042</v>
      </c>
      <c r="H473" s="76"/>
      <c r="I473" s="76"/>
      <c r="J473" s="76"/>
      <c r="K473" s="76"/>
    </row>
    <row r="474" spans="2:12" ht="15" customHeight="1">
      <c r="B474" s="541" t="s">
        <v>571</v>
      </c>
      <c r="C474" s="542"/>
      <c r="D474" s="436">
        <v>771393790</v>
      </c>
      <c r="E474" s="436">
        <v>557000000</v>
      </c>
      <c r="F474" s="436">
        <v>0</v>
      </c>
      <c r="G474" s="436">
        <v>1328393790</v>
      </c>
      <c r="H474" s="76"/>
      <c r="I474" s="76"/>
      <c r="J474" s="76"/>
      <c r="K474" s="76"/>
    </row>
    <row r="475" spans="2:12" ht="15" customHeight="1">
      <c r="B475" s="541" t="s">
        <v>145</v>
      </c>
      <c r="C475" s="542"/>
      <c r="D475" s="436">
        <v>0</v>
      </c>
      <c r="E475" s="436">
        <v>0</v>
      </c>
      <c r="F475" s="436">
        <v>0</v>
      </c>
      <c r="G475" s="436">
        <v>0</v>
      </c>
      <c r="H475" s="76"/>
      <c r="I475" s="76"/>
      <c r="J475" s="76"/>
      <c r="K475" s="76"/>
    </row>
    <row r="476" spans="2:12" ht="15" customHeight="1">
      <c r="B476" s="541" t="s">
        <v>146</v>
      </c>
      <c r="C476" s="542"/>
      <c r="D476" s="436">
        <v>12865149094</v>
      </c>
      <c r="E476" s="436">
        <v>6930977533</v>
      </c>
      <c r="F476" s="436">
        <v>12865149094</v>
      </c>
      <c r="G476" s="436">
        <v>6930977533</v>
      </c>
      <c r="H476" s="76"/>
      <c r="I476" s="76"/>
      <c r="J476" s="76"/>
      <c r="K476" s="76"/>
      <c r="L476" s="73"/>
    </row>
    <row r="477" spans="2:12" ht="15" customHeight="1">
      <c r="B477" s="545" t="s">
        <v>60</v>
      </c>
      <c r="C477" s="546"/>
      <c r="D477" s="441">
        <v>73631692922</v>
      </c>
      <c r="E477" s="441">
        <v>20353126627</v>
      </c>
      <c r="F477" s="441">
        <v>12865149094</v>
      </c>
      <c r="G477" s="441">
        <v>75643267182</v>
      </c>
      <c r="H477" s="76"/>
      <c r="I477" s="76"/>
      <c r="J477" s="76"/>
      <c r="K477" s="76"/>
    </row>
    <row r="478" spans="2:12">
      <c r="B478" s="399"/>
      <c r="C478" s="399"/>
      <c r="D478" s="407">
        <v>0</v>
      </c>
      <c r="E478" s="408"/>
      <c r="F478" s="409"/>
      <c r="G478" s="409"/>
      <c r="H478" s="76"/>
      <c r="I478" s="76"/>
      <c r="J478" s="302"/>
      <c r="K478" s="76"/>
    </row>
    <row r="479" spans="2:12">
      <c r="B479" s="120" t="s">
        <v>440</v>
      </c>
      <c r="C479" s="120" t="s">
        <v>467</v>
      </c>
      <c r="D479" s="120"/>
      <c r="E479" s="120"/>
      <c r="H479" s="410"/>
      <c r="I479" s="76"/>
      <c r="J479" s="76"/>
      <c r="K479" s="76"/>
    </row>
    <row r="480" spans="2:12">
      <c r="B480" s="120"/>
      <c r="C480" s="120"/>
      <c r="D480" s="120"/>
      <c r="E480" s="120"/>
      <c r="H480" s="410"/>
      <c r="I480" s="76"/>
      <c r="J480" s="76"/>
      <c r="K480" s="76"/>
    </row>
    <row r="481" spans="1:11">
      <c r="B481" s="547" t="s">
        <v>117</v>
      </c>
      <c r="C481" s="548"/>
      <c r="D481" s="105" t="s">
        <v>749</v>
      </c>
      <c r="E481" s="105" t="s">
        <v>127</v>
      </c>
      <c r="F481" s="104" t="s">
        <v>147</v>
      </c>
      <c r="G481" s="104" t="s">
        <v>807</v>
      </c>
      <c r="H481" s="76"/>
      <c r="I481" s="76"/>
      <c r="J481" s="76"/>
    </row>
    <row r="482" spans="1:11" ht="15" customHeight="1">
      <c r="B482" s="618" t="s">
        <v>148</v>
      </c>
      <c r="C482" s="619"/>
      <c r="D482" s="288">
        <v>0</v>
      </c>
      <c r="E482" s="288">
        <v>0</v>
      </c>
      <c r="F482" s="288">
        <v>0</v>
      </c>
      <c r="G482" s="288">
        <v>0</v>
      </c>
      <c r="I482" s="76"/>
      <c r="J482" s="76"/>
    </row>
    <row r="483" spans="1:11" ht="15" customHeight="1">
      <c r="B483" s="618" t="s">
        <v>149</v>
      </c>
      <c r="C483" s="619"/>
      <c r="D483" s="288">
        <v>0</v>
      </c>
      <c r="E483" s="288">
        <v>0</v>
      </c>
      <c r="F483" s="288">
        <v>0</v>
      </c>
      <c r="G483" s="288">
        <v>0</v>
      </c>
      <c r="H483" s="76"/>
      <c r="I483" s="76"/>
      <c r="J483" s="76"/>
    </row>
    <row r="484" spans="1:11" ht="15" customHeight="1">
      <c r="B484" s="545" t="s">
        <v>60</v>
      </c>
      <c r="C484" s="546"/>
      <c r="D484" s="290">
        <v>0</v>
      </c>
      <c r="E484" s="290">
        <v>0</v>
      </c>
      <c r="F484" s="290">
        <v>0</v>
      </c>
      <c r="G484" s="290">
        <v>0</v>
      </c>
      <c r="H484" s="76"/>
      <c r="I484" s="76"/>
      <c r="J484" s="76"/>
    </row>
    <row r="485" spans="1:11">
      <c r="B485" s="401"/>
      <c r="C485" s="401"/>
      <c r="D485" s="401"/>
      <c r="E485" s="401"/>
      <c r="F485" s="77"/>
      <c r="G485" s="77"/>
      <c r="H485" s="76"/>
      <c r="I485" s="76"/>
      <c r="J485" s="76"/>
      <c r="K485" s="76"/>
    </row>
    <row r="486" spans="1:11">
      <c r="B486" s="120" t="s">
        <v>441</v>
      </c>
      <c r="C486" s="120" t="s">
        <v>383</v>
      </c>
      <c r="D486" s="120"/>
      <c r="E486" s="120"/>
      <c r="F486" s="77"/>
      <c r="G486" s="77"/>
      <c r="H486" s="410"/>
      <c r="I486" s="76"/>
      <c r="J486" s="76"/>
      <c r="K486" s="76"/>
    </row>
    <row r="487" spans="1:11">
      <c r="B487" s="120" t="s">
        <v>443</v>
      </c>
      <c r="C487" s="120" t="s">
        <v>468</v>
      </c>
      <c r="D487" s="120"/>
      <c r="E487" s="120"/>
      <c r="F487" s="381"/>
      <c r="G487" s="381"/>
      <c r="H487" s="410"/>
      <c r="I487" s="76"/>
      <c r="J487" s="76"/>
      <c r="K487" s="76"/>
    </row>
    <row r="488" spans="1:11">
      <c r="B488" s="294"/>
      <c r="C488" s="294"/>
      <c r="D488" s="294"/>
      <c r="E488" s="294"/>
      <c r="F488" s="381"/>
      <c r="G488" s="381"/>
      <c r="H488" s="382"/>
      <c r="I488" s="382"/>
      <c r="J488" s="76"/>
      <c r="K488" s="76"/>
    </row>
    <row r="489" spans="1:11" ht="12.75" customHeight="1">
      <c r="B489" s="594" t="s">
        <v>77</v>
      </c>
      <c r="C489" s="595"/>
      <c r="D489" s="608" t="s">
        <v>185</v>
      </c>
      <c r="E489" s="608"/>
      <c r="F489" s="381"/>
      <c r="G489" s="381"/>
      <c r="H489" s="382"/>
      <c r="I489" s="382"/>
      <c r="J489" s="76"/>
      <c r="K489" s="76"/>
    </row>
    <row r="490" spans="1:11" ht="19.5" customHeight="1">
      <c r="B490" s="596"/>
      <c r="C490" s="597"/>
      <c r="D490" s="106">
        <v>46022</v>
      </c>
      <c r="E490" s="106">
        <v>45657</v>
      </c>
      <c r="F490" s="381"/>
      <c r="G490" s="381"/>
      <c r="H490" s="382"/>
      <c r="I490" s="382"/>
      <c r="J490" s="76"/>
      <c r="K490" s="76"/>
    </row>
    <row r="491" spans="1:11" ht="15" customHeight="1">
      <c r="A491" s="375"/>
      <c r="B491" s="536" t="s">
        <v>645</v>
      </c>
      <c r="C491" s="537"/>
      <c r="D491" s="288">
        <v>0</v>
      </c>
      <c r="E491" s="288">
        <v>1585722812</v>
      </c>
      <c r="F491" s="383"/>
      <c r="G491" s="381"/>
      <c r="H491" s="382"/>
      <c r="I491" s="382"/>
      <c r="J491" s="76"/>
      <c r="K491" s="76"/>
    </row>
    <row r="492" spans="1:11" ht="15" customHeight="1">
      <c r="A492" s="375"/>
      <c r="B492" s="536" t="s">
        <v>646</v>
      </c>
      <c r="C492" s="537"/>
      <c r="D492" s="288">
        <v>0</v>
      </c>
      <c r="E492" s="288">
        <v>764613049</v>
      </c>
      <c r="F492" s="383"/>
      <c r="G492" s="381"/>
      <c r="H492" s="382"/>
      <c r="I492" s="382"/>
      <c r="J492" s="76"/>
      <c r="K492" s="76"/>
    </row>
    <row r="493" spans="1:11" ht="15" customHeight="1">
      <c r="A493" s="375"/>
      <c r="B493" s="536" t="s">
        <v>647</v>
      </c>
      <c r="C493" s="537"/>
      <c r="D493" s="288">
        <v>0</v>
      </c>
      <c r="E493" s="288">
        <v>2500629501</v>
      </c>
      <c r="F493" s="383"/>
      <c r="G493" s="381"/>
      <c r="H493" s="382"/>
      <c r="I493" s="382"/>
      <c r="J493" s="76"/>
      <c r="K493" s="76"/>
    </row>
    <row r="494" spans="1:11" ht="15" customHeight="1">
      <c r="A494" s="375"/>
      <c r="B494" s="536" t="s">
        <v>671</v>
      </c>
      <c r="C494" s="537"/>
      <c r="D494" s="288">
        <v>0</v>
      </c>
      <c r="E494" s="288">
        <v>5608837055</v>
      </c>
      <c r="F494" s="383"/>
      <c r="G494" s="381"/>
      <c r="H494" s="382"/>
      <c r="I494" s="382"/>
      <c r="J494" s="76"/>
      <c r="K494" s="76"/>
    </row>
    <row r="495" spans="1:11" ht="15" customHeight="1">
      <c r="A495" s="375"/>
      <c r="B495" s="536" t="s">
        <v>697</v>
      </c>
      <c r="C495" s="537"/>
      <c r="D495" s="288">
        <v>0</v>
      </c>
      <c r="E495" s="288">
        <v>595863387</v>
      </c>
      <c r="F495" s="383"/>
      <c r="G495" s="381"/>
      <c r="H495" s="382"/>
      <c r="I495" s="382"/>
      <c r="J495" s="76"/>
      <c r="K495" s="76"/>
    </row>
    <row r="496" spans="1:11" ht="15" customHeight="1">
      <c r="A496" s="375"/>
      <c r="B496" s="536" t="s">
        <v>648</v>
      </c>
      <c r="C496" s="537"/>
      <c r="D496" s="288">
        <v>0</v>
      </c>
      <c r="E496" s="288">
        <v>32173650</v>
      </c>
      <c r="F496" s="383"/>
      <c r="G496" s="381"/>
      <c r="H496" s="382"/>
      <c r="I496" s="382"/>
      <c r="J496" s="76"/>
      <c r="K496" s="76"/>
    </row>
    <row r="497" spans="1:11" ht="15" customHeight="1">
      <c r="A497" s="375"/>
      <c r="B497" s="536" t="s">
        <v>779</v>
      </c>
      <c r="C497" s="537"/>
      <c r="D497" s="378">
        <v>6011739002</v>
      </c>
      <c r="E497" s="288">
        <v>0</v>
      </c>
      <c r="F497" s="383"/>
      <c r="G497" s="381"/>
      <c r="H497" s="382"/>
      <c r="I497" s="382"/>
      <c r="J497" s="76"/>
      <c r="K497" s="76"/>
    </row>
    <row r="498" spans="1:11" ht="15" customHeight="1">
      <c r="A498" s="375"/>
      <c r="B498" s="536" t="s">
        <v>780</v>
      </c>
      <c r="C498" s="537"/>
      <c r="D498" s="378">
        <v>674329387</v>
      </c>
      <c r="E498" s="288">
        <v>0</v>
      </c>
      <c r="F498" s="383"/>
      <c r="G498" s="381"/>
      <c r="H498" s="382"/>
      <c r="I498" s="382"/>
      <c r="J498" s="76"/>
      <c r="K498" s="76"/>
    </row>
    <row r="499" spans="1:11" ht="15" customHeight="1">
      <c r="A499" s="375"/>
      <c r="B499" s="536" t="s">
        <v>781</v>
      </c>
      <c r="C499" s="537"/>
      <c r="D499" s="378">
        <v>932293920</v>
      </c>
      <c r="E499" s="288">
        <v>0</v>
      </c>
      <c r="F499" s="383"/>
      <c r="G499" s="381"/>
      <c r="H499" s="382"/>
      <c r="I499" s="382"/>
      <c r="J499" s="76"/>
      <c r="K499" s="76"/>
    </row>
    <row r="500" spans="1:11" ht="15" customHeight="1">
      <c r="A500" s="375"/>
      <c r="B500" s="536" t="s">
        <v>782</v>
      </c>
      <c r="C500" s="537"/>
      <c r="D500" s="378">
        <v>73347271</v>
      </c>
      <c r="E500" s="288">
        <v>0</v>
      </c>
      <c r="F500" s="383"/>
      <c r="G500" s="381"/>
      <c r="H500" s="382"/>
      <c r="I500" s="382"/>
      <c r="J500" s="76"/>
      <c r="K500" s="76"/>
    </row>
    <row r="501" spans="1:11" ht="15" customHeight="1">
      <c r="A501" s="375"/>
      <c r="B501" s="536" t="s">
        <v>783</v>
      </c>
      <c r="C501" s="537"/>
      <c r="D501" s="378">
        <v>17167666</v>
      </c>
      <c r="E501" s="288">
        <v>0</v>
      </c>
      <c r="F501" s="383"/>
      <c r="G501" s="381"/>
      <c r="H501" s="382"/>
      <c r="I501" s="382"/>
      <c r="J501" s="76"/>
      <c r="K501" s="76"/>
    </row>
    <row r="502" spans="1:11" ht="15" customHeight="1">
      <c r="A502" s="375"/>
      <c r="B502" s="536" t="s">
        <v>714</v>
      </c>
      <c r="C502" s="537"/>
      <c r="D502" s="378">
        <v>6235282223</v>
      </c>
      <c r="E502" s="288">
        <v>0</v>
      </c>
      <c r="F502" s="383"/>
      <c r="G502" s="381"/>
      <c r="H502" s="382"/>
      <c r="I502" s="382"/>
      <c r="J502" s="76"/>
      <c r="K502" s="76"/>
    </row>
    <row r="503" spans="1:11" ht="15" customHeight="1">
      <c r="A503" s="375"/>
      <c r="B503" s="536" t="s">
        <v>715</v>
      </c>
      <c r="C503" s="537"/>
      <c r="D503" s="378">
        <v>207977045</v>
      </c>
      <c r="E503" s="288">
        <v>0</v>
      </c>
      <c r="F503" s="411"/>
      <c r="G503" s="381"/>
      <c r="H503" s="382"/>
      <c r="I503" s="382"/>
      <c r="J503" s="76"/>
      <c r="K503" s="76"/>
    </row>
    <row r="504" spans="1:11" ht="15" customHeight="1">
      <c r="A504" s="375"/>
      <c r="B504" s="536" t="s">
        <v>716</v>
      </c>
      <c r="C504" s="537"/>
      <c r="D504" s="378">
        <v>75477560</v>
      </c>
      <c r="E504" s="288">
        <v>0</v>
      </c>
      <c r="F504" s="383"/>
      <c r="G504" s="381"/>
      <c r="H504" s="382"/>
      <c r="I504" s="382"/>
      <c r="J504" s="76"/>
      <c r="K504" s="76"/>
    </row>
    <row r="505" spans="1:11" ht="15" customHeight="1">
      <c r="A505" s="375"/>
      <c r="B505" s="536" t="s">
        <v>717</v>
      </c>
      <c r="C505" s="537"/>
      <c r="D505" s="378">
        <v>34765132</v>
      </c>
      <c r="E505" s="288">
        <v>0</v>
      </c>
      <c r="F505" s="383"/>
      <c r="G505" s="381"/>
      <c r="H505" s="382"/>
      <c r="I505" s="382"/>
      <c r="J505" s="76"/>
      <c r="K505" s="76"/>
    </row>
    <row r="506" spans="1:11" ht="15" customHeight="1">
      <c r="B506" s="592" t="s">
        <v>63</v>
      </c>
      <c r="C506" s="593"/>
      <c r="D506" s="386">
        <v>14262379206</v>
      </c>
      <c r="E506" s="386">
        <v>11087839454</v>
      </c>
      <c r="F506" s="381"/>
      <c r="G506" s="381"/>
      <c r="H506" s="382"/>
      <c r="I506" s="382"/>
      <c r="J506" s="76"/>
      <c r="K506" s="76"/>
    </row>
    <row r="507" spans="1:11">
      <c r="B507" s="294"/>
      <c r="C507" s="294"/>
      <c r="D507" s="294"/>
      <c r="E507" s="294"/>
      <c r="F507" s="381"/>
      <c r="G507" s="381"/>
      <c r="H507" s="382"/>
      <c r="I507" s="382"/>
      <c r="J507" s="76"/>
      <c r="K507" s="76"/>
    </row>
    <row r="508" spans="1:11">
      <c r="B508" s="120" t="s">
        <v>445</v>
      </c>
      <c r="C508" s="120" t="s">
        <v>469</v>
      </c>
      <c r="D508" s="120"/>
      <c r="E508" s="120"/>
      <c r="F508" s="381"/>
      <c r="G508" s="381"/>
      <c r="H508" s="76"/>
      <c r="I508" s="76"/>
      <c r="J508" s="76"/>
      <c r="K508" s="76"/>
    </row>
    <row r="509" spans="1:11">
      <c r="B509" s="294"/>
      <c r="C509" s="294"/>
      <c r="D509" s="294"/>
      <c r="E509" s="294"/>
      <c r="F509" s="381"/>
      <c r="G509" s="381"/>
      <c r="H509" s="382"/>
      <c r="I509" s="412"/>
      <c r="J509" s="76"/>
      <c r="K509" s="76"/>
    </row>
    <row r="510" spans="1:11">
      <c r="B510" s="594" t="s">
        <v>77</v>
      </c>
      <c r="C510" s="595"/>
      <c r="D510" s="589" t="s">
        <v>185</v>
      </c>
      <c r="E510" s="591"/>
      <c r="F510" s="381"/>
      <c r="G510" s="381"/>
      <c r="H510" s="382"/>
      <c r="I510" s="412"/>
      <c r="J510" s="76"/>
      <c r="K510" s="76"/>
    </row>
    <row r="511" spans="1:11">
      <c r="B511" s="596"/>
      <c r="C511" s="597"/>
      <c r="D511" s="106">
        <v>46022</v>
      </c>
      <c r="E511" s="106">
        <v>45657</v>
      </c>
      <c r="F511" s="381"/>
      <c r="G511" s="381"/>
      <c r="H511" s="382"/>
      <c r="I511" s="413"/>
      <c r="J511" s="76"/>
      <c r="K511" s="76"/>
    </row>
    <row r="512" spans="1:11" ht="15" customHeight="1">
      <c r="B512" s="536" t="s">
        <v>61</v>
      </c>
      <c r="C512" s="537"/>
      <c r="D512" s="378">
        <v>0</v>
      </c>
      <c r="E512" s="443">
        <v>17052328342</v>
      </c>
      <c r="F512" s="383"/>
      <c r="G512" s="76"/>
      <c r="H512" s="382"/>
      <c r="I512" s="413"/>
      <c r="J512" s="76"/>
      <c r="K512" s="76"/>
    </row>
    <row r="513" spans="1:11" ht="15" customHeight="1">
      <c r="B513" s="536" t="s">
        <v>62</v>
      </c>
      <c r="C513" s="537"/>
      <c r="D513" s="378">
        <v>0</v>
      </c>
      <c r="E513" s="443">
        <v>1284502544</v>
      </c>
      <c r="F513" s="383"/>
      <c r="G513" s="381"/>
      <c r="H513" s="76"/>
      <c r="I513" s="76"/>
      <c r="J513" s="76"/>
      <c r="K513" s="76"/>
    </row>
    <row r="514" spans="1:11" ht="15" customHeight="1">
      <c r="B514" s="536" t="s">
        <v>692</v>
      </c>
      <c r="C514" s="537"/>
      <c r="D514" s="378">
        <v>0</v>
      </c>
      <c r="E514" s="443">
        <v>1031694511</v>
      </c>
      <c r="F514" s="383"/>
      <c r="G514" s="381"/>
      <c r="H514" s="76"/>
      <c r="I514" s="76"/>
      <c r="J514" s="76"/>
      <c r="K514" s="76"/>
    </row>
    <row r="515" spans="1:11" ht="15" customHeight="1">
      <c r="B515" s="536" t="s">
        <v>61</v>
      </c>
      <c r="C515" s="537"/>
      <c r="D515" s="378">
        <v>0</v>
      </c>
      <c r="E515" s="443">
        <v>1226059769</v>
      </c>
      <c r="F515" s="383"/>
      <c r="G515" s="381"/>
      <c r="H515" s="76"/>
      <c r="I515" s="302"/>
      <c r="J515" s="76"/>
      <c r="K515" s="76"/>
    </row>
    <row r="516" spans="1:11" ht="15" customHeight="1">
      <c r="A516" s="303"/>
      <c r="B516" s="536" t="s">
        <v>775</v>
      </c>
      <c r="C516" s="537"/>
      <c r="D516" s="378">
        <v>1001190312</v>
      </c>
      <c r="E516" s="444">
        <v>0</v>
      </c>
      <c r="F516" s="383"/>
      <c r="G516" s="381"/>
      <c r="H516" s="76"/>
      <c r="I516" s="302"/>
      <c r="J516" s="76"/>
      <c r="K516" s="76"/>
    </row>
    <row r="517" spans="1:11" ht="15" customHeight="1">
      <c r="A517" s="303"/>
      <c r="B517" s="536" t="s">
        <v>776</v>
      </c>
      <c r="C517" s="537"/>
      <c r="D517" s="378">
        <v>10795953</v>
      </c>
      <c r="E517" s="444">
        <v>0</v>
      </c>
      <c r="F517" s="383"/>
      <c r="G517" s="381"/>
      <c r="H517" s="76"/>
      <c r="I517" s="302"/>
      <c r="J517" s="76"/>
      <c r="K517" s="76"/>
    </row>
    <row r="518" spans="1:11" ht="15" customHeight="1">
      <c r="A518" s="303"/>
      <c r="B518" s="536" t="s">
        <v>708</v>
      </c>
      <c r="C518" s="537"/>
      <c r="D518" s="378">
        <v>4926240077</v>
      </c>
      <c r="E518" s="444">
        <v>0</v>
      </c>
      <c r="F518" s="383"/>
      <c r="G518" s="381"/>
      <c r="H518" s="76"/>
      <c r="I518" s="302"/>
      <c r="J518" s="76"/>
      <c r="K518" s="76"/>
    </row>
    <row r="519" spans="1:11" ht="15" customHeight="1">
      <c r="A519" s="303"/>
      <c r="B519" s="536" t="s">
        <v>709</v>
      </c>
      <c r="C519" s="537"/>
      <c r="D519" s="378">
        <v>2528937578</v>
      </c>
      <c r="E519" s="444">
        <v>0</v>
      </c>
      <c r="F519" s="383"/>
      <c r="G519" s="381"/>
      <c r="H519" s="76"/>
      <c r="I519" s="302"/>
      <c r="J519" s="76"/>
      <c r="K519" s="76"/>
    </row>
    <row r="520" spans="1:11" ht="15" customHeight="1">
      <c r="A520" s="303"/>
      <c r="B520" s="536" t="s">
        <v>710</v>
      </c>
      <c r="C520" s="537"/>
      <c r="D520" s="378">
        <v>465488713</v>
      </c>
      <c r="E520" s="444">
        <v>0</v>
      </c>
      <c r="F520" s="383"/>
      <c r="G520" s="381"/>
      <c r="H520" s="76"/>
      <c r="I520" s="302"/>
      <c r="J520" s="76"/>
      <c r="K520" s="76"/>
    </row>
    <row r="521" spans="1:11" ht="15" customHeight="1">
      <c r="A521" s="303"/>
      <c r="B521" s="536" t="s">
        <v>711</v>
      </c>
      <c r="C521" s="537"/>
      <c r="D521" s="378">
        <v>33246021</v>
      </c>
      <c r="E521" s="444">
        <v>0</v>
      </c>
      <c r="F521" s="383"/>
      <c r="G521" s="381"/>
      <c r="H521" s="76"/>
      <c r="I521" s="302"/>
      <c r="J521" s="76"/>
      <c r="K521" s="76"/>
    </row>
    <row r="522" spans="1:11" ht="15" customHeight="1">
      <c r="A522" s="303"/>
      <c r="B522" s="536" t="s">
        <v>712</v>
      </c>
      <c r="C522" s="537"/>
      <c r="D522" s="378">
        <v>15829566</v>
      </c>
      <c r="E522" s="444">
        <v>0</v>
      </c>
      <c r="F522" s="383"/>
      <c r="G522" s="381"/>
      <c r="H522" s="76"/>
      <c r="I522" s="302"/>
      <c r="J522" s="76"/>
      <c r="K522" s="76"/>
    </row>
    <row r="523" spans="1:11" ht="15" customHeight="1">
      <c r="A523" s="303"/>
      <c r="B523" s="536" t="s">
        <v>777</v>
      </c>
      <c r="C523" s="537"/>
      <c r="D523" s="378">
        <v>870465</v>
      </c>
      <c r="E523" s="444">
        <v>0</v>
      </c>
      <c r="F523" s="383"/>
      <c r="G523" s="381"/>
      <c r="H523" s="76"/>
      <c r="I523" s="302"/>
      <c r="J523" s="76"/>
      <c r="K523" s="76"/>
    </row>
    <row r="524" spans="1:11" ht="15" customHeight="1">
      <c r="A524" s="303"/>
      <c r="B524" s="536" t="s">
        <v>778</v>
      </c>
      <c r="C524" s="537"/>
      <c r="D524" s="378">
        <v>16888827</v>
      </c>
      <c r="E524" s="444">
        <v>0</v>
      </c>
      <c r="F524" s="383"/>
      <c r="G524" s="381"/>
      <c r="H524" s="76"/>
      <c r="I524" s="302"/>
      <c r="J524" s="76"/>
      <c r="K524" s="76"/>
    </row>
    <row r="525" spans="1:11" ht="15" customHeight="1">
      <c r="A525" s="303"/>
      <c r="B525" s="536" t="s">
        <v>713</v>
      </c>
      <c r="C525" s="537"/>
      <c r="D525" s="378">
        <v>3619854424</v>
      </c>
      <c r="E525" s="444">
        <v>0</v>
      </c>
      <c r="F525" s="383"/>
      <c r="G525" s="381"/>
      <c r="H525" s="76"/>
      <c r="I525" s="302"/>
      <c r="J525" s="76"/>
      <c r="K525" s="76"/>
    </row>
    <row r="526" spans="1:11" ht="15" customHeight="1">
      <c r="A526" s="303"/>
      <c r="B526" s="536" t="s">
        <v>862</v>
      </c>
      <c r="C526" s="537"/>
      <c r="D526" s="378">
        <v>317090490</v>
      </c>
      <c r="E526" s="444">
        <v>0</v>
      </c>
      <c r="F526" s="383"/>
      <c r="G526" s="381"/>
      <c r="H526" s="76"/>
      <c r="I526" s="302"/>
      <c r="J526" s="76"/>
      <c r="K526" s="76"/>
    </row>
    <row r="527" spans="1:11" ht="15" customHeight="1">
      <c r="A527" s="303"/>
      <c r="B527" s="536" t="s">
        <v>863</v>
      </c>
      <c r="C527" s="537"/>
      <c r="D527" s="378">
        <v>68782287</v>
      </c>
      <c r="E527" s="444">
        <v>0</v>
      </c>
      <c r="F527" s="383"/>
      <c r="G527" s="381"/>
      <c r="H527" s="76"/>
      <c r="I527" s="302"/>
      <c r="J527" s="76"/>
      <c r="K527" s="76"/>
    </row>
    <row r="528" spans="1:11" ht="15" customHeight="1">
      <c r="A528" s="303"/>
      <c r="B528" s="536" t="s">
        <v>719</v>
      </c>
      <c r="C528" s="537"/>
      <c r="D528" s="378">
        <v>478182</v>
      </c>
      <c r="E528" s="444">
        <v>0</v>
      </c>
      <c r="F528" s="383"/>
      <c r="G528" s="381"/>
      <c r="H528" s="76"/>
      <c r="I528" s="302"/>
      <c r="J528" s="76"/>
      <c r="K528" s="76"/>
    </row>
    <row r="529" spans="2:11" ht="15" customHeight="1">
      <c r="B529" s="592" t="s">
        <v>63</v>
      </c>
      <c r="C529" s="593"/>
      <c r="D529" s="386">
        <v>13005692895</v>
      </c>
      <c r="E529" s="386">
        <v>20594585166</v>
      </c>
      <c r="F529" s="381"/>
      <c r="G529" s="381"/>
      <c r="H529" s="76"/>
      <c r="I529" s="76"/>
      <c r="J529" s="76"/>
      <c r="K529" s="76"/>
    </row>
    <row r="530" spans="2:11">
      <c r="K530" s="76"/>
    </row>
    <row r="531" spans="2:11">
      <c r="B531" s="120" t="s">
        <v>491</v>
      </c>
      <c r="C531" s="120" t="s">
        <v>470</v>
      </c>
      <c r="D531" s="120"/>
      <c r="E531" s="120"/>
      <c r="K531" s="76"/>
    </row>
    <row r="532" spans="2:11">
      <c r="K532" s="76"/>
    </row>
    <row r="533" spans="2:11">
      <c r="B533" s="594" t="s">
        <v>77</v>
      </c>
      <c r="C533" s="595"/>
      <c r="D533" s="608" t="s">
        <v>185</v>
      </c>
      <c r="E533" s="608"/>
      <c r="F533" s="381"/>
      <c r="G533" s="381"/>
      <c r="H533" s="382"/>
      <c r="I533" s="412"/>
      <c r="J533" s="76"/>
      <c r="K533" s="76"/>
    </row>
    <row r="534" spans="2:11">
      <c r="B534" s="596"/>
      <c r="C534" s="597"/>
      <c r="D534" s="106">
        <v>46022</v>
      </c>
      <c r="E534" s="106">
        <v>45657</v>
      </c>
      <c r="H534" s="382"/>
      <c r="I534" s="412"/>
      <c r="J534" s="76"/>
      <c r="K534" s="76"/>
    </row>
    <row r="535" spans="2:11" ht="15" customHeight="1">
      <c r="B535" s="536" t="s">
        <v>64</v>
      </c>
      <c r="C535" s="537"/>
      <c r="D535" s="443">
        <v>0</v>
      </c>
      <c r="E535" s="443">
        <v>0</v>
      </c>
      <c r="F535" s="381"/>
    </row>
    <row r="536" spans="2:11" ht="15" customHeight="1">
      <c r="B536" s="592" t="s">
        <v>63</v>
      </c>
      <c r="C536" s="593"/>
      <c r="D536" s="386">
        <v>0</v>
      </c>
      <c r="E536" s="386">
        <v>0</v>
      </c>
    </row>
    <row r="537" spans="2:11">
      <c r="D537" s="255"/>
      <c r="E537" s="255"/>
    </row>
    <row r="538" spans="2:11">
      <c r="B538" s="120" t="s">
        <v>486</v>
      </c>
      <c r="C538" s="120" t="s">
        <v>861</v>
      </c>
      <c r="D538" s="120"/>
      <c r="E538" s="120"/>
    </row>
    <row r="540" spans="2:11">
      <c r="B540" s="120" t="s">
        <v>499</v>
      </c>
      <c r="C540" s="120" t="s">
        <v>471</v>
      </c>
      <c r="D540" s="120"/>
      <c r="E540" s="120"/>
    </row>
    <row r="541" spans="2:11">
      <c r="B541" s="120"/>
      <c r="C541" s="120"/>
      <c r="D541" s="120"/>
      <c r="E541" s="120"/>
    </row>
    <row r="542" spans="2:11">
      <c r="B542" s="594" t="s">
        <v>77</v>
      </c>
      <c r="C542" s="595"/>
      <c r="D542" s="608" t="s">
        <v>185</v>
      </c>
      <c r="E542" s="608"/>
      <c r="F542" s="381"/>
      <c r="H542" s="382"/>
      <c r="I542" s="382"/>
      <c r="J542" s="76"/>
      <c r="K542" s="76"/>
    </row>
    <row r="543" spans="2:11">
      <c r="B543" s="596"/>
      <c r="C543" s="597"/>
      <c r="D543" s="106">
        <v>46022</v>
      </c>
      <c r="E543" s="106">
        <v>45657</v>
      </c>
      <c r="F543" s="79"/>
      <c r="K543" s="76"/>
    </row>
    <row r="544" spans="2:11" ht="15" customHeight="1">
      <c r="B544" s="536" t="s">
        <v>65</v>
      </c>
      <c r="C544" s="537"/>
      <c r="D544" s="442">
        <v>0</v>
      </c>
      <c r="E544" s="442">
        <v>3092730</v>
      </c>
      <c r="F544" s="414"/>
      <c r="G544" s="79"/>
    </row>
    <row r="545" spans="1:7" ht="15" customHeight="1">
      <c r="B545" s="536" t="s">
        <v>86</v>
      </c>
      <c r="C545" s="537"/>
      <c r="D545" s="442">
        <v>0</v>
      </c>
      <c r="E545" s="442">
        <v>121430225</v>
      </c>
      <c r="F545" s="414"/>
      <c r="G545" s="79"/>
    </row>
    <row r="546" spans="1:7" ht="15" customHeight="1">
      <c r="B546" s="536" t="s">
        <v>87</v>
      </c>
      <c r="C546" s="537"/>
      <c r="D546" s="442">
        <v>0</v>
      </c>
      <c r="E546" s="442">
        <v>4082346</v>
      </c>
      <c r="F546" s="414"/>
      <c r="G546" s="79"/>
    </row>
    <row r="547" spans="1:7" ht="15" customHeight="1">
      <c r="B547" s="536" t="s">
        <v>188</v>
      </c>
      <c r="C547" s="537"/>
      <c r="D547" s="442">
        <v>0</v>
      </c>
      <c r="E547" s="442">
        <v>246872121</v>
      </c>
      <c r="F547" s="414"/>
      <c r="G547" s="79"/>
    </row>
    <row r="548" spans="1:7" ht="15" customHeight="1">
      <c r="B548" s="536" t="s">
        <v>545</v>
      </c>
      <c r="C548" s="537"/>
      <c r="D548" s="442">
        <v>0</v>
      </c>
      <c r="E548" s="442">
        <v>1592788446</v>
      </c>
      <c r="F548" s="414"/>
      <c r="G548" s="79"/>
    </row>
    <row r="549" spans="1:7" ht="15" customHeight="1">
      <c r="A549" s="375"/>
      <c r="B549" s="536" t="s">
        <v>864</v>
      </c>
      <c r="C549" s="537"/>
      <c r="D549" s="378">
        <v>-275027</v>
      </c>
      <c r="E549" s="442">
        <v>0</v>
      </c>
      <c r="F549" s="383"/>
      <c r="G549" s="79"/>
    </row>
    <row r="550" spans="1:7" ht="15" customHeight="1">
      <c r="A550" s="375"/>
      <c r="B550" s="536" t="s">
        <v>677</v>
      </c>
      <c r="C550" s="537"/>
      <c r="D550" s="378">
        <v>3228808</v>
      </c>
      <c r="E550" s="442">
        <v>0</v>
      </c>
      <c r="F550" s="383"/>
      <c r="G550" s="79"/>
    </row>
    <row r="551" spans="1:7" ht="15" customHeight="1">
      <c r="A551" s="375"/>
      <c r="B551" s="536" t="s">
        <v>678</v>
      </c>
      <c r="C551" s="537"/>
      <c r="D551" s="378">
        <v>4238001</v>
      </c>
      <c r="E551" s="442">
        <v>0</v>
      </c>
      <c r="F551" s="383"/>
      <c r="G551" s="79"/>
    </row>
    <row r="552" spans="1:7" ht="15" customHeight="1">
      <c r="A552" s="375"/>
      <c r="B552" s="536" t="s">
        <v>865</v>
      </c>
      <c r="C552" s="537"/>
      <c r="D552" s="378">
        <v>101286455</v>
      </c>
      <c r="E552" s="442">
        <v>0</v>
      </c>
      <c r="F552" s="383"/>
      <c r="G552" s="79"/>
    </row>
    <row r="553" spans="1:7" ht="15" customHeight="1">
      <c r="A553" s="375"/>
      <c r="B553" s="536" t="s">
        <v>720</v>
      </c>
      <c r="C553" s="537"/>
      <c r="D553" s="378">
        <v>527935228</v>
      </c>
      <c r="E553" s="442">
        <v>0</v>
      </c>
      <c r="F553" s="383"/>
      <c r="G553" s="79"/>
    </row>
    <row r="554" spans="1:7" ht="15" customHeight="1">
      <c r="A554" s="375"/>
      <c r="B554" s="536" t="s">
        <v>727</v>
      </c>
      <c r="C554" s="537"/>
      <c r="D554" s="378">
        <v>7043607</v>
      </c>
      <c r="E554" s="442">
        <v>0</v>
      </c>
      <c r="F554" s="383"/>
      <c r="G554" s="79"/>
    </row>
    <row r="555" spans="1:7" ht="15" customHeight="1">
      <c r="A555" s="375"/>
      <c r="B555" s="536" t="s">
        <v>728</v>
      </c>
      <c r="C555" s="537"/>
      <c r="D555" s="378">
        <v>23312520</v>
      </c>
      <c r="E555" s="442">
        <v>0</v>
      </c>
      <c r="F555" s="383"/>
      <c r="G555" s="79"/>
    </row>
    <row r="556" spans="1:7" ht="15" customHeight="1">
      <c r="A556" s="375"/>
      <c r="B556" s="536" t="s">
        <v>729</v>
      </c>
      <c r="C556" s="537"/>
      <c r="D556" s="378">
        <v>1123745</v>
      </c>
      <c r="E556" s="442">
        <v>0</v>
      </c>
      <c r="F556" s="383"/>
      <c r="G556" s="79"/>
    </row>
    <row r="557" spans="1:7" ht="15" customHeight="1">
      <c r="A557" s="375"/>
      <c r="B557" s="536" t="s">
        <v>784</v>
      </c>
      <c r="C557" s="537"/>
      <c r="D557" s="378">
        <v>5356000</v>
      </c>
      <c r="E557" s="442">
        <v>0</v>
      </c>
      <c r="F557" s="383"/>
      <c r="G557" s="79"/>
    </row>
    <row r="558" spans="1:7" ht="15" customHeight="1">
      <c r="A558" s="375"/>
      <c r="B558" s="536" t="s">
        <v>730</v>
      </c>
      <c r="C558" s="537"/>
      <c r="D558" s="378">
        <v>2613</v>
      </c>
      <c r="E558" s="442">
        <v>0</v>
      </c>
      <c r="F558" s="383"/>
      <c r="G558" s="79"/>
    </row>
    <row r="559" spans="1:7" ht="15" customHeight="1">
      <c r="A559" s="375"/>
      <c r="B559" s="536" t="s">
        <v>731</v>
      </c>
      <c r="C559" s="537"/>
      <c r="D559" s="378">
        <v>42250760</v>
      </c>
      <c r="E559" s="442">
        <v>0</v>
      </c>
      <c r="F559" s="383"/>
      <c r="G559" s="79"/>
    </row>
    <row r="560" spans="1:7" ht="15" customHeight="1">
      <c r="A560" s="375"/>
      <c r="B560" s="536" t="s">
        <v>690</v>
      </c>
      <c r="C560" s="537"/>
      <c r="D560" s="378">
        <v>6571533617</v>
      </c>
      <c r="E560" s="442">
        <v>0</v>
      </c>
      <c r="F560" s="383"/>
      <c r="G560" s="79"/>
    </row>
    <row r="561" spans="1:11" ht="15" customHeight="1">
      <c r="A561" s="375"/>
      <c r="B561" s="536" t="s">
        <v>725</v>
      </c>
      <c r="C561" s="537"/>
      <c r="D561" s="378">
        <v>369091</v>
      </c>
      <c r="E561" s="442">
        <v>0</v>
      </c>
      <c r="F561" s="383"/>
      <c r="G561" s="79"/>
    </row>
    <row r="562" spans="1:11" ht="15" customHeight="1">
      <c r="B562" s="592" t="s">
        <v>63</v>
      </c>
      <c r="C562" s="593"/>
      <c r="D562" s="386">
        <v>7287405418</v>
      </c>
      <c r="E562" s="386">
        <v>1968265868</v>
      </c>
      <c r="F562" s="76"/>
      <c r="G562" s="76"/>
    </row>
    <row r="563" spans="1:11">
      <c r="D563" s="76"/>
      <c r="E563" s="76"/>
    </row>
    <row r="564" spans="1:11">
      <c r="B564" s="120" t="s">
        <v>500</v>
      </c>
      <c r="C564" s="120" t="s">
        <v>866</v>
      </c>
      <c r="D564" s="120"/>
      <c r="E564" s="120"/>
    </row>
    <row r="565" spans="1:11">
      <c r="B565" s="120"/>
      <c r="C565" s="120"/>
      <c r="D565" s="120"/>
      <c r="E565" s="120"/>
    </row>
    <row r="566" spans="1:11">
      <c r="B566" s="594" t="s">
        <v>77</v>
      </c>
      <c r="C566" s="595"/>
      <c r="D566" s="608" t="s">
        <v>185</v>
      </c>
      <c r="E566" s="608"/>
      <c r="F566" s="381"/>
      <c r="G566" s="79"/>
      <c r="H566" s="382"/>
      <c r="I566" s="412"/>
      <c r="J566" s="76"/>
      <c r="K566" s="76"/>
    </row>
    <row r="567" spans="1:11">
      <c r="A567" s="303"/>
      <c r="B567" s="596"/>
      <c r="C567" s="597"/>
      <c r="D567" s="106">
        <v>46022</v>
      </c>
      <c r="E567" s="106">
        <v>45657</v>
      </c>
      <c r="F567" s="79"/>
      <c r="G567" s="79"/>
      <c r="H567" s="382"/>
      <c r="I567" s="412"/>
      <c r="J567" s="76"/>
      <c r="K567" s="76"/>
    </row>
    <row r="568" spans="1:11" ht="18.600000000000001" customHeight="1">
      <c r="A568" s="375"/>
      <c r="B568" s="536" t="s">
        <v>66</v>
      </c>
      <c r="C568" s="537"/>
      <c r="D568" s="378">
        <v>236706056</v>
      </c>
      <c r="E568" s="442">
        <v>190774476</v>
      </c>
      <c r="F568" s="383"/>
      <c r="G568" s="79"/>
    </row>
    <row r="569" spans="1:11" ht="15" customHeight="1">
      <c r="A569" s="303"/>
      <c r="B569" s="536" t="s">
        <v>655</v>
      </c>
      <c r="C569" s="537"/>
      <c r="D569" s="442">
        <v>0</v>
      </c>
      <c r="E569" s="442">
        <v>141343370</v>
      </c>
      <c r="F569" s="293"/>
      <c r="G569" s="79"/>
    </row>
    <row r="570" spans="1:11" ht="15" customHeight="1">
      <c r="A570" s="375"/>
      <c r="B570" s="536" t="s">
        <v>676</v>
      </c>
      <c r="C570" s="537"/>
      <c r="D570" s="378">
        <v>83492435</v>
      </c>
      <c r="E570" s="442"/>
      <c r="F570" s="293"/>
      <c r="G570" s="79"/>
    </row>
    <row r="571" spans="1:11" ht="15" customHeight="1">
      <c r="B571" s="592" t="s">
        <v>63</v>
      </c>
      <c r="C571" s="593"/>
      <c r="D571" s="386">
        <v>320198491</v>
      </c>
      <c r="E571" s="386">
        <v>332117846</v>
      </c>
      <c r="F571" s="76"/>
      <c r="G571" s="76"/>
    </row>
    <row r="572" spans="1:11">
      <c r="D572" s="76"/>
      <c r="E572" s="76"/>
    </row>
    <row r="573" spans="1:11">
      <c r="B573" s="120" t="s">
        <v>501</v>
      </c>
      <c r="C573" s="120" t="s">
        <v>472</v>
      </c>
      <c r="D573" s="120"/>
      <c r="E573" s="120"/>
    </row>
    <row r="574" spans="1:11">
      <c r="B574" s="120"/>
      <c r="C574" s="120"/>
      <c r="D574" s="120"/>
      <c r="E574" s="120"/>
    </row>
    <row r="575" spans="1:11" ht="18" customHeight="1">
      <c r="B575" s="594" t="s">
        <v>77</v>
      </c>
      <c r="C575" s="595"/>
      <c r="D575" s="608" t="s">
        <v>185</v>
      </c>
      <c r="E575" s="608"/>
      <c r="H575" s="382"/>
      <c r="I575" s="412"/>
      <c r="J575" s="76"/>
      <c r="K575" s="76"/>
    </row>
    <row r="576" spans="1:11" ht="18" customHeight="1">
      <c r="B576" s="596"/>
      <c r="C576" s="597"/>
      <c r="D576" s="106">
        <v>46022</v>
      </c>
      <c r="E576" s="106">
        <v>45657</v>
      </c>
      <c r="H576" s="382"/>
      <c r="I576" s="412"/>
      <c r="J576" s="76"/>
      <c r="K576" s="76"/>
    </row>
    <row r="577" spans="1:11" ht="15" customHeight="1">
      <c r="A577" s="334"/>
      <c r="B577" s="536" t="s">
        <v>162</v>
      </c>
      <c r="C577" s="537"/>
      <c r="D577" s="378">
        <v>494000000</v>
      </c>
      <c r="E577" s="443">
        <v>442000000</v>
      </c>
      <c r="F577" s="414"/>
      <c r="G577" s="415"/>
      <c r="H577" s="382"/>
      <c r="I577" s="412"/>
      <c r="J577" s="76"/>
      <c r="K577" s="76"/>
    </row>
    <row r="578" spans="1:11" ht="15" customHeight="1">
      <c r="B578" s="536" t="s">
        <v>189</v>
      </c>
      <c r="C578" s="537"/>
      <c r="D578" s="378">
        <v>0</v>
      </c>
      <c r="E578" s="443">
        <v>936000000</v>
      </c>
      <c r="F578" s="414"/>
      <c r="H578" s="382"/>
      <c r="I578" s="412"/>
      <c r="J578" s="76"/>
      <c r="K578" s="76"/>
    </row>
    <row r="579" spans="1:11" ht="15" customHeight="1">
      <c r="B579" s="536" t="s">
        <v>75</v>
      </c>
      <c r="C579" s="537"/>
      <c r="D579" s="378">
        <v>5976595301</v>
      </c>
      <c r="E579" s="443">
        <v>6441394212</v>
      </c>
      <c r="F579" s="411"/>
      <c r="H579" s="382"/>
      <c r="I579" s="412"/>
      <c r="J579" s="76"/>
      <c r="K579" s="76"/>
    </row>
    <row r="580" spans="1:11" ht="15" customHeight="1">
      <c r="A580" s="334"/>
      <c r="B580" s="536" t="s">
        <v>594</v>
      </c>
      <c r="C580" s="537"/>
      <c r="D580" s="378">
        <v>8111178</v>
      </c>
      <c r="E580" s="443">
        <v>7681945</v>
      </c>
      <c r="F580" s="414"/>
      <c r="H580" s="382"/>
      <c r="I580" s="412"/>
      <c r="J580" s="76"/>
      <c r="K580" s="76"/>
    </row>
    <row r="581" spans="1:11" ht="15" customHeight="1">
      <c r="B581" s="536" t="s">
        <v>70</v>
      </c>
      <c r="C581" s="537"/>
      <c r="D581" s="378">
        <v>0</v>
      </c>
      <c r="E581" s="443">
        <v>532307886</v>
      </c>
      <c r="F581" s="414"/>
      <c r="H581" s="382"/>
      <c r="I581" s="412"/>
      <c r="J581" s="76"/>
      <c r="K581" s="76"/>
    </row>
    <row r="582" spans="1:11" ht="15" customHeight="1">
      <c r="B582" s="536" t="s">
        <v>625</v>
      </c>
      <c r="C582" s="537"/>
      <c r="D582" s="378">
        <v>0</v>
      </c>
      <c r="E582" s="443">
        <v>144709794</v>
      </c>
      <c r="F582" s="414"/>
      <c r="H582" s="382"/>
      <c r="I582" s="412"/>
      <c r="J582" s="76"/>
      <c r="K582" s="76"/>
    </row>
    <row r="583" spans="1:11" ht="15" customHeight="1">
      <c r="A583" s="334"/>
      <c r="B583" s="536" t="s">
        <v>76</v>
      </c>
      <c r="C583" s="537"/>
      <c r="D583" s="378">
        <v>1248944416</v>
      </c>
      <c r="E583" s="443">
        <v>1089858659</v>
      </c>
      <c r="F583" s="414"/>
      <c r="H583" s="382"/>
      <c r="I583" s="412"/>
      <c r="J583" s="76"/>
      <c r="K583" s="76"/>
    </row>
    <row r="584" spans="1:11" ht="15" customHeight="1">
      <c r="A584" s="334"/>
      <c r="B584" s="536" t="s">
        <v>72</v>
      </c>
      <c r="C584" s="537"/>
      <c r="D584" s="378">
        <v>118691861</v>
      </c>
      <c r="E584" s="443">
        <v>1222189164</v>
      </c>
      <c r="F584" s="414"/>
      <c r="H584" s="382"/>
      <c r="I584" s="412"/>
      <c r="J584" s="76"/>
      <c r="K584" s="76"/>
    </row>
    <row r="585" spans="1:11" ht="15" customHeight="1">
      <c r="B585" s="536" t="s">
        <v>589</v>
      </c>
      <c r="C585" s="537"/>
      <c r="D585" s="378">
        <v>0</v>
      </c>
      <c r="E585" s="443">
        <v>172877204</v>
      </c>
      <c r="F585" s="414"/>
      <c r="H585" s="382"/>
      <c r="I585" s="412"/>
      <c r="J585" s="76"/>
      <c r="K585" s="76"/>
    </row>
    <row r="586" spans="1:11" ht="15" customHeight="1">
      <c r="A586" s="334"/>
      <c r="B586" s="536" t="s">
        <v>190</v>
      </c>
      <c r="C586" s="537"/>
      <c r="D586" s="378">
        <v>655472063</v>
      </c>
      <c r="E586" s="443">
        <v>35666666</v>
      </c>
      <c r="F586" s="414"/>
      <c r="H586" s="382"/>
      <c r="I586" s="412"/>
      <c r="J586" s="76"/>
      <c r="K586" s="76"/>
    </row>
    <row r="587" spans="1:11" ht="15" customHeight="1">
      <c r="A587" s="334"/>
      <c r="B587" s="536" t="s">
        <v>68</v>
      </c>
      <c r="C587" s="537"/>
      <c r="D587" s="378">
        <v>602595722</v>
      </c>
      <c r="E587" s="443">
        <v>163271652</v>
      </c>
      <c r="F587" s="414"/>
      <c r="H587" s="382"/>
      <c r="I587" s="412"/>
      <c r="J587" s="76"/>
      <c r="K587" s="76"/>
    </row>
    <row r="588" spans="1:11" ht="15" customHeight="1">
      <c r="A588" s="334"/>
      <c r="B588" s="536" t="s">
        <v>686</v>
      </c>
      <c r="C588" s="537"/>
      <c r="D588" s="378">
        <v>79343428</v>
      </c>
      <c r="E588" s="443">
        <v>97033992</v>
      </c>
      <c r="F588" s="414"/>
      <c r="H588" s="382"/>
      <c r="I588" s="412"/>
      <c r="J588" s="76"/>
      <c r="K588" s="76"/>
    </row>
    <row r="589" spans="1:11" ht="15" customHeight="1">
      <c r="A589" s="334"/>
      <c r="B589" s="536" t="s">
        <v>187</v>
      </c>
      <c r="C589" s="537"/>
      <c r="D589" s="378">
        <v>70854647</v>
      </c>
      <c r="E589" s="443">
        <v>28024917</v>
      </c>
      <c r="F589" s="414"/>
      <c r="H589" s="382"/>
      <c r="I589" s="412"/>
      <c r="J589" s="76"/>
      <c r="K589" s="76"/>
    </row>
    <row r="590" spans="1:11" ht="15" customHeight="1">
      <c r="A590" s="334"/>
      <c r="B590" s="536" t="s">
        <v>170</v>
      </c>
      <c r="C590" s="537"/>
      <c r="D590" s="378">
        <v>421800000</v>
      </c>
      <c r="E590" s="443">
        <v>377799954</v>
      </c>
      <c r="F590" s="414"/>
    </row>
    <row r="591" spans="1:11" ht="15" customHeight="1">
      <c r="A591" s="334"/>
      <c r="B591" s="536" t="s">
        <v>191</v>
      </c>
      <c r="C591" s="537"/>
      <c r="D591" s="378">
        <v>111040629</v>
      </c>
      <c r="E591" s="443">
        <v>11900000</v>
      </c>
      <c r="F591" s="414"/>
    </row>
    <row r="592" spans="1:11" ht="15" customHeight="1">
      <c r="A592" s="334"/>
      <c r="B592" s="536" t="s">
        <v>192</v>
      </c>
      <c r="C592" s="537"/>
      <c r="D592" s="378">
        <v>97948028</v>
      </c>
      <c r="E592" s="443">
        <v>7200000</v>
      </c>
      <c r="F592" s="414"/>
    </row>
    <row r="593" spans="1:10" ht="15" customHeight="1">
      <c r="A593" s="334"/>
      <c r="B593" s="536" t="s">
        <v>84</v>
      </c>
      <c r="C593" s="537"/>
      <c r="D593" s="378">
        <v>20873356</v>
      </c>
      <c r="E593" s="443">
        <v>49916131</v>
      </c>
      <c r="F593" s="414"/>
      <c r="I593" s="620"/>
      <c r="J593" s="621"/>
    </row>
    <row r="594" spans="1:10" ht="15" customHeight="1">
      <c r="B594" s="536" t="s">
        <v>611</v>
      </c>
      <c r="C594" s="537"/>
      <c r="D594" s="378">
        <v>0</v>
      </c>
      <c r="E594" s="443">
        <v>51927478</v>
      </c>
      <c r="F594" s="414"/>
      <c r="I594" s="620"/>
      <c r="J594" s="621"/>
    </row>
    <row r="595" spans="1:10" ht="15" customHeight="1">
      <c r="B595" s="536" t="s">
        <v>12</v>
      </c>
      <c r="C595" s="537"/>
      <c r="D595" s="378">
        <v>0</v>
      </c>
      <c r="E595" s="443">
        <v>321818</v>
      </c>
      <c r="F595" s="414"/>
      <c r="I595" s="416"/>
      <c r="J595" s="417"/>
    </row>
    <row r="596" spans="1:10" ht="15" customHeight="1">
      <c r="B596" s="536" t="s">
        <v>656</v>
      </c>
      <c r="C596" s="537"/>
      <c r="D596" s="378">
        <v>30350161</v>
      </c>
      <c r="E596" s="443">
        <v>25247009</v>
      </c>
      <c r="F596" s="414"/>
      <c r="I596" s="416"/>
      <c r="J596" s="417"/>
    </row>
    <row r="597" spans="1:10" ht="15" customHeight="1">
      <c r="A597" s="334"/>
      <c r="B597" s="536" t="s">
        <v>81</v>
      </c>
      <c r="C597" s="537"/>
      <c r="D597" s="378">
        <v>0</v>
      </c>
      <c r="E597" s="443">
        <v>44551210</v>
      </c>
      <c r="F597" s="414"/>
      <c r="I597" s="620"/>
      <c r="J597" s="621"/>
    </row>
    <row r="598" spans="1:10" ht="15" customHeight="1">
      <c r="A598" s="334"/>
      <c r="B598" s="536" t="s">
        <v>69</v>
      </c>
      <c r="C598" s="537"/>
      <c r="D598" s="378">
        <v>345455</v>
      </c>
      <c r="E598" s="443">
        <v>1158182</v>
      </c>
      <c r="F598" s="414"/>
    </row>
    <row r="599" spans="1:10" ht="15" customHeight="1">
      <c r="B599" s="536" t="s">
        <v>82</v>
      </c>
      <c r="C599" s="537"/>
      <c r="D599" s="378">
        <v>0</v>
      </c>
      <c r="E599" s="443">
        <v>725295114</v>
      </c>
      <c r="F599" s="414"/>
      <c r="H599" s="73"/>
      <c r="I599" s="76"/>
    </row>
    <row r="600" spans="1:10" ht="15" customHeight="1">
      <c r="A600" s="334"/>
      <c r="B600" s="536" t="s">
        <v>80</v>
      </c>
      <c r="C600" s="537"/>
      <c r="D600" s="378">
        <v>174091329</v>
      </c>
      <c r="E600" s="443">
        <v>36522903</v>
      </c>
      <c r="F600" s="414"/>
      <c r="H600" s="76"/>
    </row>
    <row r="601" spans="1:10" ht="15" customHeight="1">
      <c r="B601" s="536" t="s">
        <v>83</v>
      </c>
      <c r="C601" s="537"/>
      <c r="D601" s="378">
        <v>0</v>
      </c>
      <c r="E601" s="443">
        <v>26822910</v>
      </c>
      <c r="F601" s="414"/>
      <c r="G601" s="79"/>
    </row>
    <row r="602" spans="1:10" ht="15" customHeight="1">
      <c r="A602" s="334"/>
      <c r="B602" s="536" t="s">
        <v>71</v>
      </c>
      <c r="C602" s="537"/>
      <c r="D602" s="378">
        <v>14921824</v>
      </c>
      <c r="E602" s="443">
        <v>119832067</v>
      </c>
      <c r="F602" s="414"/>
      <c r="G602" s="79"/>
    </row>
    <row r="603" spans="1:10" ht="15" customHeight="1">
      <c r="A603" s="334"/>
      <c r="B603" s="536" t="s">
        <v>291</v>
      </c>
      <c r="C603" s="537"/>
      <c r="D603" s="378">
        <v>407671538</v>
      </c>
      <c r="E603" s="443">
        <v>14974930</v>
      </c>
      <c r="F603" s="414"/>
      <c r="G603" s="76"/>
    </row>
    <row r="604" spans="1:10" ht="15" customHeight="1">
      <c r="B604" s="536" t="s">
        <v>572</v>
      </c>
      <c r="C604" s="537"/>
      <c r="D604" s="378">
        <v>0</v>
      </c>
      <c r="E604" s="443">
        <v>74958709</v>
      </c>
      <c r="F604" s="414"/>
      <c r="G604" s="79"/>
    </row>
    <row r="605" spans="1:10" ht="15" customHeight="1">
      <c r="A605" s="334"/>
      <c r="B605" s="536" t="s">
        <v>593</v>
      </c>
      <c r="C605" s="537"/>
      <c r="D605" s="378">
        <v>9975000</v>
      </c>
      <c r="E605" s="443">
        <v>5000000</v>
      </c>
      <c r="F605" s="414"/>
      <c r="G605" s="79"/>
    </row>
    <row r="606" spans="1:10" ht="15" customHeight="1">
      <c r="A606" s="334"/>
      <c r="B606" s="536" t="s">
        <v>67</v>
      </c>
      <c r="C606" s="537"/>
      <c r="D606" s="378">
        <v>210919483</v>
      </c>
      <c r="E606" s="443">
        <v>789400576</v>
      </c>
      <c r="F606" s="414"/>
      <c r="G606" s="79"/>
    </row>
    <row r="607" spans="1:10" ht="15" customHeight="1">
      <c r="A607" s="334"/>
      <c r="B607" s="536" t="s">
        <v>867</v>
      </c>
      <c r="C607" s="537"/>
      <c r="D607" s="378">
        <v>569477726</v>
      </c>
      <c r="E607" s="443">
        <v>448794852</v>
      </c>
      <c r="F607" s="414"/>
      <c r="G607" s="79"/>
    </row>
    <row r="608" spans="1:10" ht="15" customHeight="1">
      <c r="A608" s="334"/>
      <c r="B608" s="536" t="s">
        <v>231</v>
      </c>
      <c r="C608" s="537"/>
      <c r="D608" s="378">
        <v>38972370</v>
      </c>
      <c r="E608" s="443">
        <v>52577716</v>
      </c>
      <c r="F608" s="414"/>
      <c r="G608" s="79"/>
    </row>
    <row r="609" spans="1:7" ht="15" customHeight="1">
      <c r="A609" s="334"/>
      <c r="B609" s="536" t="s">
        <v>869</v>
      </c>
      <c r="C609" s="537"/>
      <c r="D609" s="378">
        <v>1118636</v>
      </c>
      <c r="E609" s="443">
        <v>1359545</v>
      </c>
      <c r="F609" s="414"/>
      <c r="G609" s="79"/>
    </row>
    <row r="610" spans="1:7" ht="15" customHeight="1">
      <c r="B610" s="536" t="s">
        <v>693</v>
      </c>
      <c r="C610" s="537"/>
      <c r="D610" s="378">
        <v>0</v>
      </c>
      <c r="E610" s="443">
        <v>338360</v>
      </c>
      <c r="F610" s="414"/>
      <c r="G610" s="79"/>
    </row>
    <row r="611" spans="1:7" ht="15" customHeight="1">
      <c r="B611" s="536" t="s">
        <v>186</v>
      </c>
      <c r="C611" s="537"/>
      <c r="D611" s="378">
        <v>0</v>
      </c>
      <c r="E611" s="443">
        <v>85236825</v>
      </c>
      <c r="F611" s="414"/>
      <c r="G611" s="79"/>
    </row>
    <row r="612" spans="1:7" ht="15" customHeight="1">
      <c r="B612" s="536" t="s">
        <v>612</v>
      </c>
      <c r="C612" s="537"/>
      <c r="D612" s="378">
        <v>0</v>
      </c>
      <c r="E612" s="443">
        <v>7788818</v>
      </c>
      <c r="F612" s="414"/>
      <c r="G612" s="79"/>
    </row>
    <row r="613" spans="1:7" ht="15" customHeight="1">
      <c r="A613" s="334"/>
      <c r="B613" s="536" t="s">
        <v>232</v>
      </c>
      <c r="C613" s="537"/>
      <c r="D613" s="378">
        <v>509453418</v>
      </c>
      <c r="E613" s="443">
        <v>60392996</v>
      </c>
      <c r="F613" s="414"/>
      <c r="G613" s="79"/>
    </row>
    <row r="614" spans="1:7" ht="15" customHeight="1">
      <c r="A614" s="334"/>
      <c r="B614" s="536" t="s">
        <v>573</v>
      </c>
      <c r="C614" s="537"/>
      <c r="D614" s="378">
        <v>244326501</v>
      </c>
      <c r="E614" s="443">
        <v>76695929</v>
      </c>
      <c r="F614" s="414"/>
      <c r="G614" s="79"/>
    </row>
    <row r="615" spans="1:7" ht="15" customHeight="1">
      <c r="A615" s="334"/>
      <c r="B615" s="536" t="s">
        <v>233</v>
      </c>
      <c r="C615" s="537"/>
      <c r="D615" s="378">
        <v>101202804</v>
      </c>
      <c r="E615" s="443">
        <v>109211154</v>
      </c>
      <c r="F615" s="414"/>
      <c r="G615" s="79"/>
    </row>
    <row r="616" spans="1:7" ht="15" customHeight="1">
      <c r="A616" s="334"/>
      <c r="B616" s="536" t="s">
        <v>85</v>
      </c>
      <c r="C616" s="537"/>
      <c r="D616" s="378">
        <v>79155024</v>
      </c>
      <c r="E616" s="445">
        <v>54850637</v>
      </c>
      <c r="F616" s="414"/>
      <c r="G616" s="79"/>
    </row>
    <row r="617" spans="1:7" ht="15" customHeight="1">
      <c r="B617" s="536" t="s">
        <v>868</v>
      </c>
      <c r="C617" s="537"/>
      <c r="D617" s="378">
        <v>0</v>
      </c>
      <c r="E617" s="445">
        <v>122551414</v>
      </c>
      <c r="F617" s="414"/>
      <c r="G617" s="79"/>
    </row>
    <row r="618" spans="1:7" ht="15" customHeight="1">
      <c r="A618" s="334"/>
      <c r="B618" s="536" t="s">
        <v>537</v>
      </c>
      <c r="C618" s="537"/>
      <c r="D618" s="378">
        <v>36000000</v>
      </c>
      <c r="E618" s="442">
        <v>36000000</v>
      </c>
      <c r="F618" s="414"/>
      <c r="G618" s="79"/>
    </row>
    <row r="619" spans="1:7" ht="15" customHeight="1">
      <c r="A619" s="334"/>
      <c r="B619" s="628" t="s">
        <v>724</v>
      </c>
      <c r="C619" s="537"/>
      <c r="D619" s="378">
        <v>60976375</v>
      </c>
      <c r="E619" s="442">
        <v>0</v>
      </c>
      <c r="F619" s="381"/>
      <c r="G619" s="79"/>
    </row>
    <row r="620" spans="1:7" ht="15" customHeight="1">
      <c r="A620" s="334"/>
      <c r="B620" s="628" t="s">
        <v>732</v>
      </c>
      <c r="C620" s="537"/>
      <c r="D620" s="378">
        <v>10000000</v>
      </c>
      <c r="E620" s="442">
        <v>0</v>
      </c>
      <c r="F620" s="381"/>
      <c r="G620" s="79"/>
    </row>
    <row r="621" spans="1:7" ht="15" customHeight="1">
      <c r="A621" s="334"/>
      <c r="B621" s="628" t="s">
        <v>685</v>
      </c>
      <c r="C621" s="537"/>
      <c r="D621" s="378">
        <v>213254507</v>
      </c>
      <c r="E621" s="442">
        <v>0</v>
      </c>
      <c r="F621" s="381"/>
      <c r="G621" s="79"/>
    </row>
    <row r="622" spans="1:7" ht="15" customHeight="1">
      <c r="A622" s="334"/>
      <c r="B622" s="628" t="s">
        <v>682</v>
      </c>
      <c r="C622" s="537"/>
      <c r="D622" s="378">
        <v>936000000</v>
      </c>
      <c r="E622" s="442">
        <v>0</v>
      </c>
      <c r="F622" s="381"/>
      <c r="G622" s="79"/>
    </row>
    <row r="623" spans="1:7" ht="15" customHeight="1">
      <c r="A623" s="334"/>
      <c r="B623" s="628" t="s">
        <v>675</v>
      </c>
      <c r="C623" s="537"/>
      <c r="D623" s="378">
        <v>75853638</v>
      </c>
      <c r="E623" s="442">
        <v>0</v>
      </c>
      <c r="F623" s="381"/>
      <c r="G623" s="79"/>
    </row>
    <row r="624" spans="1:7" ht="15" customHeight="1">
      <c r="A624" s="334"/>
      <c r="B624" s="628" t="s">
        <v>687</v>
      </c>
      <c r="C624" s="537"/>
      <c r="D624" s="378">
        <v>138019898</v>
      </c>
      <c r="E624" s="442">
        <v>0</v>
      </c>
      <c r="F624" s="381"/>
      <c r="G624" s="79"/>
    </row>
    <row r="625" spans="1:11" ht="15" customHeight="1">
      <c r="A625" s="334"/>
      <c r="B625" s="628" t="s">
        <v>688</v>
      </c>
      <c r="C625" s="537"/>
      <c r="D625" s="378">
        <v>149629713</v>
      </c>
      <c r="E625" s="442">
        <v>0</v>
      </c>
      <c r="F625" s="381"/>
      <c r="G625" s="79"/>
    </row>
    <row r="626" spans="1:11" ht="15" customHeight="1">
      <c r="A626" s="334"/>
      <c r="B626" s="628" t="s">
        <v>689</v>
      </c>
      <c r="C626" s="537"/>
      <c r="D626" s="378">
        <v>524970570</v>
      </c>
      <c r="E626" s="442">
        <v>0</v>
      </c>
      <c r="F626" s="381"/>
      <c r="G626" s="79"/>
    </row>
    <row r="627" spans="1:11" ht="15" customHeight="1">
      <c r="A627" s="334"/>
      <c r="B627" s="628" t="s">
        <v>733</v>
      </c>
      <c r="C627" s="537"/>
      <c r="D627" s="378">
        <v>105096479</v>
      </c>
      <c r="E627" s="442">
        <v>0</v>
      </c>
      <c r="F627" s="381"/>
      <c r="G627" s="79"/>
    </row>
    <row r="628" spans="1:11" ht="15" customHeight="1">
      <c r="A628" s="334"/>
      <c r="B628" s="628" t="s">
        <v>785</v>
      </c>
      <c r="C628" s="537"/>
      <c r="D628" s="378">
        <v>1724615905</v>
      </c>
      <c r="E628" s="442">
        <v>0</v>
      </c>
      <c r="F628" s="381"/>
      <c r="G628" s="79"/>
    </row>
    <row r="629" spans="1:11" ht="15" customHeight="1">
      <c r="A629" s="334"/>
      <c r="B629" s="628" t="s">
        <v>786</v>
      </c>
      <c r="C629" s="537"/>
      <c r="D629" s="378">
        <v>4786363</v>
      </c>
      <c r="E629" s="442">
        <v>0</v>
      </c>
      <c r="F629" s="381"/>
      <c r="G629" s="79"/>
    </row>
    <row r="630" spans="1:11" ht="15" customHeight="1">
      <c r="A630" s="334"/>
      <c r="B630" s="628" t="s">
        <v>683</v>
      </c>
      <c r="C630" s="537"/>
      <c r="D630" s="378">
        <v>143941667</v>
      </c>
      <c r="E630" s="442">
        <v>0</v>
      </c>
      <c r="F630" s="381"/>
      <c r="G630" s="79"/>
    </row>
    <row r="631" spans="1:11" ht="15" customHeight="1">
      <c r="A631" s="334"/>
      <c r="B631" s="628" t="s">
        <v>684</v>
      </c>
      <c r="C631" s="537"/>
      <c r="D631" s="378">
        <v>119046667</v>
      </c>
      <c r="E631" s="442">
        <v>0</v>
      </c>
      <c r="F631" s="381"/>
      <c r="G631" s="79"/>
    </row>
    <row r="632" spans="1:11" ht="15" customHeight="1">
      <c r="A632" s="334"/>
      <c r="B632" s="628" t="s">
        <v>691</v>
      </c>
      <c r="C632" s="537"/>
      <c r="D632" s="378">
        <v>9457429</v>
      </c>
      <c r="E632" s="442">
        <v>0</v>
      </c>
      <c r="F632" s="381"/>
      <c r="G632" s="79"/>
    </row>
    <row r="633" spans="1:11" ht="15" customHeight="1">
      <c r="B633" s="592" t="s">
        <v>63</v>
      </c>
      <c r="C633" s="593"/>
      <c r="D633" s="386">
        <v>16549901109</v>
      </c>
      <c r="E633" s="386">
        <v>14731643328</v>
      </c>
      <c r="F633" s="76"/>
      <c r="G633" s="76"/>
    </row>
    <row r="634" spans="1:11">
      <c r="D634" s="76"/>
    </row>
    <row r="635" spans="1:11">
      <c r="D635" s="76"/>
      <c r="E635" s="76"/>
      <c r="F635" s="79"/>
      <c r="G635" s="79"/>
    </row>
    <row r="636" spans="1:11">
      <c r="B636" s="120" t="s">
        <v>492</v>
      </c>
      <c r="C636" s="120" t="s">
        <v>17</v>
      </c>
      <c r="D636" s="120"/>
      <c r="E636" s="120"/>
    </row>
    <row r="638" spans="1:11">
      <c r="C638" s="120" t="s">
        <v>17</v>
      </c>
    </row>
    <row r="639" spans="1:11">
      <c r="B639" s="594" t="s">
        <v>77</v>
      </c>
      <c r="C639" s="595"/>
      <c r="D639" s="608" t="s">
        <v>185</v>
      </c>
      <c r="E639" s="608"/>
      <c r="I639" s="412"/>
      <c r="J639" s="76"/>
      <c r="K639" s="76"/>
    </row>
    <row r="640" spans="1:11">
      <c r="B640" s="596"/>
      <c r="C640" s="597"/>
      <c r="D640" s="106">
        <v>46022</v>
      </c>
      <c r="E640" s="106">
        <v>45657</v>
      </c>
      <c r="I640" s="412"/>
      <c r="J640" s="76"/>
      <c r="K640" s="76"/>
    </row>
    <row r="641" spans="1:11" ht="15" customHeight="1">
      <c r="B641" s="629" t="s">
        <v>78</v>
      </c>
      <c r="C641" s="630"/>
      <c r="D641" s="446">
        <v>316359416</v>
      </c>
      <c r="E641" s="446">
        <v>167514997</v>
      </c>
      <c r="F641" s="337"/>
      <c r="G641" s="337"/>
    </row>
    <row r="642" spans="1:11" ht="15" customHeight="1">
      <c r="A642" s="334"/>
      <c r="B642" s="536" t="s">
        <v>59</v>
      </c>
      <c r="C642" s="537"/>
      <c r="D642" s="378">
        <v>198463875</v>
      </c>
      <c r="E642" s="442">
        <v>167514997</v>
      </c>
      <c r="F642" s="383"/>
    </row>
    <row r="643" spans="1:11" ht="15" customHeight="1">
      <c r="A643" s="334"/>
      <c r="B643" s="536" t="s">
        <v>673</v>
      </c>
      <c r="C643" s="537"/>
      <c r="D643" s="378">
        <v>1565144</v>
      </c>
      <c r="E643" s="442">
        <v>426278</v>
      </c>
      <c r="F643" s="383"/>
    </row>
    <row r="644" spans="1:11" ht="15" customHeight="1">
      <c r="A644" s="334"/>
      <c r="B644" s="536" t="s">
        <v>718</v>
      </c>
      <c r="C644" s="537"/>
      <c r="D644" s="378">
        <v>115144044</v>
      </c>
      <c r="E644" s="442">
        <v>0</v>
      </c>
      <c r="F644" s="383"/>
    </row>
    <row r="645" spans="1:11" ht="15" customHeight="1">
      <c r="A645" s="334"/>
      <c r="B645" s="536" t="s">
        <v>674</v>
      </c>
      <c r="C645" s="537"/>
      <c r="D645" s="378">
        <v>1186353</v>
      </c>
      <c r="E645" s="442">
        <v>0</v>
      </c>
      <c r="F645" s="383"/>
    </row>
    <row r="646" spans="1:11" ht="15" customHeight="1">
      <c r="B646" s="629" t="s">
        <v>79</v>
      </c>
      <c r="C646" s="630"/>
      <c r="D646" s="446">
        <v>223056928</v>
      </c>
      <c r="E646" s="446">
        <v>55256502</v>
      </c>
      <c r="F646" s="337"/>
      <c r="G646" s="337"/>
      <c r="I646" s="76"/>
      <c r="J646" s="76"/>
    </row>
    <row r="647" spans="1:11" ht="15" customHeight="1">
      <c r="A647" s="334"/>
      <c r="B647" s="536" t="s">
        <v>73</v>
      </c>
      <c r="C647" s="537"/>
      <c r="D647" s="378">
        <v>48348392</v>
      </c>
      <c r="E647" s="442">
        <v>55256502</v>
      </c>
      <c r="F647" s="383"/>
      <c r="I647" s="76"/>
      <c r="J647" s="76"/>
    </row>
    <row r="648" spans="1:11" ht="15" customHeight="1">
      <c r="A648" s="334"/>
      <c r="B648" s="536" t="s">
        <v>721</v>
      </c>
      <c r="C648" s="537"/>
      <c r="D648" s="378">
        <v>139735376</v>
      </c>
      <c r="E648" s="442">
        <v>0</v>
      </c>
      <c r="F648" s="383"/>
    </row>
    <row r="649" spans="1:11" ht="15" customHeight="1">
      <c r="A649" s="334"/>
      <c r="B649" s="536" t="s">
        <v>722</v>
      </c>
      <c r="C649" s="537"/>
      <c r="D649" s="378">
        <v>23250592</v>
      </c>
      <c r="E649" s="442">
        <v>0</v>
      </c>
      <c r="F649" s="383"/>
    </row>
    <row r="650" spans="1:11" ht="15" customHeight="1">
      <c r="A650" s="334"/>
      <c r="B650" s="536" t="s">
        <v>723</v>
      </c>
      <c r="C650" s="537"/>
      <c r="D650" s="378">
        <v>11722568</v>
      </c>
      <c r="E650" s="442">
        <v>0</v>
      </c>
      <c r="F650" s="383"/>
    </row>
    <row r="651" spans="1:11" ht="15" customHeight="1">
      <c r="F651" s="381"/>
      <c r="I651" s="76"/>
      <c r="J651" s="76"/>
    </row>
    <row r="652" spans="1:11">
      <c r="I652" s="76"/>
      <c r="J652" s="76"/>
    </row>
    <row r="653" spans="1:11">
      <c r="B653" s="120" t="s">
        <v>502</v>
      </c>
      <c r="C653" s="120" t="s">
        <v>18</v>
      </c>
      <c r="H653" s="76"/>
      <c r="I653" s="76"/>
      <c r="J653" s="76"/>
    </row>
    <row r="654" spans="1:11">
      <c r="B654" s="120" t="s">
        <v>493</v>
      </c>
      <c r="C654" s="120" t="s">
        <v>442</v>
      </c>
      <c r="H654" s="76"/>
      <c r="I654" s="76"/>
      <c r="J654" s="76"/>
    </row>
    <row r="655" spans="1:11">
      <c r="H655" s="76"/>
      <c r="I655" s="76"/>
      <c r="J655" s="76"/>
    </row>
    <row r="656" spans="1:11">
      <c r="B656" s="594" t="s">
        <v>77</v>
      </c>
      <c r="C656" s="595"/>
      <c r="D656" s="608" t="s">
        <v>185</v>
      </c>
      <c r="E656" s="608"/>
      <c r="H656" s="382"/>
      <c r="I656" s="412"/>
      <c r="J656" s="76"/>
      <c r="K656" s="76"/>
    </row>
    <row r="657" spans="1:11">
      <c r="B657" s="596"/>
      <c r="C657" s="597"/>
      <c r="D657" s="106">
        <v>46022</v>
      </c>
      <c r="E657" s="106">
        <v>45657</v>
      </c>
      <c r="H657" s="382"/>
      <c r="I657" s="412"/>
      <c r="J657" s="76"/>
      <c r="K657" s="76"/>
    </row>
    <row r="658" spans="1:11" ht="15" customHeight="1">
      <c r="B658" s="536" t="s">
        <v>264</v>
      </c>
      <c r="C658" s="537"/>
      <c r="D658" s="447">
        <v>0</v>
      </c>
      <c r="E658" s="442">
        <v>83981172</v>
      </c>
      <c r="F658" s="383"/>
      <c r="H658" s="76"/>
      <c r="I658" s="76"/>
      <c r="J658" s="76"/>
    </row>
    <row r="659" spans="1:11" ht="15" customHeight="1">
      <c r="A659" s="334"/>
      <c r="B659" s="536" t="s">
        <v>672</v>
      </c>
      <c r="C659" s="537"/>
      <c r="D659" s="378">
        <v>22743799</v>
      </c>
      <c r="E659" s="442"/>
      <c r="F659" s="383"/>
      <c r="H659" s="76"/>
      <c r="I659" s="76"/>
      <c r="J659" s="76"/>
    </row>
    <row r="660" spans="1:11" ht="15" customHeight="1">
      <c r="B660" s="592" t="s">
        <v>63</v>
      </c>
      <c r="C660" s="593"/>
      <c r="D660" s="386">
        <v>22743799</v>
      </c>
      <c r="E660" s="386">
        <v>83981172</v>
      </c>
      <c r="H660" s="76"/>
      <c r="I660" s="76"/>
      <c r="J660" s="76"/>
    </row>
    <row r="661" spans="1:11">
      <c r="B661" s="292"/>
      <c r="C661" s="292"/>
      <c r="D661" s="418"/>
      <c r="E661" s="418"/>
      <c r="H661" s="76"/>
      <c r="I661" s="76"/>
      <c r="J661" s="76"/>
    </row>
    <row r="662" spans="1:11">
      <c r="B662" s="292" t="s">
        <v>494</v>
      </c>
      <c r="C662" s="292" t="s">
        <v>444</v>
      </c>
      <c r="D662" s="391"/>
      <c r="E662" s="391"/>
      <c r="H662" s="76"/>
      <c r="I662" s="76"/>
      <c r="J662" s="76"/>
    </row>
    <row r="663" spans="1:11">
      <c r="B663" s="292"/>
      <c r="C663" s="292"/>
      <c r="D663" s="391"/>
      <c r="E663" s="391"/>
      <c r="H663" s="76"/>
      <c r="I663" s="76"/>
      <c r="J663" s="76"/>
    </row>
    <row r="664" spans="1:11">
      <c r="B664" s="594" t="s">
        <v>77</v>
      </c>
      <c r="C664" s="595"/>
      <c r="D664" s="608" t="s">
        <v>185</v>
      </c>
      <c r="E664" s="608"/>
      <c r="H664" s="382"/>
      <c r="I664" s="412"/>
      <c r="J664" s="76"/>
      <c r="K664" s="76"/>
    </row>
    <row r="665" spans="1:11">
      <c r="B665" s="596"/>
      <c r="C665" s="597"/>
      <c r="D665" s="106">
        <v>46022</v>
      </c>
      <c r="E665" s="106">
        <v>45657</v>
      </c>
      <c r="H665" s="382"/>
      <c r="I665" s="412"/>
      <c r="J665" s="76"/>
      <c r="K665" s="76"/>
    </row>
    <row r="666" spans="1:11" ht="15" customHeight="1">
      <c r="A666" s="334"/>
      <c r="B666" s="536" t="s">
        <v>74</v>
      </c>
      <c r="C666" s="537"/>
      <c r="D666" s="378">
        <v>862894852</v>
      </c>
      <c r="E666" s="442">
        <v>1656999319</v>
      </c>
      <c r="F666" s="383"/>
      <c r="H666" s="76"/>
      <c r="I666" s="76"/>
      <c r="J666" s="76"/>
    </row>
    <row r="667" spans="1:11" ht="15" customHeight="1">
      <c r="B667" s="592" t="s">
        <v>63</v>
      </c>
      <c r="C667" s="593"/>
      <c r="D667" s="386">
        <v>862894852</v>
      </c>
      <c r="E667" s="386">
        <v>1656999319</v>
      </c>
      <c r="H667" s="76"/>
      <c r="I667" s="76"/>
      <c r="J667" s="76"/>
    </row>
    <row r="668" spans="1:11">
      <c r="H668" s="76"/>
      <c r="I668" s="76"/>
      <c r="J668" s="76"/>
    </row>
    <row r="669" spans="1:11">
      <c r="H669" s="76"/>
      <c r="I669" s="76"/>
      <c r="J669" s="76"/>
    </row>
    <row r="670" spans="1:11">
      <c r="B670" s="120" t="s">
        <v>503</v>
      </c>
      <c r="C670" s="120" t="s">
        <v>473</v>
      </c>
      <c r="D670" s="292"/>
      <c r="E670" s="292"/>
      <c r="H670" s="76"/>
      <c r="I670" s="76"/>
      <c r="J670" s="76"/>
    </row>
    <row r="671" spans="1:11">
      <c r="B671" s="120" t="s">
        <v>504</v>
      </c>
      <c r="C671" s="120" t="s">
        <v>447</v>
      </c>
      <c r="D671" s="292"/>
      <c r="E671" s="292"/>
      <c r="H671" s="76"/>
      <c r="I671" s="76"/>
      <c r="J671" s="76"/>
    </row>
    <row r="672" spans="1:11">
      <c r="B672" s="120"/>
      <c r="C672" s="120"/>
      <c r="D672" s="292"/>
      <c r="E672" s="292"/>
      <c r="H672" s="76"/>
      <c r="I672" s="76"/>
      <c r="J672" s="76"/>
    </row>
    <row r="673" spans="2:11" ht="18" customHeight="1">
      <c r="B673" s="594" t="s">
        <v>77</v>
      </c>
      <c r="C673" s="595"/>
      <c r="D673" s="608" t="s">
        <v>185</v>
      </c>
      <c r="E673" s="608"/>
      <c r="G673" s="381"/>
      <c r="H673" s="382"/>
      <c r="I673" s="412"/>
      <c r="J673" s="76"/>
      <c r="K673" s="76"/>
    </row>
    <row r="674" spans="2:11" ht="18" customHeight="1">
      <c r="B674" s="596"/>
      <c r="C674" s="597"/>
      <c r="D674" s="106">
        <v>46022</v>
      </c>
      <c r="E674" s="106">
        <v>45657</v>
      </c>
      <c r="H674" s="382"/>
      <c r="I674" s="412"/>
      <c r="J674" s="76"/>
      <c r="K674" s="76"/>
    </row>
    <row r="675" spans="2:11" ht="15" customHeight="1">
      <c r="B675" s="541" t="s">
        <v>180</v>
      </c>
      <c r="C675" s="542"/>
      <c r="D675" s="288">
        <v>0</v>
      </c>
      <c r="E675" s="288">
        <v>0</v>
      </c>
      <c r="H675" s="76"/>
      <c r="I675" s="76"/>
      <c r="J675" s="76"/>
    </row>
    <row r="676" spans="2:11" ht="15" customHeight="1">
      <c r="B676" s="592" t="s">
        <v>63</v>
      </c>
      <c r="C676" s="593"/>
      <c r="D676" s="290">
        <v>0</v>
      </c>
      <c r="E676" s="290">
        <v>0</v>
      </c>
      <c r="H676" s="76"/>
      <c r="I676" s="76"/>
      <c r="J676" s="76"/>
    </row>
    <row r="677" spans="2:11">
      <c r="B677" s="419"/>
      <c r="C677" s="419"/>
      <c r="D677" s="380"/>
      <c r="E677" s="380"/>
      <c r="H677" s="76"/>
      <c r="I677" s="76"/>
      <c r="J677" s="76"/>
    </row>
    <row r="678" spans="2:11">
      <c r="B678" s="297" t="s">
        <v>505</v>
      </c>
      <c r="C678" s="297" t="s">
        <v>446</v>
      </c>
      <c r="D678" s="380"/>
      <c r="E678" s="380"/>
      <c r="H678" s="76"/>
      <c r="I678" s="76"/>
      <c r="J678" s="76"/>
    </row>
    <row r="679" spans="2:11">
      <c r="B679" s="419"/>
      <c r="C679" s="419"/>
      <c r="D679" s="380"/>
      <c r="E679" s="380"/>
      <c r="H679" s="76"/>
      <c r="I679" s="76"/>
      <c r="J679" s="76"/>
    </row>
    <row r="680" spans="2:11" ht="18" customHeight="1">
      <c r="B680" s="594" t="s">
        <v>77</v>
      </c>
      <c r="C680" s="595"/>
      <c r="D680" s="608" t="s">
        <v>185</v>
      </c>
      <c r="E680" s="608"/>
      <c r="G680" s="381"/>
      <c r="H680" s="382"/>
      <c r="I680" s="412"/>
      <c r="J680" s="76"/>
      <c r="K680" s="76"/>
    </row>
    <row r="681" spans="2:11" ht="18" customHeight="1">
      <c r="B681" s="596"/>
      <c r="C681" s="597"/>
      <c r="D681" s="106">
        <v>46022</v>
      </c>
      <c r="E681" s="106">
        <v>45657</v>
      </c>
      <c r="G681" s="79"/>
      <c r="H681" s="382"/>
      <c r="I681" s="412"/>
      <c r="J681" s="76"/>
      <c r="K681" s="76"/>
    </row>
    <row r="682" spans="2:11" ht="15" customHeight="1">
      <c r="B682" s="541" t="s">
        <v>180</v>
      </c>
      <c r="C682" s="542"/>
      <c r="D682" s="288">
        <v>0</v>
      </c>
      <c r="E682" s="288">
        <v>0</v>
      </c>
      <c r="H682" s="76"/>
      <c r="I682" s="76"/>
      <c r="J682" s="76"/>
    </row>
    <row r="683" spans="2:11" ht="14.25" customHeight="1">
      <c r="B683" s="592" t="s">
        <v>63</v>
      </c>
      <c r="C683" s="593"/>
      <c r="D683" s="290">
        <v>0</v>
      </c>
      <c r="E683" s="290">
        <v>0</v>
      </c>
      <c r="H683" s="76"/>
      <c r="I683" s="76"/>
      <c r="J683" s="76"/>
    </row>
    <row r="684" spans="2:11">
      <c r="H684" s="76"/>
      <c r="I684" s="76"/>
      <c r="J684" s="76"/>
    </row>
    <row r="685" spans="2:11">
      <c r="B685" s="120" t="s">
        <v>416</v>
      </c>
      <c r="C685" s="120" t="s">
        <v>870</v>
      </c>
      <c r="D685" s="120"/>
      <c r="H685" s="76"/>
      <c r="I685" s="76"/>
      <c r="J685" s="76"/>
    </row>
    <row r="686" spans="2:11">
      <c r="H686" s="76"/>
      <c r="I686" s="76"/>
      <c r="J686" s="76"/>
    </row>
    <row r="687" spans="2:11">
      <c r="B687" s="120" t="s">
        <v>450</v>
      </c>
      <c r="C687" s="79" t="s">
        <v>448</v>
      </c>
      <c r="D687" s="79" t="s">
        <v>220</v>
      </c>
      <c r="H687" s="420"/>
      <c r="I687" s="76"/>
      <c r="J687" s="76"/>
    </row>
    <row r="688" spans="2:11">
      <c r="B688" s="120" t="s">
        <v>451</v>
      </c>
      <c r="C688" s="79" t="s">
        <v>449</v>
      </c>
      <c r="D688" s="79" t="s">
        <v>220</v>
      </c>
      <c r="H688" s="76"/>
      <c r="I688" s="76"/>
      <c r="J688" s="76"/>
    </row>
    <row r="689" spans="2:15">
      <c r="B689" s="120" t="s">
        <v>452</v>
      </c>
      <c r="C689" s="79" t="s">
        <v>574</v>
      </c>
      <c r="H689" s="76"/>
      <c r="I689" s="76"/>
      <c r="J689" s="76"/>
    </row>
    <row r="690" spans="2:15">
      <c r="B690" s="120"/>
      <c r="H690" s="76"/>
      <c r="I690" s="76"/>
      <c r="J690" s="76"/>
    </row>
    <row r="691" spans="2:15" ht="18" customHeight="1">
      <c r="B691" s="598" t="s">
        <v>150</v>
      </c>
      <c r="C691" s="598"/>
      <c r="D691" s="598" t="s">
        <v>167</v>
      </c>
      <c r="E691" s="598"/>
      <c r="F691" s="627" t="s">
        <v>152</v>
      </c>
      <c r="G691" s="627"/>
      <c r="H691" s="627"/>
      <c r="I691" s="105" t="s">
        <v>151</v>
      </c>
      <c r="J691" s="76"/>
      <c r="L691" s="421"/>
      <c r="M691" s="421"/>
      <c r="N691" s="421"/>
      <c r="O691" s="421"/>
    </row>
    <row r="692" spans="2:15" s="421" customFormat="1" ht="184.2" customHeight="1">
      <c r="B692" s="631" t="s">
        <v>542</v>
      </c>
      <c r="C692" s="631"/>
      <c r="D692" s="632" t="s">
        <v>827</v>
      </c>
      <c r="E692" s="632"/>
      <c r="F692" s="622" t="s">
        <v>877</v>
      </c>
      <c r="G692" s="623"/>
      <c r="H692" s="624"/>
      <c r="I692" s="279">
        <v>725000000</v>
      </c>
      <c r="J692" s="422"/>
      <c r="L692" s="79"/>
      <c r="M692" s="79"/>
      <c r="N692" s="79"/>
      <c r="O692" s="79"/>
    </row>
    <row r="693" spans="2:15">
      <c r="H693" s="76"/>
      <c r="I693" s="76"/>
      <c r="J693" s="76"/>
    </row>
    <row r="694" spans="2:15">
      <c r="B694" s="120" t="s">
        <v>411</v>
      </c>
      <c r="C694" s="120" t="s">
        <v>474</v>
      </c>
      <c r="D694" s="120"/>
      <c r="H694" s="76"/>
      <c r="I694" s="76"/>
      <c r="J694" s="76"/>
    </row>
    <row r="695" spans="2:15" ht="32.25" customHeight="1">
      <c r="B695" s="625" t="s">
        <v>153</v>
      </c>
      <c r="C695" s="625"/>
      <c r="D695" s="625"/>
      <c r="E695" s="625"/>
      <c r="F695" s="625"/>
      <c r="H695" s="76"/>
      <c r="I695" s="76"/>
      <c r="J695" s="76"/>
    </row>
    <row r="696" spans="2:15">
      <c r="H696" s="76"/>
      <c r="I696" s="76"/>
      <c r="J696" s="76"/>
    </row>
    <row r="697" spans="2:15">
      <c r="B697" s="120" t="s">
        <v>412</v>
      </c>
      <c r="C697" s="120" t="s">
        <v>871</v>
      </c>
      <c r="D697" s="120"/>
      <c r="H697" s="76"/>
      <c r="I697" s="76"/>
      <c r="J697" s="76"/>
    </row>
    <row r="698" spans="2:15">
      <c r="B698" s="79" t="s">
        <v>657</v>
      </c>
      <c r="H698" s="76"/>
      <c r="I698" s="76"/>
      <c r="J698" s="76"/>
    </row>
    <row r="699" spans="2:15">
      <c r="H699" s="76"/>
      <c r="I699" s="76"/>
      <c r="J699" s="76"/>
    </row>
    <row r="700" spans="2:15" ht="35.25" customHeight="1">
      <c r="B700" s="556" t="s">
        <v>90</v>
      </c>
      <c r="C700" s="557"/>
      <c r="D700" s="99" t="s">
        <v>101</v>
      </c>
      <c r="E700" s="99" t="s">
        <v>102</v>
      </c>
      <c r="F700" s="104" t="s">
        <v>800</v>
      </c>
      <c r="G700" s="104" t="s">
        <v>741</v>
      </c>
      <c r="H700" s="76"/>
      <c r="I700" s="76"/>
      <c r="J700" s="76"/>
    </row>
    <row r="701" spans="2:15" ht="13.2" customHeight="1">
      <c r="B701" s="545" t="s">
        <v>277</v>
      </c>
      <c r="C701" s="546"/>
      <c r="D701" s="82"/>
      <c r="E701" s="251"/>
      <c r="F701" s="254"/>
      <c r="G701" s="254"/>
      <c r="H701" s="76"/>
      <c r="I701" s="76"/>
      <c r="J701" s="76"/>
    </row>
    <row r="702" spans="2:15" ht="13.2" customHeight="1">
      <c r="B702" s="541" t="s">
        <v>105</v>
      </c>
      <c r="C702" s="542"/>
      <c r="D702" s="328" t="s">
        <v>173</v>
      </c>
      <c r="E702" s="280">
        <v>0</v>
      </c>
      <c r="F702" s="423">
        <v>126093908</v>
      </c>
      <c r="G702" s="423">
        <v>1834465821</v>
      </c>
      <c r="H702" s="76"/>
      <c r="I702" s="76"/>
      <c r="J702" s="76"/>
    </row>
    <row r="703" spans="2:15" ht="13.2" customHeight="1">
      <c r="B703" s="541" t="s">
        <v>177</v>
      </c>
      <c r="C703" s="542"/>
      <c r="D703" s="328" t="s">
        <v>173</v>
      </c>
      <c r="E703" s="280">
        <v>0</v>
      </c>
      <c r="F703" s="423">
        <v>144239</v>
      </c>
      <c r="G703" s="423">
        <v>144239</v>
      </c>
      <c r="H703" s="76"/>
      <c r="I703" s="76"/>
      <c r="J703" s="76"/>
    </row>
    <row r="704" spans="2:15" ht="13.2" customHeight="1">
      <c r="B704" s="541" t="s">
        <v>225</v>
      </c>
      <c r="C704" s="542"/>
      <c r="D704" s="328" t="s">
        <v>94</v>
      </c>
      <c r="E704" s="280">
        <v>10860.280030597456</v>
      </c>
      <c r="F704" s="423">
        <v>71414052</v>
      </c>
      <c r="G704" s="423">
        <v>0</v>
      </c>
      <c r="H704" s="76"/>
      <c r="I704" s="76"/>
      <c r="J704" s="76"/>
    </row>
    <row r="705" spans="2:10" ht="13.2" customHeight="1">
      <c r="B705" s="541" t="s">
        <v>247</v>
      </c>
      <c r="C705" s="542"/>
      <c r="D705" s="328" t="s">
        <v>94</v>
      </c>
      <c r="E705" s="280">
        <v>0</v>
      </c>
      <c r="F705" s="423">
        <v>0</v>
      </c>
      <c r="G705" s="423">
        <v>113162</v>
      </c>
      <c r="H705" s="76"/>
      <c r="I705" s="76"/>
      <c r="J705" s="76"/>
    </row>
    <row r="706" spans="2:10" ht="13.2" customHeight="1">
      <c r="B706" s="541" t="s">
        <v>212</v>
      </c>
      <c r="C706" s="542"/>
      <c r="D706" s="328" t="s">
        <v>94</v>
      </c>
      <c r="E706" s="280">
        <v>304.91992499669237</v>
      </c>
      <c r="F706" s="423">
        <v>2005065</v>
      </c>
      <c r="G706" s="423">
        <v>2387908</v>
      </c>
      <c r="H706" s="76"/>
      <c r="I706" s="76"/>
      <c r="J706" s="76"/>
    </row>
    <row r="707" spans="2:10" ht="13.2" customHeight="1">
      <c r="B707" s="545" t="s">
        <v>278</v>
      </c>
      <c r="C707" s="546"/>
      <c r="D707" s="82"/>
      <c r="E707" s="282">
        <v>11165.199955594149</v>
      </c>
      <c r="F707" s="251">
        <v>199657264</v>
      </c>
      <c r="G707" s="251">
        <v>1837111130</v>
      </c>
      <c r="H707" s="76"/>
      <c r="I707" s="76"/>
      <c r="J707" s="76"/>
    </row>
    <row r="708" spans="2:10" ht="13.2" customHeight="1">
      <c r="E708" s="255"/>
      <c r="F708" s="256"/>
      <c r="G708" s="256"/>
      <c r="H708" s="76"/>
      <c r="I708" s="76"/>
      <c r="J708" s="76"/>
    </row>
    <row r="709" spans="2:10">
      <c r="B709" s="549" t="s">
        <v>636</v>
      </c>
      <c r="C709" s="549"/>
      <c r="D709" s="549"/>
      <c r="E709" s="424">
        <v>11165.199955594149</v>
      </c>
      <c r="F709" s="425">
        <v>199657264</v>
      </c>
      <c r="G709" s="425">
        <v>1837111130</v>
      </c>
      <c r="H709" s="76"/>
      <c r="I709" s="76"/>
      <c r="J709" s="76"/>
    </row>
    <row r="710" spans="2:10">
      <c r="B710" s="294"/>
      <c r="C710" s="294"/>
      <c r="D710" s="294"/>
      <c r="E710" s="426"/>
      <c r="F710" s="427"/>
      <c r="G710" s="428"/>
      <c r="H710" s="76"/>
      <c r="I710" s="76"/>
      <c r="J710" s="76"/>
    </row>
    <row r="711" spans="2:10">
      <c r="B711" s="120" t="s">
        <v>413</v>
      </c>
      <c r="C711" s="120" t="s">
        <v>475</v>
      </c>
      <c r="D711" s="120"/>
      <c r="H711" s="76"/>
      <c r="I711" s="76"/>
      <c r="J711" s="76"/>
    </row>
    <row r="712" spans="2:10">
      <c r="B712" s="79" t="s">
        <v>154</v>
      </c>
      <c r="H712" s="76"/>
      <c r="I712" s="76"/>
      <c r="J712" s="76"/>
    </row>
    <row r="713" spans="2:10">
      <c r="H713" s="76"/>
      <c r="I713" s="76"/>
      <c r="J713" s="76"/>
    </row>
    <row r="714" spans="2:10">
      <c r="B714" s="120" t="s">
        <v>414</v>
      </c>
      <c r="C714" s="120" t="s">
        <v>872</v>
      </c>
      <c r="D714" s="120"/>
      <c r="H714" s="76"/>
      <c r="I714" s="76"/>
      <c r="J714" s="76"/>
    </row>
    <row r="715" spans="2:10">
      <c r="B715" s="79" t="s">
        <v>154</v>
      </c>
      <c r="G715" s="381"/>
      <c r="H715" s="76"/>
      <c r="I715" s="76"/>
      <c r="J715" s="76"/>
    </row>
    <row r="716" spans="2:10">
      <c r="H716" s="76"/>
      <c r="I716" s="76"/>
      <c r="J716" s="76"/>
    </row>
    <row r="717" spans="2:10">
      <c r="B717" s="120" t="s">
        <v>415</v>
      </c>
      <c r="C717" s="120" t="s">
        <v>476</v>
      </c>
      <c r="D717" s="120"/>
      <c r="H717" s="76"/>
      <c r="I717" s="76"/>
      <c r="J717" s="76"/>
    </row>
    <row r="718" spans="2:10" ht="12.75" customHeight="1">
      <c r="B718" s="79" t="s">
        <v>622</v>
      </c>
      <c r="F718" s="381"/>
      <c r="G718" s="381"/>
      <c r="H718" s="76"/>
      <c r="I718" s="76"/>
      <c r="J718" s="76"/>
    </row>
    <row r="720" spans="2:10">
      <c r="B720" s="120" t="s">
        <v>632</v>
      </c>
      <c r="C720" s="120" t="s">
        <v>627</v>
      </c>
      <c r="D720" s="120"/>
    </row>
    <row r="721" spans="2:9" ht="30.75" customHeight="1">
      <c r="B721" s="626" t="s">
        <v>706</v>
      </c>
      <c r="C721" s="626"/>
      <c r="D721" s="626"/>
      <c r="E721" s="626"/>
      <c r="F721" s="626"/>
      <c r="G721" s="626"/>
      <c r="H721" s="626"/>
      <c r="I721" s="626"/>
    </row>
    <row r="722" spans="2:9" ht="12.75" customHeight="1"/>
    <row r="723" spans="2:9" ht="12.75" customHeight="1">
      <c r="B723" s="120" t="s">
        <v>873</v>
      </c>
    </row>
    <row r="724" spans="2:9" ht="6" customHeight="1"/>
    <row r="725" spans="2:9" ht="26.25" customHeight="1">
      <c r="B725" s="556" t="s">
        <v>90</v>
      </c>
      <c r="C725" s="557"/>
      <c r="D725" s="99" t="s">
        <v>101</v>
      </c>
      <c r="E725" s="99" t="s">
        <v>102</v>
      </c>
      <c r="F725" s="104" t="s">
        <v>800</v>
      </c>
      <c r="G725" s="104" t="s">
        <v>741</v>
      </c>
    </row>
    <row r="726" spans="2:9" ht="15" customHeight="1">
      <c r="B726" s="545" t="s">
        <v>642</v>
      </c>
      <c r="C726" s="546"/>
      <c r="D726" s="82"/>
      <c r="E726" s="82"/>
      <c r="F726" s="83"/>
      <c r="G726" s="83"/>
    </row>
    <row r="727" spans="2:9" ht="15" customHeight="1">
      <c r="B727" s="541" t="s">
        <v>628</v>
      </c>
      <c r="C727" s="542"/>
      <c r="D727" s="328" t="s">
        <v>173</v>
      </c>
      <c r="E727" s="288">
        <v>0</v>
      </c>
      <c r="F727" s="288">
        <v>82775569099</v>
      </c>
      <c r="G727" s="442">
        <v>22360735463</v>
      </c>
      <c r="H727" s="76"/>
      <c r="I727" s="76"/>
    </row>
    <row r="728" spans="2:9" ht="15" customHeight="1">
      <c r="B728" s="541" t="s">
        <v>629</v>
      </c>
      <c r="C728" s="542"/>
      <c r="D728" s="328" t="s">
        <v>94</v>
      </c>
      <c r="E728" s="281">
        <v>6246003.6499999436</v>
      </c>
      <c r="F728" s="288">
        <v>114385355426</v>
      </c>
      <c r="G728" s="451">
        <v>74576011790</v>
      </c>
      <c r="H728" s="76"/>
      <c r="I728" s="76"/>
    </row>
    <row r="729" spans="2:9" ht="15" customHeight="1">
      <c r="B729" s="545" t="s">
        <v>643</v>
      </c>
      <c r="C729" s="546"/>
      <c r="D729" s="82"/>
      <c r="E729" s="282">
        <v>6246003.6499999436</v>
      </c>
      <c r="F729" s="251">
        <v>197160924525</v>
      </c>
      <c r="G729" s="254">
        <v>96936747253</v>
      </c>
    </row>
    <row r="730" spans="2:9" ht="12" customHeight="1">
      <c r="F730" s="429"/>
    </row>
    <row r="731" spans="2:9" ht="12.75" customHeight="1"/>
    <row r="732" spans="2:9" ht="12.75" customHeight="1">
      <c r="B732" s="120" t="s">
        <v>874</v>
      </c>
    </row>
    <row r="733" spans="2:9" ht="12.75" customHeight="1"/>
    <row r="734" spans="2:9" ht="18" customHeight="1">
      <c r="B734" s="556" t="s">
        <v>90</v>
      </c>
      <c r="C734" s="557"/>
      <c r="D734" s="99" t="s">
        <v>101</v>
      </c>
      <c r="E734" s="99" t="s">
        <v>102</v>
      </c>
      <c r="F734" s="104" t="s">
        <v>800</v>
      </c>
      <c r="G734" s="104" t="s">
        <v>741</v>
      </c>
    </row>
    <row r="735" spans="2:9" ht="15" customHeight="1">
      <c r="B735" s="545" t="s">
        <v>277</v>
      </c>
      <c r="C735" s="546"/>
      <c r="D735" s="82"/>
      <c r="E735" s="82"/>
      <c r="F735" s="83"/>
      <c r="G735" s="83"/>
    </row>
    <row r="736" spans="2:9" ht="15" customHeight="1">
      <c r="B736" s="541" t="s">
        <v>628</v>
      </c>
      <c r="C736" s="542"/>
      <c r="D736" s="328" t="s">
        <v>173</v>
      </c>
      <c r="E736" s="452">
        <v>0</v>
      </c>
      <c r="F736" s="288">
        <v>82775569099</v>
      </c>
      <c r="G736" s="288">
        <v>22360735463</v>
      </c>
      <c r="H736" s="353"/>
      <c r="I736" s="353"/>
    </row>
    <row r="737" spans="2:9" ht="15" customHeight="1">
      <c r="B737" s="541" t="s">
        <v>629</v>
      </c>
      <c r="C737" s="542"/>
      <c r="D737" s="328" t="s">
        <v>94</v>
      </c>
      <c r="E737" s="281">
        <v>6246003.6499999436</v>
      </c>
      <c r="F737" s="288">
        <v>114385355426</v>
      </c>
      <c r="G737" s="288">
        <v>74576011790</v>
      </c>
      <c r="H737" s="353"/>
      <c r="I737" s="353"/>
    </row>
    <row r="738" spans="2:9" ht="15" customHeight="1">
      <c r="B738" s="545" t="s">
        <v>643</v>
      </c>
      <c r="C738" s="546"/>
      <c r="D738" s="82"/>
      <c r="E738" s="290">
        <v>6246003.6499999436</v>
      </c>
      <c r="F738" s="290">
        <v>197160924525</v>
      </c>
      <c r="G738" s="290">
        <v>96936747253</v>
      </c>
    </row>
    <row r="739" spans="2:9" ht="12.75" customHeight="1">
      <c r="F739" s="429"/>
    </row>
    <row r="740" spans="2:9" ht="12.75" customHeight="1">
      <c r="B740" s="120" t="s">
        <v>637</v>
      </c>
    </row>
    <row r="741" spans="2:9" ht="12.75" customHeight="1">
      <c r="B741" s="294"/>
      <c r="C741" s="294"/>
      <c r="D741" s="294"/>
      <c r="E741" s="426"/>
      <c r="F741" s="427"/>
      <c r="G741" s="428"/>
    </row>
    <row r="742" spans="2:9">
      <c r="B742" s="556" t="s">
        <v>90</v>
      </c>
      <c r="C742" s="557"/>
      <c r="D742" s="99" t="s">
        <v>101</v>
      </c>
      <c r="E742" s="99" t="s">
        <v>102</v>
      </c>
      <c r="F742" s="104" t="s">
        <v>800</v>
      </c>
      <c r="G742" s="104" t="s">
        <v>741</v>
      </c>
      <c r="H742" s="430"/>
      <c r="I742" s="430"/>
    </row>
    <row r="743" spans="2:9">
      <c r="B743" s="545" t="s">
        <v>277</v>
      </c>
      <c r="C743" s="546"/>
      <c r="D743" s="82"/>
      <c r="E743" s="251"/>
      <c r="F743" s="254"/>
      <c r="G743" s="254"/>
    </row>
    <row r="744" spans="2:9">
      <c r="B744" s="541" t="s">
        <v>105</v>
      </c>
      <c r="C744" s="542"/>
      <c r="D744" s="328" t="s">
        <v>173</v>
      </c>
      <c r="E744" s="452">
        <v>0</v>
      </c>
      <c r="F744" s="281">
        <v>126093908</v>
      </c>
      <c r="G744" s="281">
        <v>1834465821</v>
      </c>
      <c r="H744" s="159"/>
    </row>
    <row r="745" spans="2:9">
      <c r="B745" s="541" t="s">
        <v>177</v>
      </c>
      <c r="C745" s="542"/>
      <c r="D745" s="328" t="s">
        <v>173</v>
      </c>
      <c r="E745" s="452">
        <v>0</v>
      </c>
      <c r="F745" s="281">
        <v>144239</v>
      </c>
      <c r="G745" s="281">
        <v>144239</v>
      </c>
      <c r="H745" s="159"/>
    </row>
    <row r="746" spans="2:9">
      <c r="B746" s="541" t="s">
        <v>225</v>
      </c>
      <c r="C746" s="542"/>
      <c r="D746" s="328" t="s">
        <v>94</v>
      </c>
      <c r="E746" s="452">
        <v>10860.280030597456</v>
      </c>
      <c r="F746" s="281">
        <v>71414052</v>
      </c>
      <c r="G746" s="281">
        <v>113162</v>
      </c>
      <c r="H746" s="159"/>
    </row>
    <row r="747" spans="2:9">
      <c r="B747" s="541" t="s">
        <v>212</v>
      </c>
      <c r="C747" s="542"/>
      <c r="D747" s="328" t="s">
        <v>94</v>
      </c>
      <c r="E747" s="452">
        <v>304.91992499669237</v>
      </c>
      <c r="F747" s="281">
        <v>2005065</v>
      </c>
      <c r="G747" s="281">
        <v>2387908</v>
      </c>
    </row>
    <row r="748" spans="2:9">
      <c r="B748" s="545" t="s">
        <v>278</v>
      </c>
      <c r="C748" s="546"/>
      <c r="D748" s="82"/>
      <c r="E748" s="282">
        <v>11165.199955594149</v>
      </c>
      <c r="F748" s="251">
        <v>199657264</v>
      </c>
      <c r="G748" s="251">
        <v>1837111130</v>
      </c>
      <c r="H748" s="159"/>
      <c r="I748" s="76"/>
    </row>
    <row r="749" spans="2:9">
      <c r="E749" s="255"/>
      <c r="F749" s="256"/>
      <c r="G749" s="256"/>
    </row>
    <row r="750" spans="2:9">
      <c r="B750" s="549" t="s">
        <v>636</v>
      </c>
      <c r="C750" s="549"/>
      <c r="D750" s="549"/>
      <c r="E750" s="424">
        <v>864.81</v>
      </c>
      <c r="F750" s="425">
        <v>199657264</v>
      </c>
      <c r="G750" s="431">
        <v>1837111130</v>
      </c>
      <c r="H750" s="159"/>
      <c r="I750" s="159"/>
    </row>
    <row r="753" spans="2:11">
      <c r="B753" s="120" t="s">
        <v>638</v>
      </c>
    </row>
    <row r="755" spans="2:11" ht="13.2" customHeight="1">
      <c r="B755" s="556" t="s">
        <v>90</v>
      </c>
      <c r="C755" s="557"/>
      <c r="D755" s="99" t="s">
        <v>101</v>
      </c>
      <c r="E755" s="99" t="s">
        <v>102</v>
      </c>
      <c r="F755" s="104" t="s">
        <v>800</v>
      </c>
      <c r="G755" s="104" t="s">
        <v>741</v>
      </c>
      <c r="H755" s="430"/>
    </row>
    <row r="756" spans="2:11">
      <c r="B756" s="545" t="s">
        <v>277</v>
      </c>
      <c r="C756" s="546"/>
      <c r="D756" s="82"/>
      <c r="E756" s="251"/>
      <c r="F756" s="254"/>
      <c r="G756" s="254"/>
    </row>
    <row r="757" spans="2:11">
      <c r="B757" s="541" t="s">
        <v>639</v>
      </c>
      <c r="C757" s="542"/>
      <c r="D757" s="328" t="s">
        <v>173</v>
      </c>
      <c r="E757" s="288">
        <v>0</v>
      </c>
      <c r="F757" s="245">
        <v>126238147</v>
      </c>
      <c r="G757" s="245">
        <v>1834610060</v>
      </c>
    </row>
    <row r="758" spans="2:11">
      <c r="B758" s="541" t="s">
        <v>640</v>
      </c>
      <c r="C758" s="542"/>
      <c r="D758" s="328" t="s">
        <v>94</v>
      </c>
      <c r="E758" s="280">
        <v>11165.199955594149</v>
      </c>
      <c r="F758" s="245">
        <v>73419117</v>
      </c>
      <c r="G758" s="245">
        <v>2501070</v>
      </c>
    </row>
    <row r="759" spans="2:11">
      <c r="B759" s="545" t="s">
        <v>278</v>
      </c>
      <c r="C759" s="546"/>
      <c r="D759" s="82"/>
      <c r="E759" s="282">
        <v>11165.199955594149</v>
      </c>
      <c r="F759" s="251">
        <v>199657264</v>
      </c>
      <c r="G759" s="251">
        <v>1837111130</v>
      </c>
      <c r="H759" s="159"/>
    </row>
    <row r="760" spans="2:11">
      <c r="E760" s="255"/>
      <c r="F760" s="256"/>
      <c r="G760" s="256"/>
    </row>
    <row r="761" spans="2:11">
      <c r="B761" s="549" t="s">
        <v>641</v>
      </c>
      <c r="C761" s="549"/>
      <c r="D761" s="549"/>
      <c r="E761" s="424">
        <v>11165.199955594149</v>
      </c>
      <c r="F761" s="425">
        <v>199657264</v>
      </c>
      <c r="G761" s="425">
        <v>1837111130</v>
      </c>
      <c r="H761" s="159"/>
      <c r="I761" s="159"/>
    </row>
    <row r="764" spans="2:11">
      <c r="B764" s="432"/>
      <c r="C764" s="432"/>
      <c r="D764" s="432"/>
      <c r="E764" s="432"/>
      <c r="F764" s="433"/>
      <c r="G764" s="433"/>
      <c r="H764" s="432"/>
      <c r="I764" s="432"/>
      <c r="J764" s="432"/>
      <c r="K764" s="432"/>
    </row>
    <row r="765" spans="2:11">
      <c r="B765" s="432"/>
      <c r="C765" s="432"/>
      <c r="D765" s="432"/>
      <c r="E765" s="432"/>
      <c r="F765" s="433"/>
      <c r="G765" s="433"/>
      <c r="H765" s="432"/>
      <c r="I765" s="432"/>
      <c r="J765" s="432"/>
      <c r="K765" s="432"/>
    </row>
    <row r="766" spans="2:11">
      <c r="B766" s="432"/>
      <c r="C766" s="432"/>
      <c r="D766" s="432"/>
      <c r="E766" s="432"/>
      <c r="F766" s="433"/>
      <c r="G766" s="433"/>
      <c r="H766" s="432"/>
      <c r="I766" s="432"/>
      <c r="J766" s="432"/>
      <c r="K766" s="432"/>
    </row>
    <row r="767" spans="2:11">
      <c r="B767" s="432"/>
      <c r="C767" s="432"/>
      <c r="D767" s="432"/>
      <c r="E767" s="432"/>
      <c r="F767" s="433"/>
      <c r="G767" s="433"/>
      <c r="H767" s="432"/>
      <c r="I767" s="432"/>
      <c r="J767" s="432"/>
      <c r="K767" s="432"/>
    </row>
    <row r="768" spans="2:11">
      <c r="B768" s="432"/>
      <c r="C768" s="432"/>
      <c r="D768" s="432"/>
      <c r="E768" s="432"/>
      <c r="F768" s="433"/>
      <c r="G768" s="433"/>
      <c r="H768" s="432"/>
      <c r="I768" s="432"/>
      <c r="J768" s="432"/>
      <c r="K768" s="432"/>
    </row>
    <row r="769" spans="2:11">
      <c r="B769" s="432"/>
      <c r="C769" s="432"/>
      <c r="D769" s="432"/>
      <c r="E769" s="432"/>
      <c r="F769" s="433"/>
      <c r="G769" s="433"/>
      <c r="H769" s="432"/>
      <c r="I769" s="432"/>
      <c r="J769" s="432"/>
      <c r="K769" s="432"/>
    </row>
    <row r="770" spans="2:11">
      <c r="B770" s="432"/>
      <c r="C770" s="432"/>
      <c r="D770" s="432"/>
      <c r="E770" s="432"/>
      <c r="F770" s="433"/>
      <c r="G770" s="433"/>
      <c r="H770" s="432"/>
      <c r="I770" s="432"/>
      <c r="J770" s="432"/>
      <c r="K770" s="432"/>
    </row>
    <row r="771" spans="2:11">
      <c r="B771" s="432"/>
      <c r="C771" s="432"/>
      <c r="D771" s="432"/>
      <c r="E771" s="432"/>
      <c r="F771" s="433"/>
      <c r="G771" s="433"/>
      <c r="H771" s="432"/>
      <c r="I771" s="432"/>
      <c r="J771" s="432"/>
      <c r="K771" s="432"/>
    </row>
    <row r="772" spans="2:11">
      <c r="B772" s="432"/>
      <c r="C772" s="432"/>
      <c r="D772" s="432"/>
      <c r="E772" s="432"/>
      <c r="F772" s="433"/>
      <c r="G772" s="433"/>
      <c r="H772" s="432"/>
      <c r="I772" s="432"/>
      <c r="J772" s="432"/>
      <c r="K772" s="432"/>
    </row>
    <row r="773" spans="2:11">
      <c r="B773" s="432"/>
      <c r="C773" s="432"/>
      <c r="D773" s="432"/>
      <c r="E773" s="432"/>
      <c r="F773" s="433"/>
      <c r="G773" s="433"/>
      <c r="H773" s="432"/>
      <c r="I773" s="432"/>
      <c r="J773" s="432"/>
      <c r="K773" s="432"/>
    </row>
    <row r="774" spans="2:11">
      <c r="B774" s="432"/>
      <c r="C774" s="432"/>
      <c r="D774" s="432"/>
      <c r="E774" s="432"/>
      <c r="F774" s="433"/>
      <c r="G774" s="433"/>
      <c r="H774" s="432"/>
      <c r="I774" s="432"/>
      <c r="J774" s="432"/>
      <c r="K774" s="432"/>
    </row>
    <row r="775" spans="2:11">
      <c r="B775" s="432"/>
      <c r="C775" s="432"/>
      <c r="D775" s="432"/>
      <c r="E775" s="432"/>
      <c r="F775" s="433"/>
      <c r="G775" s="433"/>
      <c r="H775" s="432"/>
      <c r="I775" s="432"/>
      <c r="J775" s="432"/>
      <c r="K775" s="432"/>
    </row>
    <row r="776" spans="2:11">
      <c r="B776" s="432"/>
      <c r="C776" s="432"/>
      <c r="D776" s="432"/>
      <c r="E776" s="432"/>
      <c r="F776" s="433"/>
      <c r="G776" s="433"/>
      <c r="H776" s="432"/>
      <c r="I776" s="432"/>
      <c r="J776" s="432"/>
      <c r="K776" s="432"/>
    </row>
    <row r="777" spans="2:11">
      <c r="B777" s="432"/>
      <c r="C777" s="432"/>
      <c r="D777" s="432"/>
      <c r="E777" s="432"/>
      <c r="F777" s="433"/>
      <c r="G777" s="433"/>
      <c r="H777" s="432"/>
      <c r="I777" s="432"/>
      <c r="J777" s="432"/>
      <c r="K777" s="432"/>
    </row>
    <row r="778" spans="2:11">
      <c r="B778" s="432"/>
      <c r="C778" s="432"/>
      <c r="D778" s="432"/>
      <c r="E778" s="432"/>
      <c r="F778" s="433"/>
      <c r="G778" s="433"/>
      <c r="H778" s="432"/>
      <c r="I778" s="432"/>
      <c r="J778" s="432"/>
      <c r="K778" s="432"/>
    </row>
    <row r="779" spans="2:11">
      <c r="B779" s="432"/>
      <c r="C779" s="432"/>
      <c r="D779" s="432"/>
      <c r="E779" s="432"/>
      <c r="F779" s="433"/>
      <c r="G779" s="433"/>
      <c r="H779" s="432"/>
      <c r="I779" s="432"/>
      <c r="J779" s="432"/>
      <c r="K779" s="432"/>
    </row>
    <row r="780" spans="2:11">
      <c r="B780" s="432"/>
      <c r="C780" s="432"/>
      <c r="D780" s="432"/>
      <c r="E780" s="432"/>
      <c r="F780" s="433"/>
      <c r="G780" s="433"/>
      <c r="H780" s="432"/>
      <c r="I780" s="432"/>
      <c r="J780" s="432"/>
      <c r="K780" s="432"/>
    </row>
    <row r="781" spans="2:11">
      <c r="B781" s="432"/>
      <c r="C781" s="432"/>
      <c r="D781" s="432"/>
      <c r="E781" s="432"/>
      <c r="F781" s="433"/>
      <c r="G781" s="433"/>
      <c r="H781" s="432"/>
      <c r="I781" s="432"/>
      <c r="J781" s="432"/>
      <c r="K781" s="432"/>
    </row>
    <row r="782" spans="2:11">
      <c r="B782" s="432"/>
      <c r="C782" s="432"/>
      <c r="D782" s="432"/>
      <c r="E782" s="432"/>
      <c r="F782" s="433"/>
      <c r="G782" s="433"/>
      <c r="H782" s="432"/>
      <c r="I782" s="432"/>
      <c r="J782" s="432"/>
      <c r="K782" s="432"/>
    </row>
    <row r="783" spans="2:11">
      <c r="B783" s="432"/>
      <c r="C783" s="432"/>
      <c r="D783" s="432"/>
      <c r="E783" s="432"/>
      <c r="F783" s="433"/>
      <c r="G783" s="433"/>
      <c r="H783" s="432"/>
      <c r="I783" s="432"/>
      <c r="J783" s="432"/>
      <c r="K783" s="432"/>
    </row>
    <row r="784" spans="2:11">
      <c r="B784" s="432"/>
      <c r="C784" s="432"/>
      <c r="D784" s="432"/>
      <c r="E784" s="432"/>
      <c r="F784" s="433"/>
      <c r="G784" s="433"/>
      <c r="H784" s="432"/>
      <c r="I784" s="432"/>
      <c r="J784" s="432"/>
      <c r="K784" s="432"/>
    </row>
    <row r="785" spans="2:11">
      <c r="B785" s="432"/>
      <c r="C785" s="432"/>
      <c r="D785" s="432"/>
      <c r="E785" s="432"/>
      <c r="F785" s="433"/>
      <c r="G785" s="433"/>
      <c r="H785" s="432"/>
      <c r="I785" s="432"/>
      <c r="J785" s="432"/>
      <c r="K785" s="432"/>
    </row>
    <row r="786" spans="2:11">
      <c r="B786" s="432"/>
      <c r="C786" s="432"/>
      <c r="D786" s="432"/>
      <c r="E786" s="432"/>
      <c r="F786" s="433"/>
      <c r="G786" s="433"/>
      <c r="H786" s="432"/>
      <c r="I786" s="432"/>
      <c r="J786" s="432"/>
      <c r="K786" s="432"/>
    </row>
    <row r="787" spans="2:11">
      <c r="B787" s="432"/>
      <c r="C787" s="432"/>
      <c r="D787" s="432"/>
      <c r="E787" s="432"/>
      <c r="F787" s="433"/>
      <c r="G787" s="433"/>
      <c r="H787" s="432"/>
      <c r="I787" s="432"/>
      <c r="J787" s="432"/>
      <c r="K787" s="432"/>
    </row>
    <row r="788" spans="2:11">
      <c r="B788" s="432"/>
      <c r="C788" s="432"/>
      <c r="D788" s="432"/>
      <c r="E788" s="432"/>
      <c r="F788" s="433"/>
      <c r="G788" s="433"/>
      <c r="H788" s="432"/>
      <c r="I788" s="432"/>
      <c r="J788" s="432"/>
      <c r="K788" s="432"/>
    </row>
    <row r="789" spans="2:11">
      <c r="B789" s="432"/>
      <c r="C789" s="432"/>
      <c r="D789" s="432"/>
      <c r="E789" s="432"/>
      <c r="F789" s="433"/>
      <c r="G789" s="433"/>
      <c r="H789" s="432"/>
      <c r="I789" s="432"/>
      <c r="J789" s="432"/>
      <c r="K789" s="432"/>
    </row>
    <row r="790" spans="2:11">
      <c r="B790" s="432"/>
      <c r="C790" s="432"/>
      <c r="D790" s="432"/>
      <c r="E790" s="432"/>
      <c r="F790" s="433"/>
      <c r="G790" s="433"/>
      <c r="H790" s="432"/>
      <c r="I790" s="432"/>
      <c r="J790" s="432"/>
      <c r="K790" s="432"/>
    </row>
    <row r="791" spans="2:11">
      <c r="B791" s="432"/>
      <c r="C791" s="432"/>
      <c r="D791" s="432"/>
      <c r="E791" s="432"/>
      <c r="F791" s="433"/>
      <c r="G791" s="433"/>
      <c r="H791" s="432"/>
      <c r="I791" s="432"/>
      <c r="J791" s="432"/>
      <c r="K791" s="432"/>
    </row>
    <row r="792" spans="2:11">
      <c r="B792" s="432"/>
      <c r="C792" s="432"/>
      <c r="D792" s="432"/>
      <c r="E792" s="432"/>
      <c r="F792" s="433"/>
      <c r="G792" s="433"/>
      <c r="H792" s="432"/>
      <c r="I792" s="432"/>
      <c r="J792" s="432"/>
      <c r="K792" s="432"/>
    </row>
    <row r="793" spans="2:11">
      <c r="B793" s="432"/>
      <c r="C793" s="432"/>
      <c r="D793" s="432"/>
      <c r="E793" s="432"/>
      <c r="F793" s="433"/>
      <c r="G793" s="433"/>
      <c r="H793" s="432"/>
      <c r="I793" s="432"/>
      <c r="J793" s="432"/>
      <c r="K793" s="432"/>
    </row>
    <row r="794" spans="2:11">
      <c r="B794" s="432"/>
      <c r="C794" s="432"/>
      <c r="D794" s="432"/>
      <c r="E794" s="432"/>
      <c r="F794" s="433"/>
      <c r="G794" s="433"/>
      <c r="H794" s="432"/>
      <c r="I794" s="432"/>
      <c r="J794" s="432"/>
      <c r="K794" s="432"/>
    </row>
    <row r="795" spans="2:11">
      <c r="B795" s="432"/>
      <c r="C795" s="432"/>
      <c r="D795" s="432"/>
      <c r="E795" s="432"/>
      <c r="F795" s="433"/>
      <c r="G795" s="433"/>
      <c r="H795" s="432"/>
      <c r="I795" s="432"/>
      <c r="J795" s="432"/>
      <c r="K795" s="432"/>
    </row>
  </sheetData>
  <mergeCells count="575">
    <mergeCell ref="B260:C260"/>
    <mergeCell ref="B261:C261"/>
    <mergeCell ref="B215:C215"/>
    <mergeCell ref="B239:C239"/>
    <mergeCell ref="B240:C240"/>
    <mergeCell ref="B241:C241"/>
    <mergeCell ref="B248:C248"/>
    <mergeCell ref="B249:C249"/>
    <mergeCell ref="B242:C242"/>
    <mergeCell ref="B243:C243"/>
    <mergeCell ref="B244:C244"/>
    <mergeCell ref="B245:C245"/>
    <mergeCell ref="B255:C255"/>
    <mergeCell ref="B227:C227"/>
    <mergeCell ref="B181:C181"/>
    <mergeCell ref="B182:C182"/>
    <mergeCell ref="B207:C207"/>
    <mergeCell ref="B208:C208"/>
    <mergeCell ref="B209:C209"/>
    <mergeCell ref="B256:C256"/>
    <mergeCell ref="B257:C257"/>
    <mergeCell ref="B258:C258"/>
    <mergeCell ref="B259:C259"/>
    <mergeCell ref="B212:C212"/>
    <mergeCell ref="B213:C213"/>
    <mergeCell ref="B214:C214"/>
    <mergeCell ref="B217:C217"/>
    <mergeCell ref="B246:C246"/>
    <mergeCell ref="B247:C247"/>
    <mergeCell ref="B218:C218"/>
    <mergeCell ref="B192:C192"/>
    <mergeCell ref="B195:C195"/>
    <mergeCell ref="B231:C231"/>
    <mergeCell ref="B235:C235"/>
    <mergeCell ref="B236:C236"/>
    <mergeCell ref="B237:C237"/>
    <mergeCell ref="B238:C238"/>
    <mergeCell ref="B233:C233"/>
    <mergeCell ref="B234:C234"/>
    <mergeCell ref="B173:C173"/>
    <mergeCell ref="B216:C216"/>
    <mergeCell ref="B196:C196"/>
    <mergeCell ref="B197:C197"/>
    <mergeCell ref="B198:C198"/>
    <mergeCell ref="B199:C199"/>
    <mergeCell ref="B200:C200"/>
    <mergeCell ref="B201:C201"/>
    <mergeCell ref="B202:C202"/>
    <mergeCell ref="B210:C210"/>
    <mergeCell ref="B211:C211"/>
    <mergeCell ref="B193:C193"/>
    <mergeCell ref="B194:C194"/>
    <mergeCell ref="B203:C203"/>
    <mergeCell ref="B204:C204"/>
    <mergeCell ref="B205:C205"/>
    <mergeCell ref="B206:C206"/>
    <mergeCell ref="B174:C174"/>
    <mergeCell ref="B175:C175"/>
    <mergeCell ref="B176:C176"/>
    <mergeCell ref="B177:C177"/>
    <mergeCell ref="B178:C178"/>
    <mergeCell ref="B179:C179"/>
    <mergeCell ref="B180:C180"/>
    <mergeCell ref="B598:C598"/>
    <mergeCell ref="B599:C599"/>
    <mergeCell ref="B619:C619"/>
    <mergeCell ref="B627:C627"/>
    <mergeCell ref="B628:C628"/>
    <mergeCell ref="B629:C629"/>
    <mergeCell ref="B630:C630"/>
    <mergeCell ref="B631:C631"/>
    <mergeCell ref="B632:C632"/>
    <mergeCell ref="B609:C609"/>
    <mergeCell ref="B610:C610"/>
    <mergeCell ref="B620:C620"/>
    <mergeCell ref="B621:C621"/>
    <mergeCell ref="B622:C622"/>
    <mergeCell ref="B600:C600"/>
    <mergeCell ref="B601:C601"/>
    <mergeCell ref="B602:C602"/>
    <mergeCell ref="B603:C603"/>
    <mergeCell ref="B604:C604"/>
    <mergeCell ref="B605:C605"/>
    <mergeCell ref="B606:C606"/>
    <mergeCell ref="B623:C623"/>
    <mergeCell ref="B624:C624"/>
    <mergeCell ref="B625:C625"/>
    <mergeCell ref="B549:C549"/>
    <mergeCell ref="B550:C550"/>
    <mergeCell ref="B551:C551"/>
    <mergeCell ref="B461:C461"/>
    <mergeCell ref="B497:C497"/>
    <mergeCell ref="B498:C498"/>
    <mergeCell ref="B499:C499"/>
    <mergeCell ref="B500:C500"/>
    <mergeCell ref="B501:C501"/>
    <mergeCell ref="B502:C502"/>
    <mergeCell ref="B503:C503"/>
    <mergeCell ref="B544:C544"/>
    <mergeCell ref="B545:C545"/>
    <mergeCell ref="B546:C546"/>
    <mergeCell ref="B547:C547"/>
    <mergeCell ref="B548:C548"/>
    <mergeCell ref="B513:C513"/>
    <mergeCell ref="B529:C529"/>
    <mergeCell ref="B533:C534"/>
    <mergeCell ref="B474:C474"/>
    <mergeCell ref="B475:C475"/>
    <mergeCell ref="B472:C472"/>
    <mergeCell ref="B491:C491"/>
    <mergeCell ref="B506:C506"/>
    <mergeCell ref="B170:C170"/>
    <mergeCell ref="B156:C156"/>
    <mergeCell ref="B526:C526"/>
    <mergeCell ref="B221:G221"/>
    <mergeCell ref="B224:E224"/>
    <mergeCell ref="B226:G226"/>
    <mergeCell ref="B232:C232"/>
    <mergeCell ref="B183:C183"/>
    <mergeCell ref="B184:C184"/>
    <mergeCell ref="B185:C185"/>
    <mergeCell ref="B186:C186"/>
    <mergeCell ref="B187:C187"/>
    <mergeCell ref="B188:C188"/>
    <mergeCell ref="B189:C189"/>
    <mergeCell ref="B190:C190"/>
    <mergeCell ref="B191:C191"/>
    <mergeCell ref="B250:C250"/>
    <mergeCell ref="B251:C251"/>
    <mergeCell ref="B252:C252"/>
    <mergeCell ref="B253:C253"/>
    <mergeCell ref="B254:C254"/>
    <mergeCell ref="B228:C228"/>
    <mergeCell ref="B229:C229"/>
    <mergeCell ref="B230:C230"/>
    <mergeCell ref="B171:C171"/>
    <mergeCell ref="B172:C172"/>
    <mergeCell ref="B153:C153"/>
    <mergeCell ref="B154:C154"/>
    <mergeCell ref="B155:C155"/>
    <mergeCell ref="D692:E692"/>
    <mergeCell ref="B746:C746"/>
    <mergeCell ref="D639:E639"/>
    <mergeCell ref="D656:E656"/>
    <mergeCell ref="B607:C607"/>
    <mergeCell ref="B608:C608"/>
    <mergeCell ref="B611:C611"/>
    <mergeCell ref="B612:C612"/>
    <mergeCell ref="B613:C613"/>
    <mergeCell ref="B614:C614"/>
    <mergeCell ref="B615:C615"/>
    <mergeCell ref="B618:C618"/>
    <mergeCell ref="B616:C616"/>
    <mergeCell ref="B617:C617"/>
    <mergeCell ref="B160:C160"/>
    <mergeCell ref="B161:C161"/>
    <mergeCell ref="B162:C162"/>
    <mergeCell ref="B168:C168"/>
    <mergeCell ref="B169:C169"/>
    <mergeCell ref="B626:C626"/>
    <mergeCell ref="B747:C747"/>
    <mergeCell ref="B745:C745"/>
    <mergeCell ref="B748:C748"/>
    <mergeCell ref="B737:C737"/>
    <mergeCell ref="B738:C738"/>
    <mergeCell ref="B675:C675"/>
    <mergeCell ref="B676:C676"/>
    <mergeCell ref="B680:C681"/>
    <mergeCell ref="B633:C633"/>
    <mergeCell ref="B639:C640"/>
    <mergeCell ref="B641:C641"/>
    <mergeCell ref="B642:C642"/>
    <mergeCell ref="B646:C646"/>
    <mergeCell ref="B647:C647"/>
    <mergeCell ref="B656:C657"/>
    <mergeCell ref="B643:C643"/>
    <mergeCell ref="B692:C692"/>
    <mergeCell ref="B644:C644"/>
    <mergeCell ref="B645:C645"/>
    <mergeCell ref="B659:C659"/>
    <mergeCell ref="B658:C658"/>
    <mergeCell ref="B759:C759"/>
    <mergeCell ref="B757:C757"/>
    <mergeCell ref="B758:C758"/>
    <mergeCell ref="B750:D750"/>
    <mergeCell ref="B755:C755"/>
    <mergeCell ref="B756:C756"/>
    <mergeCell ref="B728:C728"/>
    <mergeCell ref="B700:C700"/>
    <mergeCell ref="B701:C701"/>
    <mergeCell ref="B702:C702"/>
    <mergeCell ref="B703:C703"/>
    <mergeCell ref="B704:C704"/>
    <mergeCell ref="B705:C705"/>
    <mergeCell ref="B706:C706"/>
    <mergeCell ref="B707:C707"/>
    <mergeCell ref="B709:D709"/>
    <mergeCell ref="B742:C742"/>
    <mergeCell ref="B743:C743"/>
    <mergeCell ref="B744:C744"/>
    <mergeCell ref="B734:C734"/>
    <mergeCell ref="B735:C735"/>
    <mergeCell ref="B736:C736"/>
    <mergeCell ref="F692:H692"/>
    <mergeCell ref="B695:F695"/>
    <mergeCell ref="B721:I721"/>
    <mergeCell ref="B725:C725"/>
    <mergeCell ref="B726:C726"/>
    <mergeCell ref="B727:C727"/>
    <mergeCell ref="B729:C729"/>
    <mergeCell ref="F691:H691"/>
    <mergeCell ref="B660:C660"/>
    <mergeCell ref="B664:C665"/>
    <mergeCell ref="D664:E664"/>
    <mergeCell ref="B666:C666"/>
    <mergeCell ref="B667:C667"/>
    <mergeCell ref="B673:C674"/>
    <mergeCell ref="D673:E673"/>
    <mergeCell ref="D680:E680"/>
    <mergeCell ref="B682:C682"/>
    <mergeCell ref="B683:C683"/>
    <mergeCell ref="B691:C691"/>
    <mergeCell ref="D691:E691"/>
    <mergeCell ref="I593:J593"/>
    <mergeCell ref="I594:J594"/>
    <mergeCell ref="B597:C597"/>
    <mergeCell ref="I597:J597"/>
    <mergeCell ref="B581:C581"/>
    <mergeCell ref="B582:C582"/>
    <mergeCell ref="B583:C583"/>
    <mergeCell ref="B584:C584"/>
    <mergeCell ref="B585:C585"/>
    <mergeCell ref="B586:C586"/>
    <mergeCell ref="B587:C587"/>
    <mergeCell ref="B588:C588"/>
    <mergeCell ref="B589:C589"/>
    <mergeCell ref="B594:C594"/>
    <mergeCell ref="B595:C595"/>
    <mergeCell ref="B596:C596"/>
    <mergeCell ref="B590:C590"/>
    <mergeCell ref="B591:C591"/>
    <mergeCell ref="B592:C592"/>
    <mergeCell ref="B593:C593"/>
    <mergeCell ref="B568:C568"/>
    <mergeCell ref="B569:C569"/>
    <mergeCell ref="B571:C571"/>
    <mergeCell ref="B575:C576"/>
    <mergeCell ref="D575:E575"/>
    <mergeCell ref="B577:C577"/>
    <mergeCell ref="B578:C578"/>
    <mergeCell ref="B579:C579"/>
    <mergeCell ref="B580:C580"/>
    <mergeCell ref="B570:C570"/>
    <mergeCell ref="B562:C562"/>
    <mergeCell ref="B566:C567"/>
    <mergeCell ref="D566:E566"/>
    <mergeCell ref="B552:C552"/>
    <mergeCell ref="B553:C553"/>
    <mergeCell ref="B554:C554"/>
    <mergeCell ref="B555:C555"/>
    <mergeCell ref="B556:C556"/>
    <mergeCell ref="B557:C557"/>
    <mergeCell ref="B558:C558"/>
    <mergeCell ref="B559:C559"/>
    <mergeCell ref="B560:C560"/>
    <mergeCell ref="B561:C561"/>
    <mergeCell ref="D533:E533"/>
    <mergeCell ref="B535:C535"/>
    <mergeCell ref="B536:C536"/>
    <mergeCell ref="B542:C543"/>
    <mergeCell ref="D542:E542"/>
    <mergeCell ref="B514:C514"/>
    <mergeCell ref="B516:C516"/>
    <mergeCell ref="B517:C517"/>
    <mergeCell ref="B518:C518"/>
    <mergeCell ref="B519:C519"/>
    <mergeCell ref="B520:C520"/>
    <mergeCell ref="B521:C521"/>
    <mergeCell ref="B522:C522"/>
    <mergeCell ref="B523:C523"/>
    <mergeCell ref="B524:C524"/>
    <mergeCell ref="B525:C525"/>
    <mergeCell ref="B515:C515"/>
    <mergeCell ref="B527:C527"/>
    <mergeCell ref="B528:C528"/>
    <mergeCell ref="B510:C511"/>
    <mergeCell ref="D510:E510"/>
    <mergeCell ref="B512:C512"/>
    <mergeCell ref="B492:C492"/>
    <mergeCell ref="B493:C493"/>
    <mergeCell ref="B496:C496"/>
    <mergeCell ref="B494:C494"/>
    <mergeCell ref="B495:C495"/>
    <mergeCell ref="B504:C504"/>
    <mergeCell ref="B505:C505"/>
    <mergeCell ref="B476:C476"/>
    <mergeCell ref="B477:C477"/>
    <mergeCell ref="B481:C481"/>
    <mergeCell ref="B482:C482"/>
    <mergeCell ref="B483:C483"/>
    <mergeCell ref="B484:C484"/>
    <mergeCell ref="B489:C490"/>
    <mergeCell ref="B462:D462"/>
    <mergeCell ref="B463:D463"/>
    <mergeCell ref="B467:C467"/>
    <mergeCell ref="B468:C468"/>
    <mergeCell ref="B469:C469"/>
    <mergeCell ref="B470:C470"/>
    <mergeCell ref="B471:C471"/>
    <mergeCell ref="B473:C473"/>
    <mergeCell ref="D489:E489"/>
    <mergeCell ref="F449:G449"/>
    <mergeCell ref="B451:C451"/>
    <mergeCell ref="B452:C452"/>
    <mergeCell ref="B457:C457"/>
    <mergeCell ref="B458:C458"/>
    <mergeCell ref="B440:C440"/>
    <mergeCell ref="B443:C443"/>
    <mergeCell ref="B444:C444"/>
    <mergeCell ref="B449:C450"/>
    <mergeCell ref="D449:D450"/>
    <mergeCell ref="B442:C442"/>
    <mergeCell ref="E449:E450"/>
    <mergeCell ref="B432:C432"/>
    <mergeCell ref="B434:C434"/>
    <mergeCell ref="B437:C437"/>
    <mergeCell ref="B438:C438"/>
    <mergeCell ref="B439:C439"/>
    <mergeCell ref="B433:C433"/>
    <mergeCell ref="B436:C436"/>
    <mergeCell ref="B441:C441"/>
    <mergeCell ref="B419:C419"/>
    <mergeCell ref="B420:C420"/>
    <mergeCell ref="B421:C421"/>
    <mergeCell ref="B422:C422"/>
    <mergeCell ref="B426:C426"/>
    <mergeCell ref="B427:C427"/>
    <mergeCell ref="B428:C428"/>
    <mergeCell ref="B430:C430"/>
    <mergeCell ref="B431:C431"/>
    <mergeCell ref="B401:C401"/>
    <mergeCell ref="B405:C405"/>
    <mergeCell ref="B406:C406"/>
    <mergeCell ref="B407:C407"/>
    <mergeCell ref="B408:C408"/>
    <mergeCell ref="B412:C412"/>
    <mergeCell ref="B413:C413"/>
    <mergeCell ref="B414:C414"/>
    <mergeCell ref="B415:C415"/>
    <mergeCell ref="B386:C386"/>
    <mergeCell ref="B387:C387"/>
    <mergeCell ref="B391:C391"/>
    <mergeCell ref="B392:C392"/>
    <mergeCell ref="B393:C393"/>
    <mergeCell ref="B394:C394"/>
    <mergeCell ref="B398:C398"/>
    <mergeCell ref="B399:C399"/>
    <mergeCell ref="B400:C400"/>
    <mergeCell ref="B369:C369"/>
    <mergeCell ref="B373:C373"/>
    <mergeCell ref="B374:C374"/>
    <mergeCell ref="B375:C375"/>
    <mergeCell ref="B376:C376"/>
    <mergeCell ref="B378:C378"/>
    <mergeCell ref="B379:C379"/>
    <mergeCell ref="B384:C384"/>
    <mergeCell ref="B385:C385"/>
    <mergeCell ref="B368:C368"/>
    <mergeCell ref="B352:C352"/>
    <mergeCell ref="B354:C354"/>
    <mergeCell ref="B356:C356"/>
    <mergeCell ref="B357:C357"/>
    <mergeCell ref="B358:C358"/>
    <mergeCell ref="B355:C355"/>
    <mergeCell ref="B361:C361"/>
    <mergeCell ref="B353:C353"/>
    <mergeCell ref="B359:C359"/>
    <mergeCell ref="B360:C360"/>
    <mergeCell ref="B343:C343"/>
    <mergeCell ref="B347:C348"/>
    <mergeCell ref="D347:E347"/>
    <mergeCell ref="B341:C341"/>
    <mergeCell ref="B349:C349"/>
    <mergeCell ref="B350:C350"/>
    <mergeCell ref="B351:C351"/>
    <mergeCell ref="B366:C366"/>
    <mergeCell ref="B367:C367"/>
    <mergeCell ref="B333:C333"/>
    <mergeCell ref="B334:C334"/>
    <mergeCell ref="B319:D319"/>
    <mergeCell ref="B320:C321"/>
    <mergeCell ref="D320:I320"/>
    <mergeCell ref="B337:C338"/>
    <mergeCell ref="D337:D338"/>
    <mergeCell ref="E337:G337"/>
    <mergeCell ref="B342:C342"/>
    <mergeCell ref="B339:C339"/>
    <mergeCell ref="B340:C340"/>
    <mergeCell ref="E312:I312"/>
    <mergeCell ref="B316:D316"/>
    <mergeCell ref="B317:D317"/>
    <mergeCell ref="B326:C326"/>
    <mergeCell ref="B327:C327"/>
    <mergeCell ref="B330:C331"/>
    <mergeCell ref="D330:D331"/>
    <mergeCell ref="E330:G330"/>
    <mergeCell ref="B332:C332"/>
    <mergeCell ref="B298:D298"/>
    <mergeCell ref="B302:D302"/>
    <mergeCell ref="B303:D303"/>
    <mergeCell ref="B307:D307"/>
    <mergeCell ref="B318:D318"/>
    <mergeCell ref="B322:C322"/>
    <mergeCell ref="B323:C323"/>
    <mergeCell ref="B324:C324"/>
    <mergeCell ref="B325:C325"/>
    <mergeCell ref="B312:D313"/>
    <mergeCell ref="B147:G147"/>
    <mergeCell ref="B148:G148"/>
    <mergeCell ref="B149:C149"/>
    <mergeCell ref="B159:C159"/>
    <mergeCell ref="B132:C132"/>
    <mergeCell ref="B133:C133"/>
    <mergeCell ref="B135:C135"/>
    <mergeCell ref="B136:C136"/>
    <mergeCell ref="B139:C139"/>
    <mergeCell ref="B141:C141"/>
    <mergeCell ref="B145:G145"/>
    <mergeCell ref="B150:C150"/>
    <mergeCell ref="B151:C151"/>
    <mergeCell ref="B152:C152"/>
    <mergeCell ref="B126:C126"/>
    <mergeCell ref="B127:C127"/>
    <mergeCell ref="B129:C129"/>
    <mergeCell ref="B130:C130"/>
    <mergeCell ref="B131:C131"/>
    <mergeCell ref="B128:C128"/>
    <mergeCell ref="B134:C134"/>
    <mergeCell ref="H145:J145"/>
    <mergeCell ref="B146:C146"/>
    <mergeCell ref="B122:C122"/>
    <mergeCell ref="B123:C123"/>
    <mergeCell ref="B125:C125"/>
    <mergeCell ref="B112:C112"/>
    <mergeCell ref="B113:C113"/>
    <mergeCell ref="B114:C114"/>
    <mergeCell ref="B115:C115"/>
    <mergeCell ref="B116:C116"/>
    <mergeCell ref="B124:C124"/>
    <mergeCell ref="B108:C108"/>
    <mergeCell ref="B109:C109"/>
    <mergeCell ref="B110:C110"/>
    <mergeCell ref="B111:C111"/>
    <mergeCell ref="B117:C117"/>
    <mergeCell ref="B118:C118"/>
    <mergeCell ref="B119:C119"/>
    <mergeCell ref="B120:C120"/>
    <mergeCell ref="B121:C121"/>
    <mergeCell ref="B93:D93"/>
    <mergeCell ref="B94:D94"/>
    <mergeCell ref="B95:D95"/>
    <mergeCell ref="B96:D96"/>
    <mergeCell ref="B97:D97"/>
    <mergeCell ref="B101:C101"/>
    <mergeCell ref="B102:C102"/>
    <mergeCell ref="B103:C103"/>
    <mergeCell ref="B107:C107"/>
    <mergeCell ref="B83:C83"/>
    <mergeCell ref="B84:C84"/>
    <mergeCell ref="B85:C85"/>
    <mergeCell ref="B86:C86"/>
    <mergeCell ref="B87:C87"/>
    <mergeCell ref="B88:C88"/>
    <mergeCell ref="B89:C89"/>
    <mergeCell ref="B73:C73"/>
    <mergeCell ref="B74:C74"/>
    <mergeCell ref="B75:C75"/>
    <mergeCell ref="B76:C76"/>
    <mergeCell ref="B77:C77"/>
    <mergeCell ref="B78:C78"/>
    <mergeCell ref="B63:C63"/>
    <mergeCell ref="B64:C64"/>
    <mergeCell ref="B65:C65"/>
    <mergeCell ref="B66:C66"/>
    <mergeCell ref="B67:C67"/>
    <mergeCell ref="B68:C68"/>
    <mergeCell ref="B70:C70"/>
    <mergeCell ref="B82:C82"/>
    <mergeCell ref="B69:C69"/>
    <mergeCell ref="B71:C71"/>
    <mergeCell ref="B72:C72"/>
    <mergeCell ref="B54:C54"/>
    <mergeCell ref="B55:C55"/>
    <mergeCell ref="B56:C56"/>
    <mergeCell ref="B57:C57"/>
    <mergeCell ref="B58:C58"/>
    <mergeCell ref="B59:C59"/>
    <mergeCell ref="B62:C62"/>
    <mergeCell ref="B60:C60"/>
    <mergeCell ref="B61:C61"/>
    <mergeCell ref="C33:I33"/>
    <mergeCell ref="B34:H34"/>
    <mergeCell ref="C35:I35"/>
    <mergeCell ref="B36:I36"/>
    <mergeCell ref="B38:F38"/>
    <mergeCell ref="B41:I41"/>
    <mergeCell ref="B46:D46"/>
    <mergeCell ref="B47:D47"/>
    <mergeCell ref="B48:D48"/>
    <mergeCell ref="C21:I21"/>
    <mergeCell ref="B22:I22"/>
    <mergeCell ref="B24:I24"/>
    <mergeCell ref="B25:I25"/>
    <mergeCell ref="C29:I29"/>
    <mergeCell ref="B30:I30"/>
    <mergeCell ref="C31:I31"/>
    <mergeCell ref="B32:I32"/>
    <mergeCell ref="B28:I28"/>
    <mergeCell ref="B6:I6"/>
    <mergeCell ref="B9:I9"/>
    <mergeCell ref="B10:I10"/>
    <mergeCell ref="B12:F12"/>
    <mergeCell ref="C14:I14"/>
    <mergeCell ref="B15:I15"/>
    <mergeCell ref="B18:I18"/>
    <mergeCell ref="B19:I19"/>
    <mergeCell ref="C20:I20"/>
    <mergeCell ref="B761:D761"/>
    <mergeCell ref="B262:E262"/>
    <mergeCell ref="B264:E264"/>
    <mergeCell ref="B266:E266"/>
    <mergeCell ref="B267:E267"/>
    <mergeCell ref="B269:G269"/>
    <mergeCell ref="B270:G270"/>
    <mergeCell ref="B271:C271"/>
    <mergeCell ref="B429:C429"/>
    <mergeCell ref="B435:C435"/>
    <mergeCell ref="B272:C272"/>
    <mergeCell ref="B273:C273"/>
    <mergeCell ref="B274:C274"/>
    <mergeCell ref="B277:C277"/>
    <mergeCell ref="B280:C280"/>
    <mergeCell ref="B281:C281"/>
    <mergeCell ref="B278:C278"/>
    <mergeCell ref="B279:C279"/>
    <mergeCell ref="B284:E284"/>
    <mergeCell ref="B285:C285"/>
    <mergeCell ref="B286:C286"/>
    <mergeCell ref="B287:C287"/>
    <mergeCell ref="B459:C459"/>
    <mergeCell ref="B460:C460"/>
    <mergeCell ref="H221:J221"/>
    <mergeCell ref="B222:C222"/>
    <mergeCell ref="B219:E219"/>
    <mergeCell ref="B648:C648"/>
    <mergeCell ref="B649:C649"/>
    <mergeCell ref="B650:C650"/>
    <mergeCell ref="B157:C157"/>
    <mergeCell ref="B158:C158"/>
    <mergeCell ref="B223:C223"/>
    <mergeCell ref="B163:C163"/>
    <mergeCell ref="B164:C164"/>
    <mergeCell ref="B165:C165"/>
    <mergeCell ref="B166:C166"/>
    <mergeCell ref="B167:C167"/>
    <mergeCell ref="H226:J226"/>
    <mergeCell ref="B294:C294"/>
    <mergeCell ref="B295:C295"/>
    <mergeCell ref="B297:D297"/>
    <mergeCell ref="B296:C296"/>
    <mergeCell ref="B306:D306"/>
    <mergeCell ref="B314:D314"/>
    <mergeCell ref="B315:D315"/>
    <mergeCell ref="B288:C288"/>
    <mergeCell ref="B293:C293"/>
  </mergeCells>
  <pageMargins left="0.70866141732283472" right="0.70866141732283472" top="0.74803149606299213" bottom="0.74803149606299213" header="0.31496062992125984" footer="0.31496062992125984"/>
  <pageSetup paperSize="9" scale="54" fitToHeight="0" orientation="landscape" r:id="rId1"/>
  <rowBreaks count="17" manualBreakCount="17">
    <brk id="41" max="9" man="1"/>
    <brk id="89" max="9" man="1"/>
    <brk id="141" max="9" man="1"/>
    <brk id="182" max="9" man="1"/>
    <brk id="220" max="9" man="1"/>
    <brk id="281" max="9" man="1"/>
    <brk id="309" max="9" man="1"/>
    <brk id="361" max="9" man="1"/>
    <brk id="416" max="9" man="1"/>
    <brk id="464" max="9" man="1"/>
    <brk id="507" max="9" man="1"/>
    <brk id="562" max="9" man="1"/>
    <brk id="607" max="9" man="1"/>
    <brk id="633" max="9" man="1"/>
    <brk id="684" max="9" man="1"/>
    <brk id="710" max="9" man="1"/>
    <brk id="739" max="9" man="1"/>
  </rowBreak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Wg4Tme79jlyYeAvP1HGDYWpjO32Coj0bRx91FNeZ0RA=</DigestValue>
    </Reference>
    <Reference Type="http://www.w3.org/2000/09/xmldsig#Object" URI="#idOfficeObject">
      <DigestMethod Algorithm="http://www.w3.org/2001/04/xmlenc#sha256"/>
      <DigestValue>O2Z/PF7W1IzZT1FBrle2bAek+1lMpH62EYBT3pEWGY8=</DigestValue>
    </Reference>
    <Reference Type="http://uri.etsi.org/01903#SignedProperties" URI="#idSignedProperties">
      <Transforms>
        <Transform Algorithm="http://www.w3.org/TR/2001/REC-xml-c14n-20010315"/>
      </Transforms>
      <DigestMethod Algorithm="http://www.w3.org/2001/04/xmlenc#sha256"/>
      <DigestValue>C6dW5AcVFL4D8ndvu9YpQCc9MdcmtSQmtW3+pM2vlPI=</DigestValue>
    </Reference>
    <Reference Type="http://www.w3.org/2000/09/xmldsig#Object" URI="#idValidSigLnImg">
      <DigestMethod Algorithm="http://www.w3.org/2001/04/xmlenc#sha256"/>
      <DigestValue>f1FkPigRjUUGawZeA+ogaGusZqn574lMYFhONwgk1dA=</DigestValue>
    </Reference>
    <Reference Type="http://www.w3.org/2000/09/xmldsig#Object" URI="#idInvalidSigLnImg">
      <DigestMethod Algorithm="http://www.w3.org/2001/04/xmlenc#sha256"/>
      <DigestValue>x/k5KJmWuV/Lu8p5lMdEz2Dk9Etz7yNKkRGiKQtA1Xc=</DigestValue>
    </Reference>
  </SignedInfo>
  <SignatureValue>w7zmmqfC6xQuKjRxlH8mdMYXgJ9EcoNkYmoHW6Zt+POJdrZ7x37hIAs/j4zdTjqkbdTDG7uQ6YHe
GIvN7f0ccVNiKShLfXKfbWolCTFX3m+2wQyi8/jjBqRT0OL7T2PRLUTcrOZQQkR1urRfa4qM8eyC
VJUqNHWBb5g+WA/wz01npgOPNaCkW/83zD1I9MWyQkhJ51gLM/M0HI+fPfP8VYSFOTiRSHfpJUQw
W20JAPGAkaRoq1TWc/DCpYks4ozo/CS7S75OerUHj2NXZQ0JkIwgToLWa6y4csWHldB+/gxJY/QU
ZbsiRM11jBrEoXfOveRSi97GgRmbVnt/W+fOrQ==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2026-03-19T12:44:41Z</mdssi:Value>
        </mdssi:SignatureTime>
      </SignatureProperty>
    </SignatureProperties>
  </Object>
  <Object Id="idOfficeObject">
    <SignatureProperties>
      <SignatureProperty Id="idOfficeV1Details" Target="#idPackageSignature">
        <SignatureInfoV1 xmlns="http://schemas.microsoft.com/office/2006/digsig">
          <SetupID>{39401447-5E1F-4342-ABE6-690E825ADADA}</SetupID>
          <SignatureText>Sergio Gonzalez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2026-03-19T12:44:41Z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5AC8AMw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MCI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05wYAAAADAAAABQAAAAsAAAAHAAAABAAAAAcAAAAIAAAABAAAAAYAAAAHAAAAAwAAAAMAAAAIAAAABwAAAEsAAABAAAAAMAAAAAUAAAAgAAAAAQAAAAEAAAAQAAAAAAAAAAAAAABfAQAAoAAAAAAAAAAAAAAAX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OEAbABlAHoAAAAHAAAABwAAAAUAAAAIAAAAAwAAAAgAAAAEAAAACQAAAAgAAAAHAAAABgAAAAcAAAADAAAAB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UAQAADwAAAIsAAABPAQAAmwAAAAEAAABVVY9BJrSPQQ8AAACLAAAALAAAAEwAAAAEAAAADgAAAIsAAABRAQAAnAAAAKQAAABGAGkAcgBtAGEAZABvACAAcABvAHIAOgAgAFMARQBSAEcASQBPACAARwBVAFoATQBBAE4AIABHAE8ATgBaAEEATABFAFoAIABHAFUARQBSAFIARQBSAE8ABgAAAAMAAAAFAAAACwAAAAcAAAAIAAAACAAAAAQAAAAIAAAACAAAAAUAAAADAAAABAAAAAcAAAAHAAAACAAAAAkAAAADAAAACgAAAAQAAAAJAAAACQAAAAcAAAAMAAAACAAAAAoAAAAEAAAACQAAAAoAAAAKAAAABwAAAAgAAAAGAAAABwAAAAcAAAAEAAAACQAAAAkAAAAHAAAACAAAAAgAAAAH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BRKfzz6RvKG2Q+lcm4P37RTkjnpH9JEKa/5fLlEAsNM=</DigestValue>
    </Reference>
    <Reference Type="http://www.w3.org/2000/09/xmldsig#Object" URI="#idOfficeObject">
      <DigestMethod Algorithm="http://www.w3.org/2001/04/xmlenc#sha256"/>
      <DigestValue>+zozRYa+4/Loej5pth86XI/TkCGBaT7zwnYTW+jRbEE=</DigestValue>
    </Reference>
    <Reference Type="http://uri.etsi.org/01903#SignedProperties" URI="#idSignedProperties">
      <Transforms>
        <Transform Algorithm="http://www.w3.org/TR/2001/REC-xml-c14n-20010315"/>
      </Transforms>
      <DigestMethod Algorithm="http://www.w3.org/2001/04/xmlenc#sha256"/>
      <DigestValue>OqXbPUNUeycNE2ZrgYLYINxgzWHKutWDnta+8UOwyro=</DigestValue>
    </Reference>
    <Reference Type="http://www.w3.org/2000/09/xmldsig#Object" URI="#idValidSigLnImg">
      <DigestMethod Algorithm="http://www.w3.org/2001/04/xmlenc#sha256"/>
      <DigestValue>h9C4OPTjrsYp0rNl0jVapHlDVskr5KlB5I+soSibE2U=</DigestValue>
    </Reference>
    <Reference Type="http://www.w3.org/2000/09/xmldsig#Object" URI="#idInvalidSigLnImg">
      <DigestMethod Algorithm="http://www.w3.org/2001/04/xmlenc#sha256"/>
      <DigestValue>XMrqYGnPNTN/5rqMC7ZI92LiUOHCka05akvuf/gOs3s=</DigestValue>
    </Reference>
  </SignedInfo>
  <SignatureValue>AdfmZP7/XeNrrGSfe+dn+UWTacFqZE5DziTrFNkLqzMAFI5uBcnphUzVukq5RGt4BQXRQ8OegeE4
yzZiKkBXBZr9YSFmsiupYN+rjlc1vsv3l8ZTfJ9WRAUOOFz8N/Bn8/lMhR+T0b/ZSa4vBnv22+gs
eEOA82M2ZiolCOo6qtRVPevcmT0trllmTXH0s9pNo/0jyMzEb9eMzdlA9seAni0HmyQ3JjjHtlFY
frMocqvCKSPJEGCIIhTq1cOXHM8ribTOX6kjYIc3gfvyt4w2hN9KJ/wQ/B6LJbbJHstt7/UFC5eL
Mzl5f1D20wXj5v/nPmPen04hIR4avHqwOxtb5A==</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2026-03-19T12:54:12Z</mdssi:Value>
        </mdssi:SignatureTime>
      </SignatureProperty>
    </SignatureProperties>
  </Object>
  <Object Id="idOfficeObject">
    <SignatureProperties>
      <SignatureProperty Id="idOfficeV1Details" Target="#idPackageSignature">
        <SignatureInfoV1 xmlns="http://schemas.microsoft.com/office/2006/digsig">
          <SetupID>{27587EE0-7ECC-4E3A-BDE6-A229DDB8B9B0}</SetupID>
          <SignatureText>Nathalia Ochoa</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2026-03-19T12:54:12Z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5AC8AMAAz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mZk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JmZ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DXqL/7Pek1qQYA9m4KZApiI8OyrsX+FAK4gGE8B2ofI=</DigestValue>
    </Reference>
    <Reference Type="http://www.w3.org/2000/09/xmldsig#Object" URI="#idOfficeObject">
      <DigestMethod Algorithm="http://www.w3.org/2001/04/xmlenc#sha256"/>
      <DigestValue>Nh50vZ7p70EY1bFmz1OBN8j58F5ffl2/WuvPqfXa2kc=</DigestValue>
    </Reference>
    <Reference Type="http://uri.etsi.org/01903#SignedProperties" URI="#idSignedProperties">
      <Transforms>
        <Transform Algorithm="http://www.w3.org/TR/2001/REC-xml-c14n-20010315"/>
      </Transforms>
      <DigestMethod Algorithm="http://www.w3.org/2001/04/xmlenc#sha256"/>
      <DigestValue>AGewf5mUP8ylW7rDWgU4dk1p3v6gADSXiaM6jkPP6CY=</DigestValue>
    </Reference>
    <Reference Type="http://www.w3.org/2000/09/xmldsig#Object" URI="#idValidSigLnImg">
      <DigestMethod Algorithm="http://www.w3.org/2001/04/xmlenc#sha256"/>
      <DigestValue>+RvJE8Lnt3/Tzz3eSM+OOscs8bPoiN+No2fT6eID0gE=</DigestValue>
    </Reference>
    <Reference Type="http://www.w3.org/2000/09/xmldsig#Object" URI="#idInvalidSigLnImg">
      <DigestMethod Algorithm="http://www.w3.org/2001/04/xmlenc#sha256"/>
      <DigestValue>tGuLZeGrHZEhTcV9wWEV3eF701JGFIllks9qTXZjKfg=</DigestValue>
    </Reference>
  </SignedInfo>
  <SignatureValue>JOlJWXMZ4GqIlTk+ytYnV3gNOVNUwIwHCbotEryjKukrgBPh1XAz2SGN01KvyX8RAs/fyJTP7ZaK
5rWZyxk/pSk8RaG3no7Q6TovAUVYi+XIN4TePKqldq4LT8UDIedM9vG86ny6INqmVMAsieWRHAw/
4hwDvfYyH/jxzoVD79qPZWoRM02MFV9BiAAkhsrwyRt9rDNbO1E34/6Cg61t5J6kyMNQXl9bOpAz
SlBQjzhnT2lhvxGGiFmKxIv3pCYJWcyISTsSzncNARrhshUNgPOThxp2NQYTUUrdNvHU11vB4xYD
uVkRC2Xh6o8wwYVzGB4BLh3G9rNoewWq4/VjNA==</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2026-03-19T12:54:22Z</mdssi:Value>
        </mdssi:SignatureTime>
      </SignatureProperty>
    </SignatureProperties>
  </Object>
  <Object Id="idOfficeObject">
    <SignatureProperties>
      <SignatureProperty Id="idOfficeV1Details" Target="#idPackageSignature">
        <SignatureInfoV1 xmlns="http://schemas.microsoft.com/office/2006/digsig">
          <SetupID>{78D9DD50-0160-4C49-B81E-F771BB37AACE}</SetupID>
          <SignatureText>Nathalia Ochoa</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2026-03-19T12:54:22Z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5AC8AMAAz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YZl6X/mqtwxipvsW1MulVtQOlNqqGYtgqBr+yuHXioo=</DigestValue>
    </Reference>
    <Reference Type="http://www.w3.org/2000/09/xmldsig#Object" URI="#idOfficeObject">
      <DigestMethod Algorithm="http://www.w3.org/2001/04/xmlenc#sha256"/>
      <DigestValue>aeuY4wu8Okmel79fgzg24EWVi0fcJ8qn2OuuJFAFleo=</DigestValue>
    </Reference>
    <Reference Type="http://uri.etsi.org/01903#SignedProperties" URI="#idSignedProperties">
      <Transforms>
        <Transform Algorithm="http://www.w3.org/TR/2001/REC-xml-c14n-20010315"/>
      </Transforms>
      <DigestMethod Algorithm="http://www.w3.org/2001/04/xmlenc#sha256"/>
      <DigestValue>RX25KkJoJiNSA3RP9WBj9mFANpgqVRM7TIHXRHgeESQ=</DigestValue>
    </Reference>
    <Reference Type="http://www.w3.org/2000/09/xmldsig#Object" URI="#idValidSigLnImg">
      <DigestMethod Algorithm="http://www.w3.org/2001/04/xmlenc#sha256"/>
      <DigestValue>+RvJE8Lnt3/Tzz3eSM+OOscs8bPoiN+No2fT6eID0gE=</DigestValue>
    </Reference>
    <Reference Type="http://www.w3.org/2000/09/xmldsig#Object" URI="#idInvalidSigLnImg">
      <DigestMethod Algorithm="http://www.w3.org/2001/04/xmlenc#sha256"/>
      <DigestValue>tGuLZeGrHZEhTcV9wWEV3eF701JGFIllks9qTXZjKfg=</DigestValue>
    </Reference>
  </SignedInfo>
  <SignatureValue>Cef7mOPEnm4IHsol/ucHGFzlyP3bqhrCw2srTBECJAROf5TUDacsJqX6R6gzCLg1vHGw4V1XRk7N
w8PLDZYdHQXRclB8sSHPcDhZY/yv6w+7gYoS/P651q8j2PJA0gGBv9uWOR/zk+4ZVCkyzm1CvM5r
8AExI/5HCddoUMUKp3eh45zBmuMHa2nifY8rU2VDC8shA/KiASY37nVnIgqTTknVYtTzgs1L76RS
GZAwUvvW+kvHIlFUbN6u8Edvyw////Vp4Va9WK3yr1vhlO1egO6Vp93Zu+J+cezoF6thPia8jPza
68o9U1nIWwJZmikZe00P1C2i+ZaT6/l4DCGcfg==</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2026-03-19T12:54:34Z</mdssi:Value>
        </mdssi:SignatureTime>
      </SignatureProperty>
    </SignatureProperties>
  </Object>
  <Object Id="idOfficeObject">
    <SignatureProperties>
      <SignatureProperty Id="idOfficeV1Details" Target="#idPackageSignature">
        <SignatureInfoV1 xmlns="http://schemas.microsoft.com/office/2006/digsig">
          <SetupID>{70A410E3-E6F0-45F7-ACE9-7B9A1E0205AD}</SetupID>
          <SignatureText>Nathalia Ochoa</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2026-03-19T12:54:34Z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5AC8AMAAz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GrVIm5iYil4syKhvzPxWToeG9x4gUJAud/R8jxNAO6I=</DigestValue>
    </Reference>
    <Reference Type="http://www.w3.org/2000/09/xmldsig#Object" URI="#idOfficeObject">
      <DigestMethod Algorithm="http://www.w3.org/2001/04/xmlenc#sha256"/>
      <DigestValue>L4HR0/UP5MEcwimBjBMHNhM3MYxMC3BtVOcTmR4UwAE=</DigestValue>
    </Reference>
    <Reference Type="http://uri.etsi.org/01903#SignedProperties" URI="#idSignedProperties">
      <Transforms>
        <Transform Algorithm="http://www.w3.org/TR/2001/REC-xml-c14n-20010315"/>
      </Transforms>
      <DigestMethod Algorithm="http://www.w3.org/2001/04/xmlenc#sha256"/>
      <DigestValue>/7t8OjPyvgj9qYxFptDiKeO7N1dSaWnTAmRfYTbSZqg=</DigestValue>
    </Reference>
    <Reference Type="http://www.w3.org/2000/09/xmldsig#Object" URI="#idValidSigLnImg">
      <DigestMethod Algorithm="http://www.w3.org/2001/04/xmlenc#sha256"/>
      <DigestValue>Ws5rNzwEAT7evHgDn0NvFnK/5KIM6qCfy5maJCkmI4k=</DigestValue>
    </Reference>
    <Reference Type="http://www.w3.org/2000/09/xmldsig#Object" URI="#idInvalidSigLnImg">
      <DigestMethod Algorithm="http://www.w3.org/2001/04/xmlenc#sha256"/>
      <DigestValue>k0hf+/Bx4uE4Ob/dTWpbPonBkO+R5w3LKzztDbBhBHQ=</DigestValue>
    </Reference>
  </SignedInfo>
  <SignatureValue>fEvZLer8HQ4v9cR76bzPoBBWbmw+1bjs5grbvr4QNoDSCBEPz6R6Ebj0OkahhvSf51rfWYvMeij6
8fQOgqlqBvtIEh7cWynNRO9gz6+dEty/xbdUCT4yCblZZSlKO4MLUDfZosYeSDkjmDBlgmxKNxkp
0zbluoj/h0sPSPSm8WfnB6sW31M0co3KN0MAIldoXyxobauhfED0MUV+SsHP+hXnf0rO7ZfCuu/3
8mtAXdTmuNfNyRztrWEhaBEX8sEsLAJimSJ2fjHWSi2U9HJF31qrK18gF2lprm1BsYkr/lyT6Thh
KboF+SrceG6Z1ToL+iGsgasXxqOC7fcdnL/FMQ==</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2026-03-19T12:54:49Z</mdssi:Value>
        </mdssi:SignatureTime>
      </SignatureProperty>
    </SignatureProperties>
  </Object>
  <Object Id="idOfficeObject">
    <SignatureProperties>
      <SignatureProperty Id="idOfficeV1Details" Target="#idPackageSignature">
        <SignatureInfoV1 xmlns="http://schemas.microsoft.com/office/2006/digsig">
          <SetupID>{A5917E2D-4D6C-4012-BF2F-FC802910C467}</SetupID>
          <SignatureText>Nathalia Ochoa</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2026-03-19T12:54:49Z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5AC8AMAAz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wM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bWU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IDM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DA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3Qw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xxI2yP6vZhp1PkbzQE+W9eXPMcd/8eagESv8pZd7caU=</DigestValue>
    </Reference>
    <Reference Type="http://www.w3.org/2000/09/xmldsig#Object" URI="#idOfficeObject">
      <DigestMethod Algorithm="http://www.w3.org/2001/04/xmlenc#sha256"/>
      <DigestValue>c6JvlObo2SgkdZulql4OhAN7DNRI4FF8ZulcAYs/eEU=</DigestValue>
    </Reference>
    <Reference Type="http://uri.etsi.org/01903#SignedProperties" URI="#idSignedProperties">
      <Transforms>
        <Transform Algorithm="http://www.w3.org/TR/2001/REC-xml-c14n-20010315"/>
      </Transforms>
      <DigestMethod Algorithm="http://www.w3.org/2001/04/xmlenc#sha256"/>
      <DigestValue>4GEV0voPza3Ysa3GI7FgxmpFVn6Yk/hJmlYwuocYdB8=</DigestValue>
    </Reference>
    <Reference Type="http://www.w3.org/2000/09/xmldsig#Object" URI="#idValidSigLnImg">
      <DigestMethod Algorithm="http://www.w3.org/2001/04/xmlenc#sha256"/>
      <DigestValue>+RvJE8Lnt3/Tzz3eSM+OOscs8bPoiN+No2fT6eID0gE=</DigestValue>
    </Reference>
    <Reference Type="http://www.w3.org/2000/09/xmldsig#Object" URI="#idInvalidSigLnImg">
      <DigestMethod Algorithm="http://www.w3.org/2001/04/xmlenc#sha256"/>
      <DigestValue>tGuLZeGrHZEhTcV9wWEV3eF701JGFIllks9qTXZjKfg=</DigestValue>
    </Reference>
  </SignedInfo>
  <SignatureValue>ROLTQ4v1KMYfNcmQfnn/NataedZGzaQ60kkzGPYQbtIP85LoacAxPdbTziDuZgS6sJmVJB2zpSWH
iui4f8nbJgZeKD1nCy2Wgzhl1G81Ln93JtMH1rRypyjgF/cZ041G6JJcAau/wH1ieochfi2X/NNg
/WwwtXTijvX3S8P9z46T94BL6HHRlsdRylT6oijs2ocGk2lLBRvlbzNRG/zGy0P2neDfI3iA/9cN
UdQu3fzbyl8WETvhcZCymeDxFo1ztilf2rtrnSFAjIC0+cUMCOJUOMQBw1P6XSA+ynvURjgibjsy
vwGUIrB/wSr1Uq9kVOKT/NxgdtDCiEU6+Iv8ZQ==</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2026-03-19T12:55:15Z</mdssi:Value>
        </mdssi:SignatureTime>
      </SignatureProperty>
    </SignatureProperties>
  </Object>
  <Object Id="idOfficeObject">
    <SignatureProperties>
      <SignatureProperty Id="idOfficeV1Details" Target="#idPackageSignature">
        <SignatureInfoV1 xmlns="http://schemas.microsoft.com/office/2006/digsig">
          <SetupID>{9014CC72-81DF-430F-BD2E-D98B4E56EA29}</SetupID>
          <SignatureText>Nathalia Ochoa</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2026-03-19T12:55:15Z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5AC8AMAAz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+2YeZUurHRUpfZP+wB2eoOO8Ipx19yd4bLbR0HQAqGQ=</DigestValue>
    </Reference>
    <Reference Type="http://www.w3.org/2000/09/xmldsig#Object" URI="#idOfficeObject">
      <DigestMethod Algorithm="http://www.w3.org/2001/04/xmlenc#sha256"/>
      <DigestValue>OuhPZXKA0Ul9ccPgckoRoZRE4yTBZyhYwYA1SyvZIMo=</DigestValue>
    </Reference>
    <Reference Type="http://uri.etsi.org/01903#SignedProperties" URI="#idSignedProperties">
      <Transforms>
        <Transform Algorithm="http://www.w3.org/TR/2001/REC-xml-c14n-20010315"/>
      </Transforms>
      <DigestMethod Algorithm="http://www.w3.org/2001/04/xmlenc#sha256"/>
      <DigestValue>jmpeMJG+Qgpd0BegFuJ/ogNzxf6BnymJE7EQb1mbxk8=</DigestValue>
    </Reference>
    <Reference Type="http://www.w3.org/2000/09/xmldsig#Object" URI="#idValidSigLnImg">
      <DigestMethod Algorithm="http://www.w3.org/2001/04/xmlenc#sha256"/>
      <DigestValue>+RvJE8Lnt3/Tzz3eSM+OOscs8bPoiN+No2fT6eID0gE=</DigestValue>
    </Reference>
    <Reference Type="http://www.w3.org/2000/09/xmldsig#Object" URI="#idInvalidSigLnImg">
      <DigestMethod Algorithm="http://www.w3.org/2001/04/xmlenc#sha256"/>
      <DigestValue>tGuLZeGrHZEhTcV9wWEV3eF701JGFIllks9qTXZjKfg=</DigestValue>
    </Reference>
  </SignedInfo>
  <SignatureValue>qxZGokIsQx+rYC7HUUp4+O/YELlWONBdSdBzka5djCeeyyD0cClYqvM5acYS0atZofxH8p9WjWOk
SLnnvGZ7o5fph6HC+SppoM2eNqibU8OcVpe+J4oTf+tBLeJRi0eKD7kSIGfC3X2vYDWhG3zg0CA4
Yb723k2zR3mml5wJelTGBcVFltNnqjMursjj6JhjvRxCZtF4B5fry83VASEpEzHoimfYX3iZCRfk
pZNMqNnFohqDYfaSDCOWZXtT72jnPH54Jt8Kr1mo+tgQQGpsnwuS6SNggRsMvpJ2cUvy3qd3W8YR
7FBG7izbl21wpddx3YpYiqJBxJinh81M3HVwow==</SignatureValue>
  <KeyInfo>
    <X509Data>
      <X509Certificate>MIIInjCCBoagAwIBAgIIcpnyiw12p44wDQYJKoZIhvcNAQELBQAwWjEaMBgGA1UEAwwRQ0EtRE9DVU1FTlRBIFMuQS4xFjAUBgNVBAUTDVJVQzgwMDUwMTcyLTExFzAVBgNVBAoMDkRPQ1VNRU5UQSBTLkEuMQswCQYDVQQGEwJQWTAeFw0yNjAyMTYxMzAzMDBaFw0yODAyMTYxMzAzMDBaMIHPMS4wLAYDVQQDDCVTSUxWSUEgTkFUSEFMSUEgREVMQ0FSTUVOIE9DSE9BIEFSQVlBMRIwEAYDVQQFEwlDSTM0NTcxMjAxIjAgBgNVBCoMGVNJTFZJQSBOQVRIQUxJQSBERUxDQVJNRU4xFDASBgNVBAQMC09DSE9BIEFSQVlBMQswCQYDVQQLDAJGMjE1MDMGA1UECgwsQ0VSVElGSUNBRE8gQ1VBTElGSUNBRE8gREUgRklSTUEgRUxFQ1RST05JQ0ExCzAJBgNVBAYTAlBZMIIBIjANBgkqhkiG9w0BAQEFAAOCAQ8AMIIBCgKCAQEA8rojh8fUaPRDVGS+xDna6CmGlxmYrZSS/Psw5pEm1y4DA+qVPTAtisL/ZW9H070qYBajaTZw44ZIhZCwFnJfnHgQAYWqqiMUPmdPwvKhpQXBz4dg2TbunDe3GQcwn0kpQlMqCbcd+VE51E07arT588m/rRGqTuzGjUbY52r+kcVz+2o2c/uKTknyj7zRRF2EtPOC7WoZxgUToc+MuHTnB0mnTXGkIU2LtIOesI1MWVIlIdgsZkPKeU8Wqn1ZbAPaeRlES5KHV3g6Qf6HOZ9XYKRF3EcQgHKFd06z2gkONIJ1BekG5vxn4qtWR8Xi7b0pr94U9ZH2GnIS8vEKTLhtc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bmF0aGFsaWEub2Nob2F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gCkjvk1SsEdj57WTVEXn6qIv3VMA4GA1UdDwEB/wQEAwIF4DANBgkqhkiG9w0BAQsFAAOCAgEAiAXqVm/tAfPVepKTN9snvM75Qw4w2Fo/VDIZx+GErUJy4M4kh7BTMun+LnEOC1OYh5cV037bWQlS4SGig+eBGrWH21jkHMQlvfrheIakxiFirIZrxr14f47E1p7zNO+UBQ3ejIbUJGWtopYjdTgbp+8CvAoBEri7mxAc04DeiLdqOqF664pRfmqV/55TRRzgWGVgwUDu53ACeOR+/EjPa8gteYUHuRjk8/q1l48APq4d/tmOAmQMXQBkIyGsmg5v1kwC1K1/NktyYn9yZt1u1KFFeYo2CNh6QbF9XyW+z0N4GP7twEPR7vAScVDXJVe/93La++4K9Y6w0K3Qa52O9ck8QSPbOR+ARTSuiNnsnCFgckCKoylVfJP7YOEggWV10jO8lRkUwR80GChQLB2Q1oJzvNIiilavh9aF4AllwqsPXwalODrV0BBre15lY05AXHB3sY0ikVSDInq0nkY5d29KdKDjUrR5cruSJc7XhuOLf1PTF3BHM+N35I594LWZYdtyzsc7fPE4Jj7w0pogN+JXcMEGRxxH5DlGEIkUwu+s6KF55Dqs/v33LRdexIdVqThubX+5amym+UFSQw5tJxQq8MQEiEy06p4Vr7aKq1GoILocZ+LM5sRXFWEVLfm33/gIZvbKCYS/N/NRCIMuVAykB+4z1fdeklJEGCdgr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2026-03-19T12:55:33Z</mdssi:Value>
        </mdssi:SignatureTime>
      </SignatureProperty>
    </SignatureProperties>
  </Object>
  <Object Id="idOfficeObject">
    <SignatureProperties>
      <SignatureProperty Id="idOfficeV1Details" Target="#idPackageSignature">
        <SignatureInfoV1 xmlns="http://schemas.microsoft.com/office/2006/digsig">
          <SetupID>{5F11E742-9E3F-44C7-BCF0-07E04939BA6B}</SetupID>
          <SignatureText>Nathalia Ochoa</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2026-03-19T12:55:33Z</xd:SigningTime>
          <xd:SigningCertificate>
            <xd:Cert>
              <xd:CertDigest>
                <DigestMethod Algorithm="http://www.w3.org/2001/04/xmlenc#sha256"/>
                <DigestValue>TQLV+3YqXAFOGaKBFmWTBTv8NHsz466OQbo1BTATqVI=</DigestValue>
              </xd:CertDigest>
              <xd:IssuerSerial>
                <X509IssuerName>C=PY, O=DOCUMENTA S.A., SERIALNUMBER=RUC80050172-1, CN=CA-DOCUMENTA S.A.</X509IssuerName>
                <X509SerialNumber>8257898070800770958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oBAACfAAAAAAAAAAAAAACbGgAAMwsAACBFTUYAAAEA0BsAAKo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5AC8AMAAzAC8AMgAwADIANgAHAAAABwAAAAUAAAAHAAAABwAAAAUAAAAHAAAABwAAAAcAAAAHAAAASwAAAEAAAAAwAAAABQAAACAAAAABAAAAAQAAABAAAAAAAAAAAAAAAHsBAACgAAAAAAAAAAAAAAB7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4AAAAVgAAADAAAAA7AAAAi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5AAAAVwAAACUAAAAMAAAABAAAAFQAAACgAAAAMQAAADsAAAC3AAAAVgAAAAEAAAAAwI9BVVWPQTEAAAA7AAAADgAAAEwAAAAAAAAAAAAAAAAAAAD//////////2gAAABOAGEAdABoAGEAbABpAGEAIABPAGMAaABvAGEADwAAAAoAAAAHAAAACwAAAAoAAAAFAAAABQAAAAoAAAAFAAAADwAAAAkAAAALAAAADAAAAAo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oAAAAA8AAABhAAAAaAAAAHEAAAABAAAAAMCPQVVVj0EPAAAAYQAAAA4AAABMAAAAAAAAAAAAAAAAAAAA//////////9oAAAATgBhAHQAaABhAGwAaQBhACAATwBjAGgAbwBhAAoAAAAHAAAABAAAAAcAAAAHAAAAAwAAAAMAAAAHAAAABAAAAAoAAAAGAAAABwAAAAg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RAAAAIYAAAABAAAAAMCPQVVVj0EPAAAAdgAAAAkAAABMAAAAAAAAAAAAAAAAAAAA//////////9gAAAARABpAHIAZQBjAHQAbwByAGEAAAAJAAAAAwAAAAUAAAAHAAAABgAAAAQAAAAIAAAABQAAAAc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4AQAADwAAAIsAAABrAQAAmwAAAAEAAAAAwI9BVVWPQQ8AAACLAAAAMgAAAEwAAAAEAAAADgAAAIsAAABtAQAAnAAAALAAAABGAGkAcgBtAGEAZABvACAAcABvAHIAOgAgAFMASQBMAFYASQBBACAATgBBAFQASABBAEwASQBBACAARABFAEwAQwBBAFIATQBFAE4AIABPAEMASABPAEEAIABBAFIAQQBZAEEABgAAAAMAAAAFAAAACwAAAAcAAAAIAAAACAAAAAQAAAAIAAAACAAAAAUAAAADAAAABAAAAAcAAAADAAAABgAAAAgAAAADAAAACAAAAAQAAAAKAAAACAAAAAcAAAAJAAAACAAAAAYAAAADAAAACAAAAAQAAAAJAAAABwAAAAYAAAAIAAAACAAAAAgAAAAMAAAABwAAAAoAAAAEAAAACgAAAAgAAAAJAAAACgAAAAgAAAAEAAAACAAAAAgAAAAIAAAABwAAAAgAAAAWAAAADAAAAAAAAAAlAAAADAAAAAIAAAAOAAAAFAAAAAAAAAAQAAAAFAAAAA==</Object>
  <Object Id="idInvalidSigLnImg">AQAAAGwAAAAAAAAAAAAAAHoBAACfAAAAAAAAAAAAAACbGgAAMwsAACBFTUYAAAEAPCEAALEAAAAGAAAAAAAAAAAAAAAAAAAAgAcAALAEAABZAQAA1wAAAAAAAAAAAAAAAAAAAKhDBQDYRwM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AAAGAAAAAwAAAAUAAAALAAAABwAAAAQAAAAHAAAACAAAAAQAAAAGAAAABwAAAAMAAAADAAAACAAAAAcAAABLAAAAQAAAADAAAAAFAAAAIAAAAAEAAAABAAAAEAAAAAAAAAAAAAAAewEAAKAAAAAAAAAAAAAAAHs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g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kAAABXAAAAJQAAAAwAAAAEAAAAVAAAAKAAAAAxAAAAOwAAALcAAABWAAAAAQAAAADAj0FVVY9BMQAAADsAAAAOAAAATAAAAAAAAAAAAAAAAAAAAP//////////aAAAAE4AYQB0AGgAYQBsAGkAYQAgAE8AYwBoAG8AYQAPAAAACgAAAAcAAAALAAAACgAAAAUAAAAFAAAACgAAAAUAAAAPAAAACQAAAAsAAAAMAAAACgAAAEsAAABAAAAAMAAAAAUAAAAgAAAAAQAAAAEAAAAQAAAAAAAAAAAAAAB7AQAAoAAAAAAAAAAAAAAAewEAAKAAAAAlAAAADAAAAAIAAAAnAAAAGAAAAAUAAAAAAAAA////AAAAAAAlAAAADAAAAAUAAABMAAAAZAAAAAAAAABhAAAAegEAAJsAAAAAAAAAYQAAAH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oAAAAcQAAAAEAAAAAwI9BVVWPQQ8AAABhAAAADgAAAEwAAAAAAAAAAAAAAAAAAAD//////////2gAAABOAGEAdABoAGEAbABpAGEAIABPAGMAaABvAGEACgAAAAcAAAAEAAAABwAAAAcAAAADAAAAAwAAAAcAAAAEAAAACgAAAAYAAAAHAAAACA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EAAAAhgAAAAEAAAAAwI9BVVWPQQ8AAAB2AAAACQAAAEwAAAAAAAAAAAAAAAAAAAD//////////2AAAABEAGkAcgBlAGMAdABvAHIAYQAAAAkAAAADAAAABQAAAAcAAAAGAAAABAAAAAgAAAAFAAAABw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BAAAAGAAAAAwAAAAAAAAAEgAAAAwAAAABAAAAFgAAAAwAAAAAAAAAVAAAAHgBAAAPAAAAiwAAAGsBAACbAAAAAQAAAADAj0FVVY9BDwAAAIsAAAAyAAAATAAAAAQAAAAOAAAAiwAAAG0BAACcAAAAsAAAAEYAaQByAG0AYQBkAG8AIABwAG8AcgA6ACAAUwBJAEwAVgBJAEEAIABOAEEAVABIAEEATABJAEEAIABEAEUATABDAEEAUgBNAEUATgAgAE8AQwBIAE8AQQAgAEEAUgBBAFkAQQAGAAAAAwAAAAUAAAALAAAABwAAAAgAAAAIAAAABAAAAAgAAAAIAAAABQAAAAMAAAAEAAAABwAAAAMAAAAGAAAACAAAAAMAAAAIAAAABAAAAAoAAAAIAAAABwAAAAkAAAAIAAAABgAAAAMAAAAIAAAABAAAAAkAAAAHAAAABgAAAAgAAAAIAAAACAAAAAwAAAAHAAAACgAAAAQAAAAKAAAACAAAAAkAAAAKAAAACAAAAAQAAAAIAAAACAAAAAgAAAAH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BhFGTG3IgjR9+i6Z4hvbrMXH+sJ1vCnq+zOl6uF4RR4=</DigestValue>
    </Reference>
    <Reference Type="http://www.w3.org/2000/09/xmldsig#Object" URI="#idOfficeObject">
      <DigestMethod Algorithm="http://www.w3.org/2001/04/xmlenc#sha256"/>
      <DigestValue>MaMav7pd0TLc0Goqp35DeJ7PSdoF99ZRIbATiJA8B6Y=</DigestValue>
    </Reference>
    <Reference Type="http://uri.etsi.org/01903#SignedProperties" URI="#idSignedProperties">
      <Transforms>
        <Transform Algorithm="http://www.w3.org/TR/2001/REC-xml-c14n-20010315"/>
      </Transforms>
      <DigestMethod Algorithm="http://www.w3.org/2001/04/xmlenc#sha256"/>
      <DigestValue>AwoimXsQ3DzAI8vKekpsSNUqEX+ZaZ9xaoULUkU0mAw=</DigestValue>
    </Reference>
    <Reference Type="http://www.w3.org/2000/09/xmldsig#Object" URI="#idValidSigLnImg">
      <DigestMethod Algorithm="http://www.w3.org/2001/04/xmlenc#sha256"/>
      <DigestValue>cvNDNztq2h1s3n0spXM54pAamjsdR62BD2i4VCFeTr8=</DigestValue>
    </Reference>
    <Reference Type="http://www.w3.org/2000/09/xmldsig#Object" URI="#idInvalidSigLnImg">
      <DigestMethod Algorithm="http://www.w3.org/2001/04/xmlenc#sha256"/>
      <DigestValue>dt2IX8vFau8akgRF5mkkliWDyRdY8SPLdaapReoeJZ0=</DigestValue>
    </Reference>
  </SignedInfo>
  <SignatureValue>Fz6GxmEx53N79HVXg4jxYuwRXRGLq1K29YStHpAGuECBq4icnOEXS+DtCqxTUn43s8Yd4OTIRPTd
8Zi1jNxWw9L/d0fVt29BuoCdA7jBw1qyQzh9GEKcc8YnT1c4I9LfLwq0GDRIdH8OswOnLfd/YPlX
3LDshvyxF2gHIfsfN1wNtB0daq4h3Iz6BUp2gHLYt7THUXBKxgJt01CYv0xXNhsmcGZ6eFda1VLU
rRWOhmTqKMAWEPtMn98J5BICNBW1YgXBZQJCZrY7O6X/1wwAAKNFKaDJ8RFM3no2H+I/9fZRkwKp
RFNPJcv/W88iI//xG8ssexdsyve4MmWXLr/wWw==</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2026-03-19T13:01:05Z</mdssi:Value>
        </mdssi:SignatureTime>
      </SignatureProperty>
    </SignatureProperties>
  </Object>
  <Object Id="idOfficeObject">
    <SignatureProperties>
      <SignatureProperty Id="idOfficeV1Details" Target="#idPackageSignature">
        <SignatureInfoV1 xmlns="http://schemas.microsoft.com/office/2006/digsig">
          <SetupID>{8E04158B-1061-4CF1-9509-277F6B186F00}</SetupID>
          <SignatureText>Sergio Gonzalez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2026-03-19T13:01:05Z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5AC8AMw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ElY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ICE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dwgU4rD8X9XaluC/vpVOIMhSMANpZ77/ITeRZZ//pKQ=</DigestValue>
    </Reference>
    <Reference Type="http://www.w3.org/2000/09/xmldsig#Object" URI="#idOfficeObject">
      <DigestMethod Algorithm="http://www.w3.org/2001/04/xmlenc#sha256"/>
      <DigestValue>5fuviWfu3+cIlwPeEEQkQWoLqbG1Ut0MOEB3adRTm1Y=</DigestValue>
    </Reference>
    <Reference Type="http://uri.etsi.org/01903#SignedProperties" URI="#idSignedProperties">
      <Transforms>
        <Transform Algorithm="http://www.w3.org/TR/2001/REC-xml-c14n-20010315"/>
      </Transforms>
      <DigestMethod Algorithm="http://www.w3.org/2001/04/xmlenc#sha256"/>
      <DigestValue>ygN9Yeh51nFgx3eVL4uP78bThKyp9+epRbnE1n6/6aM=</DigestValue>
    </Reference>
    <Reference Type="http://www.w3.org/2000/09/xmldsig#Object" URI="#idValidSigLnImg">
      <DigestMethod Algorithm="http://www.w3.org/2001/04/xmlenc#sha256"/>
      <DigestValue>f1FkPigRjUUGawZeA+ogaGusZqn574lMYFhONwgk1dA=</DigestValue>
    </Reference>
    <Reference Type="http://www.w3.org/2000/09/xmldsig#Object" URI="#idInvalidSigLnImg">
      <DigestMethod Algorithm="http://www.w3.org/2001/04/xmlenc#sha256"/>
      <DigestValue>dt2IX8vFau8akgRF5mkkliWDyRdY8SPLdaapReoeJZ0=</DigestValue>
    </Reference>
  </SignedInfo>
  <SignatureValue>psxKjKt5HFrRkeq5To+8fjiNjh1yXWbQlT8ypq5E1SSghmwBsuikmX1hhPpcAsADhi3ZkmWQh0Rg
c7ZlbPbCGR65joo7kKjsQyMEzm+PLA1iWeH31R7csYkYFy/lghd4d5u9ambT69UfFm12rJsE+xEk
YEfq2KiTRIw2vozxZcRWASCz/HYuaoDUpzysiEqq193xO9y+ozj2l6AYG/Cz9UAcB+JFAKWDE0wp
Ji3XYDz0VrvbuO8tHiwsnmjFFnfv+ScQyKFsrHohGdlCntmLxX1g9cU/FWA06whe1Mi01eSLX7KN
jtjBqN0niZQ1lG2BmYooplMlPWDPw4jtuBWVNQ==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2026-03-19T13:01:25Z</mdssi:Value>
        </mdssi:SignatureTime>
      </SignatureProperty>
    </SignatureProperties>
  </Object>
  <Object Id="idOfficeObject">
    <SignatureProperties>
      <SignatureProperty Id="idOfficeV1Details" Target="#idPackageSignature">
        <SignatureInfoV1 xmlns="http://schemas.microsoft.com/office/2006/digsig">
          <SetupID>{E347E1BC-24D4-4E8B-B50D-B6CAB6EE3BF9}</SetupID>
          <SignatureText>Sergio Gonzalez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2026-03-19T13:01:25Z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5AC8AMw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ICE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Q5TdoNgOcFXh16wr534C0WoSB9Uq2Ge4QsxI+MqDczE=</DigestValue>
    </Reference>
    <Reference Type="http://www.w3.org/2000/09/xmldsig#Object" URI="#idOfficeObject">
      <DigestMethod Algorithm="http://www.w3.org/2001/04/xmlenc#sha256"/>
      <DigestValue>P9I9HOk7RSPrA3JeoaBsiVshnG/coUdF1YZNSjDOzMQ=</DigestValue>
    </Reference>
    <Reference Type="http://uri.etsi.org/01903#SignedProperties" URI="#idSignedProperties">
      <Transforms>
        <Transform Algorithm="http://www.w3.org/TR/2001/REC-xml-c14n-20010315"/>
      </Transforms>
      <DigestMethod Algorithm="http://www.w3.org/2001/04/xmlenc#sha256"/>
      <DigestValue>gf9+jhxuTvXhtK4Nh3NC4MwDHij24P6zq98MaJrVauY=</DigestValue>
    </Reference>
    <Reference Type="http://www.w3.org/2000/09/xmldsig#Object" URI="#idValidSigLnImg">
      <DigestMethod Algorithm="http://www.w3.org/2001/04/xmlenc#sha256"/>
      <DigestValue>f1FkPigRjUUGawZeA+ogaGusZqn574lMYFhONwgk1dA=</DigestValue>
    </Reference>
    <Reference Type="http://www.w3.org/2000/09/xmldsig#Object" URI="#idInvalidSigLnImg">
      <DigestMethod Algorithm="http://www.w3.org/2001/04/xmlenc#sha256"/>
      <DigestValue>dt2IX8vFau8akgRF5mkkliWDyRdY8SPLdaapReoeJZ0=</DigestValue>
    </Reference>
  </SignedInfo>
  <SignatureValue>pEKH+EQM3KQqAaqvrMuuZrupxWzfUoTdw0pSMoSSGr6WRBrq6hEVexDFJ5oyr1s23ZSTRS9SXz1J
ztp6M6mdBWkmrWBtiC7uddPbjABiOcZLdK/s6PNvWk+gp/XDTKrS15a+dsT/r3xrKrkQgu09LMkA
vYevGL4UYHqvWMirbR33RoVVNjaijV+5j/ZJK3QMi7TmQuGTmRaw7pSWr1CrUWq4pymLSFigm6eF
D6/Tz9Ma1y7NTwXfhELyHK38EmbIOm199AROh1zhvkjhbC665SdWeRBKpRrpb7rklnNShjsZaKEe
Wq5eh9NO98+zMp9sZmwlthA/yO9jLeElWzFgAQ==</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2026-03-19T13:01:35Z</mdssi:Value>
        </mdssi:SignatureTime>
      </SignatureProperty>
    </SignatureProperties>
  </Object>
  <Object Id="idOfficeObject">
    <SignatureProperties>
      <SignatureProperty Id="idOfficeV1Details" Target="#idPackageSignature">
        <SignatureInfoV1 xmlns="http://schemas.microsoft.com/office/2006/digsig">
          <SetupID>{CB757D23-36BE-4E53-BADA-90972D2CDD55}</SetupID>
          <SignatureText>Sergio Gonzalez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2026-03-19T13:01:35Z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5AC8AMw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ICE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BKagpIrkBZOEsSvTIHXh77Z3eyLMzNXY0PGn9RdCc94=</DigestValue>
    </Reference>
    <Reference Type="http://www.w3.org/2000/09/xmldsig#Object" URI="#idOfficeObject">
      <DigestMethod Algorithm="http://www.w3.org/2001/04/xmlenc#sha256"/>
      <DigestValue>vO9Wz+WdGCK6LtVFy4aV2xY7B80Li5kNJX/A6yIiWcE=</DigestValue>
    </Reference>
    <Reference Type="http://uri.etsi.org/01903#SignedProperties" URI="#idSignedProperties">
      <Transforms>
        <Transform Algorithm="http://www.w3.org/TR/2001/REC-xml-c14n-20010315"/>
      </Transforms>
      <DigestMethod Algorithm="http://www.w3.org/2001/04/xmlenc#sha256"/>
      <DigestValue>YAOfi8pjo9hHBcgkdPvFwlgjpGiqDFE4DkdR822ytEU=</DigestValue>
    </Reference>
    <Reference Type="http://www.w3.org/2000/09/xmldsig#Object" URI="#idValidSigLnImg">
      <DigestMethod Algorithm="http://www.w3.org/2001/04/xmlenc#sha256"/>
      <DigestValue>f1FkPigRjUUGawZeA+ogaGusZqn574lMYFhONwgk1dA=</DigestValue>
    </Reference>
    <Reference Type="http://www.w3.org/2000/09/xmldsig#Object" URI="#idInvalidSigLnImg">
      <DigestMethod Algorithm="http://www.w3.org/2001/04/xmlenc#sha256"/>
      <DigestValue>dt2IX8vFau8akgRF5mkkliWDyRdY8SPLdaapReoeJZ0=</DigestValue>
    </Reference>
  </SignedInfo>
  <SignatureValue>QKIU9n+HJUHinK5gjbkrO3tvKhPg37ncJPjwHQB9BNtPXoG/uY8BiCAA/xKfIU/uiiP06BEyKEc8
b08ei04OrG6KkuyHdM+1T/AqEQr54hbjm5FmleH9QjAZbooljkRvU82irWniv3dfOEHwKq4TE8Jh
XxKX+CJWHIlhLCvSaKW+1BMQ8SC1t46c1xkvMC58ZiQCp0xD8Q91V6EBOxLUf4CXD26aYEah00Kd
YKhOeNmHCRDJKelDv1nZH76DDIX9+ryKVnFjlbOFo8lN9TlL+zS2Z6r6zqY9E+TYmiH77LyOlME8
RMcaVSq3pZ89O/wHh/o7HtDMG8TPFoRQTeJyPA==</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2026-03-19T13:01:45Z</mdssi:Value>
        </mdssi:SignatureTime>
      </SignatureProperty>
    </SignatureProperties>
  </Object>
  <Object Id="idOfficeObject">
    <SignatureProperties>
      <SignatureProperty Id="idOfficeV1Details" Target="#idPackageSignature">
        <SignatureInfoV1 xmlns="http://schemas.microsoft.com/office/2006/digsig">
          <SetupID>{9E68B2F3-82D7-4DFE-B1E6-9A6203673CCF}</SetupID>
          <SignatureText>Sergio Gonzalez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2026-03-19T13:01:45Z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5AC8AMw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ICE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1tc+2O6Bv6rvnYojuVomVigiQqL7KJ1yC7gCxRn4IwA=</DigestValue>
    </Reference>
    <Reference Type="http://www.w3.org/2000/09/xmldsig#Object" URI="#idOfficeObject">
      <DigestMethod Algorithm="http://www.w3.org/2001/04/xmlenc#sha256"/>
      <DigestValue>gMYzzM07LmGmr3AMnmiajMnOSj4cRwnd2SphJE8GTC4=</DigestValue>
    </Reference>
    <Reference Type="http://uri.etsi.org/01903#SignedProperties" URI="#idSignedProperties">
      <Transforms>
        <Transform Algorithm="http://www.w3.org/TR/2001/REC-xml-c14n-20010315"/>
      </Transforms>
      <DigestMethod Algorithm="http://www.w3.org/2001/04/xmlenc#sha256"/>
      <DigestValue>UA58kKcPA266w5SuqVEZqOWeK4EACumej+YE/tR0Mlw=</DigestValue>
    </Reference>
    <Reference Type="http://www.w3.org/2000/09/xmldsig#Object" URI="#idValidSigLnImg">
      <DigestMethod Algorithm="http://www.w3.org/2001/04/xmlenc#sha256"/>
      <DigestValue>f1FkPigRjUUGawZeA+ogaGusZqn574lMYFhONwgk1dA=</DigestValue>
    </Reference>
    <Reference Type="http://www.w3.org/2000/09/xmldsig#Object" URI="#idInvalidSigLnImg">
      <DigestMethod Algorithm="http://www.w3.org/2001/04/xmlenc#sha256"/>
      <DigestValue>dt2IX8vFau8akgRF5mkkliWDyRdY8SPLdaapReoeJZ0=</DigestValue>
    </Reference>
  </SignedInfo>
  <SignatureValue>KChEfFgc/2OkQEC3ZEzYoCZAMFQszCEHwhboF3DZ9VBVeCwaqZNO42q3ufu3xyWZJatc3ZR5YSaN
cxlLMnAFTn8lY06WLKwpxNwRQdpHkAuP3xZB/kuHv1FJsF2uwMZbAP053kPQvIZYrncbsYjthnUC
uVX2Z9Y+Cs9jnFptq2ffm3/dMVGkdJbr/V+MiqpmiQi0VM2B8d/idCk2QUfc7PXpwYfcwJgbI2FP
BsbYPVn/1R07iDvPEgur3j9JOIQYA4WBgzSRx0odtomdV762fN+itLROeXvEdyfn2aQEnltL0ZWc
fdcf1poHFckRI4ZYHwHE4mCJgHmBpewfaV5fXw==</SignatureValue>
  <KeyInfo>
    <X509Data>
      <X509Certificate>MIIIkzCCBnugAwIBAgIIJQDpsFfhg3owDQYJKoZIhvcNAQELBQAwWjEaMBgGA1UEAwwRQ0EtRE9DVU1FTlRBIFMuQS4xFjAUBgNVBAUTDVJVQzgwMDUwMTcyLTExFzAVBgNVBAoMDkRPQ1VNRU5UQSBTLkEuMQswCQYDVQQGEwJQWTAeFw0yNDA2MjAxNTI1MDBaFw0yNjA2MjAxNTI1MDBaMIHDMSgwJgYDVQQDDB9TRVJHSU8gR1VaTUFOIEdPTlpBTEVaIEdVRVJSRVJPMRIwEAYDVQQFEwlDSTQ5MjMyNzMxFjAUBgNVBCoMDVNFUkdJTyBHVVpNQU4xGjAYBgNVBAQMEUdPTlpBTEVaIEdVRVJSRVJPMQswCQYDVQQLDAJGMjE1MDMGA1UECgwsQ0VSVElGSUNBRE8gQ1VBTElGSUNBRE8gREUgRklSTUEgRUxFQ1RST05JQ0ExCzAJBgNVBAYTAlBZMIIBIjANBgkqhkiG9w0BAQEFAAOCAQ8AMIIBCgKCAQEAyIxkcv6HHy0/ibp36+EoMKfymCB++0kw6V+656rlqgO/CKTv/AfoWhkLcu3mXXO8BiZM2B390ZbzWsA0Hqd2NQROywRaa53WyoHkjybCtHnqSlSelKdXipuixxo0xCslu4dpLohy2/YgebudU2IyvAcrXWLeCKG1XYKQI5cT53ccuF9Wnju45eRhzElp4zGShrSVmfcYNmjZKtaDVzYmOO9NVZUyAkjQE0Bls8L1NsAy6aHyJSKrXmoFQ01C4IfxDs1hlfj85uoW42WYrwk2G8cOgLFYGkyitCqULoFTy0fJmLOyQudybThUBE85xW2rWN5P+mVzg9cDpRcpFCLtV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c2VyZ2lvLmdvbnphbGV6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sI9FdynQcm5vk+DaTyBKYAgHQdzAOBgNVHQ8BAf8EBAMCBeAwDQYJKoZIhvcNAQELBQADggIBAJfdGOvDna1Knulv8hwwGKL5jjLQhEZBmYraaMokUB+veZ2/U9POcZ+V78ZFPmSuYYT541mx3gpUDS9afZOAP1gveSjH38lgP1eTPq5Y8X8nio067HmnTWZlq5DUPohVHmK52BhrcV9POXyJOft9T6XUNv0HMHa3Eh+JZbvq9e7zR2IQAzzQ6KEF5fdvtgaxDWdUQaPAJBEvqQ3aZu8HZPox24+ZY/EqW71lu8EqUeiUZTBBUSC6CARQQDuGDpIF+ki5WFJiqOWF1gVyhvFUniKVRiqwqkO5mPr7QF6HmgSDZDi3jtcaBZGClqcUtueHMYPOzGBc6oApV62adT1pEoxc8IjaIlZiGOSGlaA3pkZx0mj3irbaBH0wSgFCe0cUjmAU+M2YCcWNvHSFAiqRaiDhgBBigmUZlcqHb12ERJIZhxeLfBNG4pmeuCVl91c7IQyzL1zygZTNNs89pHlSnH/p7dU1a7mNwxi4/G6X1eJgMezJQyI9zaqVuy2TOi4N/MKktbemla04HOzp672H0w9ZjB3uJo5Js/SRBvXoyBPF22J7VcYaJCI02j0MsPgppRDXk8beYKJW3FuQp/WB4vHpi/42ZhA5d4tWi+yFsBMqgSTHTtIZVbNBH2Z94eVSXQxMil9YcJBtN+Muj9W/EJ7dHmFtnCM2U2DtrmUqUS8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2026-03-19T13:01:52Z</mdssi:Value>
        </mdssi:SignatureTime>
      </SignatureProperty>
    </SignatureProperties>
  </Object>
  <Object Id="idOfficeObject">
    <SignatureProperties>
      <SignatureProperty Id="idOfficeV1Details" Target="#idPackageSignature">
        <SignatureInfoV1 xmlns="http://schemas.microsoft.com/office/2006/digsig">
          <SetupID>{88D74496-F15F-444C-9DB0-79CE0A5976BA}</SetupID>
          <SignatureText>Sergio Gonzalez</SignatureText>
          <SignatureImage/>
          <SignatureComments/>
          <WindowsVersion>10.0</WindowsVersion>
          <OfficeVersion>16.0.19530/27</OfficeVersion>
          <ApplicationVersion>16.0.19530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2026-03-19T13:01:52Z</xd:SigningTime>
          <xd:SigningCertificate>
            <xd:Cert>
              <xd:CertDigest>
                <DigestMethod Algorithm="http://www.w3.org/2001/04/xmlenc#sha256"/>
                <DigestValue>7tGwyyCVILv8Cuj/FtQf82yM9Tu/LaOOH8nhETi0Z4E=</DigestValue>
              </xd:CertDigest>
              <xd:IssuerSerial>
                <X509IssuerName>C=PY, O=DOCUMENTA S.A., SERIALNUMBER=RUC80050172-1, CN=CA-DOCUMENTA S.A.</X509IssuerName>
                <X509SerialNumber>2666387923001246586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OwsAACBFTUYAAAEAsBsAAKo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5AC8AMw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Object Id="idInvalidSigLnImg">AQAAAGwAAAAAAAAAAAAAAF4BAACfAAAAAAAAAAAAAACRGAAAOwsAACBFTUYAAAEAICEAALEAAAAGAAAAAAAAAAAAAAAAAAAAgAcAADgEAABYAQAAwgAAAAAAAAAAAAAAAAAAAMA/BQDQ9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F8BAACgAAAAAAAAAAAAAABfAQAAoAAAACUAAAAMAAAAAgAAACcAAAAYAAAABQAAAAAAAAD///8AAAAAACUAAAAMAAAABQAAAEwAAABkAAAAAAAAAGEAAABeAQAAmwAAAAAAAABhAAAAX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DhAGwAZQB6AAAABwAAAAcAAAAFAAAACAAAAAMAAAAIAAAABAAAAAkAAAAIAAAABwAAAAYAAAAHAAAAAwAAAAc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8BAACgAAAAAAAAAAAAAABfAQAAoAAAACUAAAAMAAAAAg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VAEAAA8AAACLAAAATwEAAJsAAAABAAAAVVWPQSa0j0EPAAAAiwAAACwAAABMAAAABAAAAA4AAACLAAAAUQEAAJwAAACkAAAARgBpAHIAbQBhAGQAbwAgAHAAbwByADoAIABTAEUAUgBHAEkATwAgAEcAVQBaAE0AQQBOACAARwBPAE4AWgBBAEwARQBaACAARwBVAEUAUgBSAEUAUgBPAAYAAAADAAAABQAAAAsAAAAHAAAACAAAAAgAAAAEAAAACAAAAAgAAAAFAAAAAwAAAAQAAAAHAAAABwAAAAgAAAAJAAAAAwAAAAoAAAAEAAAACQAAAAkAAAAHAAAADAAAAAgAAAAKAAAABAAAAAkAAAAKAAAACgAAAAcAAAAIAAAABgAAAAcAAAAHAAAABAAAAAkAAAAJAAAABwAAAAgAAAAIAAAABwAAAAgAAAAK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/o/nTyNe8Tj5kb0Xt3xhSpHRWOikXCWvhuI1tFniTSg=</DigestValue>
    </Reference>
    <Reference Type="http://www.w3.org/2000/09/xmldsig#Object" URI="#idOfficeObject">
      <DigestMethod Algorithm="http://www.w3.org/2001/04/xmlenc#sha256"/>
      <DigestValue>IWdX39EtkaW9erRFMLnZIeKd2+1QhOLpdpWJSVYsjS8=</DigestValue>
    </Reference>
    <Reference Type="http://uri.etsi.org/01903#SignedProperties" URI="#idSignedProperties">
      <Transforms>
        <Transform Algorithm="http://www.w3.org/TR/2001/REC-xml-c14n-20010315"/>
      </Transforms>
      <DigestMethod Algorithm="http://www.w3.org/2001/04/xmlenc#sha256"/>
      <DigestValue>CV6UT+3LW8aUGbJujKIl8Y/8JVklQbw8beoDFBEtPbg=</DigestValue>
    </Reference>
    <Reference Type="http://www.w3.org/2000/09/xmldsig#Object" URI="#idValidSigLnImg">
      <DigestMethod Algorithm="http://www.w3.org/2001/04/xmlenc#sha256"/>
      <DigestValue>de2N/QBtfF/vBmv1bTNuhdnKfau3FIrQfUtVMmblsBs=</DigestValue>
    </Reference>
    <Reference Type="http://www.w3.org/2000/09/xmldsig#Object" URI="#idInvalidSigLnImg">
      <DigestMethod Algorithm="http://www.w3.org/2001/04/xmlenc#sha256"/>
      <DigestValue>Zldsknpel77udS1DRwXSjj1/BG44vlqMhWFHcIHIi8c=</DigestValue>
    </Reference>
  </SignedInfo>
  <SignatureValue>IiyRhYiob8B+du8N84wFz1LqptmX+3rhRTszPheEfwWNuMVDdBT3v4oe+Hk2lO6ZggJDwHEA2wO8
H6uusPJ5tuJBucilVj+AJvaaE5mD1AX7xVNv5+8s+wFhL+Cla7zUySCM9IAFREzWhfyUeJ1G8KNf
Q5NXhMWcGlGnwfT4h5dtD8/pPENvbRJc69bBSP9zG+1ZcjGgBaX+Xol8+Ywbv+oTpen7jCto6BRJ
2jyLzmxtAQbmYZDfphL5JYvlZWi+JARbxD769ozlAZhDHyqxmhcCEb7hjEWwneeIdS3QVBonwMqT
/4k7ZCgoG771ZaOJPdHE0Z7H0AvyHnf5LTahXg==</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2026-03-19T18:30:54Z</mdssi:Value>
        </mdssi:SignatureTime>
      </SignatureProperty>
    </SignatureProperties>
  </Object>
  <Object Id="idOfficeObject">
    <SignatureProperties>
      <SignatureProperty Id="idOfficeV1Details" Target="#idPackageSignature">
        <SignatureInfoV1 xmlns="http://schemas.microsoft.com/office/2006/digsig">
          <SetupID>{120DEBB3-7F7A-4966-9AD0-CA046AF34E13}</SetupID>
          <SignatureText/>
          <SignatureImage>AQAAAGwAAACvAAAAOAAAALEAAAA6AAAAwQoAAG4DAADhCgAAjQM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DguQAw4LmAMIC54DAAueA/kKngPzCpgD8wqQA/MKiQP5CoMDAAuDAwgLgwMOC4kDDguQAzwAAAAIAAAAPgAAABgAAACvAAAAOAAAALEAAAA6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2026-03-19T18:30:54Z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5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L4R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UQQAAAAAAAAAAk1LaQYCtj8VqLbvEJAAAACQAAAD/V9RBAAAAAAAAAACTUtpBgK2PxWotu8QEAAAAcwAAAAwAAAAAAAAADQAAABAAAAAwAAAAIAAAAEYAAAAoAAAAHAAAAEdESUMCAAAArwAAADgAAACxAAAAOgAAAAAAAAAhAAAACAAAAGIAAAAMAAAAAQAAACQAAAAkAAAAAACAPQAAAAAAAAAAAACAPQAAAAAAAAAAAgAAACcAAAAYAAAABAAAAAAAAAAAAAAAAAAAACUAAAAMAAAABAAAABMAAAAMAAAAAQAAADsAAAAIAAAAVQAAAFAAAAAAAAAAAAAAAP//////////DQAAAA4LkAMOC5gDCAueAwALngP5Cp4D8wqYA/MKkAPzCokD+QqDAwALgwMIC4MDDguJAw4LkAM8AAAACAAAAD4AAAAYAAAANAAAACM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4c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JJ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UQQAAAAAAAAAAk1LaQYCtj8VqLbvEJAAAACQAAAD/V9RBAAAAAAAAAACTUtpBgK2PxWotu8QEAAAAcwAAAAwAAAAAAAAADQAAABAAAAAwAAAAIAAAAEYAAAAoAAAAHAAAAEdESUMCAAAArwAAADgAAACxAAAAOgAAAAAAAAAhAAAACAAAAGIAAAAMAAAAAQAAACQAAAAkAAAAAACAPQAAAAAAAAAAAACAPQAAAAAAAAAAAgAAACcAAAAYAAAABAAAAAAAAAAAAAAAAAAAACUAAAAMAAAABAAAABMAAAAMAAAAAQAAADsAAAAIAAAAVQAAAFAAAAAAAAAAAAAAAP//////////DQAAAA4LkAMOC5gDCAueAwALngP5Cp4D8wqYA/MKkAPzCokD+QqDAwALgwMIC4MDDguJAw4LkAM8AAAACAAAAD4AAAAYAAAANAAAACM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D+bw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UPPYlt9oGRaarhjjaMXwE51nbSo8r/8bwjEev+y3ZoY=</DigestValue>
    </Reference>
    <Reference Type="http://www.w3.org/2000/09/xmldsig#Object" URI="#idOfficeObject">
      <DigestMethod Algorithm="http://www.w3.org/2001/04/xmlenc#sha256"/>
      <DigestValue>fVeu8BA0xe4Ba54iyRSMsFIlfHTZiE5CrAA2UUChmKE=</DigestValue>
    </Reference>
    <Reference Type="http://uri.etsi.org/01903#SignedProperties" URI="#idSignedProperties">
      <Transforms>
        <Transform Algorithm="http://www.w3.org/TR/2001/REC-xml-c14n-20010315"/>
      </Transforms>
      <DigestMethod Algorithm="http://www.w3.org/2001/04/xmlenc#sha256"/>
      <DigestValue>mbdLSfnKtE9RPRco6nPIQID+muOkfl3k/0q/BAfd6aU=</DigestValue>
    </Reference>
    <Reference Type="http://www.w3.org/2000/09/xmldsig#Object" URI="#idValidSigLnImg">
      <DigestMethod Algorithm="http://www.w3.org/2001/04/xmlenc#sha256"/>
      <DigestValue>suC6+2HckjUdZrHp3aXmHgGptD2YneB2FQbS6CCLHzs=</DigestValue>
    </Reference>
    <Reference Type="http://www.w3.org/2000/09/xmldsig#Object" URI="#idInvalidSigLnImg">
      <DigestMethod Algorithm="http://www.w3.org/2001/04/xmlenc#sha256"/>
      <DigestValue>sWdEkI/RN9qz8BotVQnAaAWW/ZM/GC9Z2ItVLwpvFDw=</DigestValue>
    </Reference>
  </SignedInfo>
  <SignatureValue>t+su5WSmEl7Pme7FICF89beQo/mqSVizHPb6tcdcTG2pHyHV4YDq8WhVEcm51QVrFNymTuondwEY
Dy/usV0gdhJkve3wnKIm5PxyN6y1/v8VJ7Z3MtORqzAr1mw0tX2SgxPVUDKdI043K7sqCm8/NEfv
V1GMPCl0hopMgbxyZGIZT05DnLxEddPhS5nGiz8v7Upw6L01rsf+eorAdyGsjcjhnKZ9YHZQb2A9
MTuq2XQQ1Af0tCgf4UT+TJ1b6eNZmSnGYptebUWxglGH8gOGNkp4mlIAfHVSQfHjZ/AEKt+++9hT
edgfXwrm58NxOmuwFPL/kuSr8GfFIuczqK5rOA==</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2026-03-19T18:31:16Z</mdssi:Value>
        </mdssi:SignatureTime>
      </SignatureProperty>
    </SignatureProperties>
  </Object>
  <Object Id="idOfficeObject">
    <SignatureProperties>
      <SignatureProperty Id="idOfficeV1Details" Target="#idPackageSignature">
        <SignatureInfoV1 xmlns="http://schemas.microsoft.com/office/2006/digsig">
          <SetupID>{BEF18FA6-2140-4301-A528-A8517B689DF8}</SetupID>
          <SignatureText/>
          <SignatureImage>AQAAAGwAAABLAAAAIAAAAE0AAAAiAAAAnAQAAPYBAAC8BAAAFQI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zgQQAs4EGALIBB4CwAQeArkEHgKzBBgCswQQArMECQK5BAMCwAQDAsgEAwLOBAkCzgQQAjwAAAAIAAAAPgAAABgAAABLAAAAIAAAAE0AAAAi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2026-03-19T18:31:16Z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5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MND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UQQAAAAAAAAAAk1LaQQDo8sTmnFLEJAAAACQAAAD/V9RBAAAAAAAAAACTUtpBAOjyxOacUsQEAAAAcwAAAAwAAAAAAAAADQAAABAAAAAwAAAAIAAAAEYAAAAoAAAAHAAAAEdESUMCAAAASwAAACAAAABNAAAAIgAAAAAAAAAhAAAACAAAAGIAAAAMAAAAAQAAACQAAAAkAAAAAACAPQAAAAAAAAAAAACAPQAAAAAAAAAAAgAAACcAAAAYAAAABAAAAAAAAAAAAAAAAAAAACUAAAAMAAAABAAAABMAAAAMAAAAAQAAADsAAAAIAAAAVQAAAFAAAAAAAAAAAAAAAP//////////DQAAAM4EEALOBBgCyAQeAsAEHgK5BB4CswQYArMEEAKzBAkCuQQDAsAEAwLIBAMCzgQJAs4EEAI8AAAACAAAAD4AAAAYAAAANAAAACQ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Dua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Bn6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Lz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UQQAAAAAAAAAAk1LaQQDo8sTmnFLEJAAAACQAAAD/V9RBAAAAAAAAAACTUtpBAOjyxOacUsQEAAAAcwAAAAwAAAAAAAAADQAAABAAAAAwAAAAIAAAAEYAAAAoAAAAHAAAAEdESUMCAAAASwAAACAAAABNAAAAIgAAAAAAAAAhAAAACAAAAGIAAAAMAAAAAQAAACQAAAAkAAAAAACAPQAAAAAAAAAAAACAPQAAAAAAAAAAAgAAACcAAAAYAAAABAAAAAAAAAAAAAAAAAAAACUAAAAMAAAABAAAABMAAAAMAAAAAQAAADsAAAAIAAAAVQAAAFAAAAAAAAAAAAAAAP//////////DQAAAM4EEALOBBgCyAQeAsAEHgK5BB4CswQYArMEEAKzBAkCuQQDAsAEAwLIBAMCzgQJAs4EEAI8AAAACAAAAD4AAAAYAAAANAAAACQAAABi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CR7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DIAQ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jtWn55rQdRdGB6C8Y3lBWkbZYvwalW8FDkYedTH+O1w=</DigestValue>
    </Reference>
    <Reference Type="http://www.w3.org/2000/09/xmldsig#Object" URI="#idOfficeObject">
      <DigestMethod Algorithm="http://www.w3.org/2001/04/xmlenc#sha256"/>
      <DigestValue>Y6eGz20slcmYq1964RNonMZkQHjhDT/8lgkeB0szs0M=</DigestValue>
    </Reference>
    <Reference Type="http://uri.etsi.org/01903#SignedProperties" URI="#idSignedProperties">
      <Transforms>
        <Transform Algorithm="http://www.w3.org/TR/2001/REC-xml-c14n-20010315"/>
      </Transforms>
      <DigestMethod Algorithm="http://www.w3.org/2001/04/xmlenc#sha256"/>
      <DigestValue>HKmAKi/H22sOvPMFwQwV8vQ+p4Mx9IDkRJnDsyqb6pU=</DigestValue>
    </Reference>
    <Reference Type="http://www.w3.org/2000/09/xmldsig#Object" URI="#idValidSigLnImg">
      <DigestMethod Algorithm="http://www.w3.org/2001/04/xmlenc#sha256"/>
      <DigestValue>XsTYO/hCUdCJ1yYLdmlPkUwjyvYW7qZzSgNjQRogGTY=</DigestValue>
    </Reference>
    <Reference Type="http://www.w3.org/2000/09/xmldsig#Object" URI="#idInvalidSigLnImg">
      <DigestMethod Algorithm="http://www.w3.org/2001/04/xmlenc#sha256"/>
      <DigestValue>+AG2HQ6C/FFatSh3/MTe32i3TMXo4EugklMp38rYnXc=</DigestValue>
    </Reference>
  </SignedInfo>
  <SignatureValue>cfaaTh9uCuCmjZNfEoMM1SWuEJSg2LdYSqD4hJoyp4CVTsFymDB4XmVdQqhe+7fkJ4RnHIItmDn+
jckrzV5dcKo7elZRfElNmyGIlylgwE2+PRp4o36pIlJrHUtffr7v1mtph1/Mtq1z/uqIclftFcsL
bkDtheqFKYbSJasE8bzXfK0yu61D+t6/S+3AMXN0j3u7D9Bp4mK9GO2Ado56uYwtmKwbeSEeWfLS
KgsulUHh51nLAKoFfWt+9Y3rDvr6nFL6DJ8wGgCMKwL9X3T5qdJ2O8LTaD5ryRmivSU+Xvb8wrwA
aB3/pD+GpoQsP3rlsjfg8DhpXpYZdK7oiVpE7Q==</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2026-03-19T18:31:27Z</mdssi:Value>
        </mdssi:SignatureTime>
      </SignatureProperty>
    </SignatureProperties>
  </Object>
  <Object Id="idOfficeObject">
    <SignatureProperties>
      <SignatureProperty Id="idOfficeV1Details" Target="#idPackageSignature">
        <SignatureInfoV1 xmlns="http://schemas.microsoft.com/office/2006/digsig">
          <SetupID>{8E0ACA3B-9685-496F-86B4-D67951450402}</SetupID>
          <SignatureText/>
          <SignatureImage>AQAAAGwAAAA/AAAAHQAAAO0AAAAlAAAA3wMAAMcBAACQDgAARAIAACBFTUYAAAEAMAMAACY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zg7gAc4O6AHIDu4BwA7uAbkO7gGzDugBsw7gAbMO2QG5DtMBwA7TAcgO0wHODtkBzg7gATwAAAAIAAAAPgAAABgAAADrAAAAHQAAAO0AAAAfAAAAEwAAAAwAAAABAAAAJQAAAAwAAAAAAACAJAAAACQAAAAAAIBBAAAAAAAAAAAAAIBBAAAAAAAAAAACAAAAJAAAACQAAAAAAIA9AAAAAAAAAAAAAIA9AAAAAAAAAAACAAAAJQAAAAwAAAABAAAAEwAAAAwAAAABAAAAOwAAAAgAAABVAAAAUAAAAAAAAAAAAAAA//////////8NAAAADgRAAg4ESAIIBE4CAAROAvkDTgLzA0gC8wNAAvMDOQL5AzMCAAQzAggEMwIOBDkCDgRAAjwAAAAIAAAAPgAAABgAAAA/AAAAIwAAAEEAAAAl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2026-03-19T18:31:27Z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BwAANo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5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EG/PwAAAAAAAAAAJXiwP+qOOMIL1wtCJAAAACQAAABwQb8/AAAAAAAAAAAleLA/6o44wgvXC0IEAAAAcwAAAAwAAAAAAAAADQAAABAAAAAwAAAASwAAAEYAAAAoAAAAHAAAAEdESUMCAAAAPwAAAB0AAADtAAAAJQAAAAAAAAAhAAAACAAAAGIAAAAMAAAAAQAAACQAAAAkAAAAAACAPQAAAAAAAAAAAACAPQAAAAAAAAAAAgAAACcAAAAYAAAABAAAAAAAAAAAAAAAAAAAACUAAAAMAAAABAAAABMAAAAMAAAAAQAAADsAAAAIAAAAVQAAAFAAAAAAAAAAAAAAAP//////////DQAAAM4O4AHODugByA7uAcAO7gG5Du4Bsw7oAbMO4AGzDtkBuQ7TAcAO0wHIDtMBzg7ZAc4O4AE8AAAACAAAAD4AAAAYAAAAMQEAAEsAAAA0AQAATgAAABMAAAAMAAAAAQAAACUAAAAMAAAAAAAAgCQAAAAkAAAAAACAQQAAAAAAAAAAAACAQQAAAAAAAAAAAgAAACQAAAAkAAAAAACAPQAAAAAAAAAAAACAPQAAAAAAAAAAAgAAACUAAAAMAAAABAAAABMAAAAMAAAAAQAAADsAAAAIAAAAVQAAAFAAAAAAAAAAAAAAAP//////////DQAAAA4EQAIOBEgCCAROAgAETgL5A04C8wNIAvMDQALzAzkC+QMzAgAEMwIIBDMCDgQ5Ag4EQAI8AAAACAAAAD4AAAAYAAAAMAAAAFMAAAAzAAAAV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74Q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Okg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aCIAAOE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Lz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cEG/PwAAAAAAAAAAJXiwP+qOOMIL1wtCJAAAACQAAABwQb8/AAAAAAAAAAAleLA/6o44wgvXC0IEAAAAcwAAAAwAAAAAAAAADQAAABAAAAAwAAAASwAAAEYAAAAoAAAAHAAAAEdESUMCAAAAPwAAAB0AAADtAAAAJQAAAAAAAAAhAAAACAAAAGIAAAAMAAAAAQAAACQAAAAkAAAAAACAPQAAAAAAAAAAAACAPQAAAAAAAAAAAgAAACcAAAAYAAAABAAAAAAAAAAAAAAAAAAAACUAAAAMAAAABAAAABMAAAAMAAAAAQAAADsAAAAIAAAAVQAAAFAAAAAAAAAAAAAAAP//////////DQAAAM4O4AHODugByA7uAcAO7gG5Du4Bsw7oAbMO4AGzDtkBuQ7TAcAO0wHIDtMBzg7ZAc4O4AE8AAAACAAAAD4AAAAYAAAAMQEAAEsAAAA0AQAATgAAABMAAAAMAAAAAQAAACUAAAAMAAAAAAAAgCQAAAAkAAAAAACAQQAAAAAAAAAAAACAQQAAAAAAAAAAAgAAACQAAAAkAAAAAACAPQAAAAAAAAAAAACAPQAAAAAAAAAAAgAAACUAAAAMAAAABAAAABMAAAAMAAAAAQAAADsAAAAIAAAAVQAAAFAAAAAAAAAAAAAAAP//////////DQAAAA4EQAIOBEgCCAROAgAETgL5A04C8wNIAvMDQALzAzkC+QMzAgAEMwIIBDMCDgQ5Ag4EQAI8AAAACAAAAD4AAAAYAAAAMAAAAFMAAAAzAAAAV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zSQ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ezg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AV0DyiipLGLeTiSBSIvXP8Z12fs5w/G6rUSEniTAvdM=</DigestValue>
    </Reference>
    <Reference Type="http://www.w3.org/2000/09/xmldsig#Object" URI="#idOfficeObject">
      <DigestMethod Algorithm="http://www.w3.org/2001/04/xmlenc#sha256"/>
      <DigestValue>CfGajnf7L1M6gdBjfeEIkjrqTKtpjhdaCQiXu3v0GsA=</DigestValue>
    </Reference>
    <Reference Type="http://uri.etsi.org/01903#SignedProperties" URI="#idSignedProperties">
      <Transforms>
        <Transform Algorithm="http://www.w3.org/TR/2001/REC-xml-c14n-20010315"/>
      </Transforms>
      <DigestMethod Algorithm="http://www.w3.org/2001/04/xmlenc#sha256"/>
      <DigestValue>f+OqOAwJvFmOOoZTzhmDbDO8wieenqL8Vcdd30vBEzo=</DigestValue>
    </Reference>
    <Reference Type="http://www.w3.org/2000/09/xmldsig#Object" URI="#idValidSigLnImg">
      <DigestMethod Algorithm="http://www.w3.org/2001/04/xmlenc#sha256"/>
      <DigestValue>LA77XCosilAObHlz3D/QP8nms+QbcqhugIdRVc5uQNE=</DigestValue>
    </Reference>
    <Reference Type="http://www.w3.org/2000/09/xmldsig#Object" URI="#idInvalidSigLnImg">
      <DigestMethod Algorithm="http://www.w3.org/2001/04/xmlenc#sha256"/>
      <DigestValue>1DZIrHqFb76KWvj28hqZir+d/xUgdPY3oNu72YA17R0=</DigestValue>
    </Reference>
  </SignedInfo>
  <SignatureValue>PR13gVw9TdI3EPeB1vSsejhTmWwyXW5weVRNcVDz/ESuJFXHboUynesybIto3mbmT7KpDwz5k+8G
5id/IZkO4zGM87lQjJKkuQuhA+kK1jE3U2aQE3f9oPE1W2cfh3CUATKtaStrqxIJiM6fYHZY3fB/
uSMfyDWP7vMw4iBpYqoJDfLnkvouOllfiyIVx3368jTOUHXfMKdmeRYd32KHTwJhyGUAARK2VhBp
XrOU+baIovjuBYDRc6ZJ1TAjsazV09WSyb9NX2kAtK1Epxwe34KzJAgdgBSrmTc4ddng25sBqtHT
spPm84qkm8HI/wblWH4cEzpoHQPvL3SrykPsOQ==</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2026-03-19T18:32:35Z</mdssi:Value>
        </mdssi:SignatureTime>
      </SignatureProperty>
    </SignatureProperties>
  </Object>
  <Object Id="idOfficeObject">
    <SignatureProperties>
      <SignatureProperty Id="idOfficeV1Details" Target="#idPackageSignature">
        <SignatureInfoV1 xmlns="http://schemas.microsoft.com/office/2006/digsig">
          <SetupID>{F149EBDD-017E-4738-B6DA-275715D2350E}</SetupID>
          <SignatureText/>
          <SignatureImage>AQAAAGwAAABGAAAAKAAAAEgAAAAqAAAATgQAAHMCAABtBAAAkgI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fgSQAn4EmAJ4BJ4CcASeAmkEngJjBJgCYwSQAmMEiQJpBIMCcASDAngEgwJ+BIkCfgSQAjwAAAAIAAAAPgAAABgAAABGAAAAKAAAAEgAAAAq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2026-03-19T18:32:35Z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5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Zvz6cQwhoTEJAAAACQAAACKMdtBAAAAAAAAAACTUtpBm/PpxDCGhMQEAAAAcwAAAAwAAAAAAAAADQAAABAAAAAwAAAAIAAAAEYAAAAoAAAAHAAAAEdESUMCAAAARgAAACgAAABIAAAAKgAAAAAAAAAhAAAACAAAAGIAAAAMAAAAAQAAACQAAAAkAAAAAACAPQAAAAAAAAAAAACAPQAAAAAAAAAAAgAAACcAAAAYAAAABAAAAAAAAAAAAAAAAAAAACUAAAAMAAAABAAAABMAAAAMAAAAAQAAADsAAAAIAAAAVQAAAFAAAAAAAAAAAAAAAP//////////DQAAAH4EkAJ+BJgCeASeAnAEngJpBJ4CYwSYAmMEkAJjBIkCaQSDAnAEgwJ4BIMCfgSJAn4EkAI8AAAACAAAAD4AAAAYAAAAMwAAACQAAABi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AAA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AA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Zvz6cQwhoTEJAAAACQAAACKMdtBAAAAAAAAAACTUtpBm/PpxDCGhMQEAAAAcwAAAAwAAAAAAAAADQAAABAAAAAwAAAAIAAAAEYAAAAoAAAAHAAAAEdESUMCAAAARgAAACgAAABIAAAAKgAAAAAAAAAhAAAACAAAAGIAAAAMAAAAAQAAACQAAAAkAAAAAACAPQAAAAAAAAAAAACAPQAAAAAAAAAAAgAAACcAAAAYAAAABAAAAAAAAAAAAAAAAAAAACUAAAAMAAAABAAAABMAAAAMAAAAAQAAADsAAAAIAAAAVQAAAFAAAAAAAAAAAAAAAP//////////DQAAAH4EkAJ+BJgCeASeAnAEngJpBJ4CYwSYAmMEkAJjBIkCaQSDAnAEgwJ4BIMCfgSJAn4EkAI8AAAACAAAAD4AAAAYAAAAMwAAACQAAABiAAAAUw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CR7g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DIAQ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KMX/2BSFbpCdgvrP6YaHVWF6UpOqAmL2Fp6xYr9/pmQ=</DigestValue>
    </Reference>
    <Reference Type="http://www.w3.org/2000/09/xmldsig#Object" URI="#idOfficeObject">
      <DigestMethod Algorithm="http://www.w3.org/2001/04/xmlenc#sha256"/>
      <DigestValue>TzWaNysJS5nudE235QfkGfe1sDpPocq8uf8dxH8QUp0=</DigestValue>
    </Reference>
    <Reference Type="http://uri.etsi.org/01903#SignedProperties" URI="#idSignedProperties">
      <Transforms>
        <Transform Algorithm="http://www.w3.org/TR/2001/REC-xml-c14n-20010315"/>
      </Transforms>
      <DigestMethod Algorithm="http://www.w3.org/2001/04/xmlenc#sha256"/>
      <DigestValue>/d6YetCrbDM6X4uBNnk6CI7DxlUL9dXfyHBe1kKyX+k=</DigestValue>
    </Reference>
    <Reference Type="http://www.w3.org/2000/09/xmldsig#Object" URI="#idValidSigLnImg">
      <DigestMethod Algorithm="http://www.w3.org/2001/04/xmlenc#sha256"/>
      <DigestValue>Msj5qayaE8eygQnB1KM6kXBotp4u+BrM83kGYYY/JWc=</DigestValue>
    </Reference>
    <Reference Type="http://www.w3.org/2000/09/xmldsig#Object" URI="#idInvalidSigLnImg">
      <DigestMethod Algorithm="http://www.w3.org/2001/04/xmlenc#sha256"/>
      <DigestValue>v7lhL7fzdghFPPIqy54sGKDetId4gSP9ETz3ZA2RMzg=</DigestValue>
    </Reference>
  </SignedInfo>
  <SignatureValue>L7YahckRYFrgwxwjk/QZqtlr3wTdWzq0wO8kgND9xGLWzViZrtHgazMbEK/Jw4TLj2VhlnYPeCyp
BG1epAMju/YS9fZEBHnGmOJOZGvPwWuxKEgPmjZdCEKyADAOWSuDtqaQ8bH3tSwzaSyzdjQcEEM/
4wx7e4nB4JsnWqocOTxv1H7JPEYuw/nWuGxCX/PX4tQCzAlR1FrkznPMLqnKUmRTj3Y0g1Uxy+UK
El66xMIUctUbFWbSfXy2FeOUabFjX6or1fsAgPBmScm7i/63NdcQGpIttYT99iKj5EW6mnZ4389p
rfBqG17TVaY4/iE7PjW3h8cIYUCPx64mKrMPWw==</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2026-03-19T18:32:42Z</mdssi:Value>
        </mdssi:SignatureTime>
      </SignatureProperty>
    </SignatureProperties>
  </Object>
  <Object Id="idOfficeObject">
    <SignatureProperties>
      <SignatureProperty Id="idOfficeV1Details" Target="#idPackageSignature">
        <SignatureInfoV1 xmlns="http://schemas.microsoft.com/office/2006/digsig">
          <SetupID>{1A3814D6-01C5-42E6-8314-5EC5E5FFF156}</SetupID>
          <SignatureText/>
          <SignatureImage>AQAAAGwAAACoAAAAEQAAAKoAAAATAAAAUwoAAAsBAAByCgAAKgEAACBFTUYAAAEAQAIAABw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ngogAZ4KKAGYCi4BkAouAYkKLgGDCigBgwogAYMKGQGJChMBkAoTAZgKEwGeChkBngogATwAAAAIAAAAPgAAABgAAACoAAAAEQAAAKoAAAAT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2026-03-19T18:32:42Z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CBwAANA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5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JfV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XtfjsVijNjDJAAAACQAAACKMdtBAAAAAAAAAACTUtpBe1+OxWKM2MMEAAAAcwAAAAwAAAAAAAAADQAAABAAAAAwAAAAIAAAAEYAAAAoAAAAHAAAAEdESUMCAAAAqAAAABEAAACqAAAAEwAAAAAAAAAhAAAACAAAAGIAAAAMAAAAAQAAACQAAAAkAAAAAACAPQAAAAAAAAAAAACAPQAAAAAAAAAAAgAAACcAAAAYAAAABAAAAAAAAAAAAAAAAAAAACUAAAAMAAAABAAAABMAAAAMAAAAAQAAADsAAAAIAAAAVQAAAFAAAAAAAAAAAAAAAP//////////DQAAAJ4KIAGeCigBmAouAZAKLgGJCi4BgwooAYMKIAGDChkBiQoTAZAKEwGYChMBngoZAZ4KIAE8AAAACAAAAD4AAAAYAAAANAAAACMAAABj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CEyA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APsg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eCEAANc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Kzd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jHbQQAAAAAAAAAAk1LaQXtfjsVijNjDJAAAACQAAACKMdtBAAAAAAAAAACTUtpBe1+OxWKM2MMEAAAAcwAAAAwAAAAAAAAADQAAABAAAAAwAAAAIAAAAEYAAAAoAAAAHAAAAEdESUMCAAAAqAAAABEAAACqAAAAEwAAAAAAAAAhAAAACAAAAGIAAAAMAAAAAQAAACQAAAAkAAAAAACAPQAAAAAAAAAAAACAPQAAAAAAAAAAAgAAACcAAAAYAAAABAAAAAAAAAAAAAAAAAAAACUAAAAMAAAABAAAABMAAAAMAAAAAQAAADsAAAAIAAAAVQAAAFAAAAAAAAAAAAAAAP//////////DQAAAJ4KIAGeCigBmAouAZAKLgGJCi4BgwooAYMKIAGDChkBiQoTAZAKEwGYChMBngoZAZ4KIAE8AAAACAAAAD4AAAAYAAAANAAAACMAAABjAAAAU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CUhw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CDMw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Kwbeja2hEumWzkYSOs8ASaDXMA3qdDC/ZpYT6XCQ6D0=</DigestValue>
    </Reference>
    <Reference Type="http://www.w3.org/2000/09/xmldsig#Object" URI="#idOfficeObject">
      <DigestMethod Algorithm="http://www.w3.org/2001/04/xmlenc#sha256"/>
      <DigestValue>sPpVYceDoIWs284o1y0o3pPg7VfJ5WqROYR7rIwp+ZU=</DigestValue>
    </Reference>
    <Reference Type="http://uri.etsi.org/01903#SignedProperties" URI="#idSignedProperties">
      <Transforms>
        <Transform Algorithm="http://www.w3.org/TR/2001/REC-xml-c14n-20010315"/>
      </Transforms>
      <DigestMethod Algorithm="http://www.w3.org/2001/04/xmlenc#sha256"/>
      <DigestValue>ZsiXSHMR7jnOknNcMhqP+3KIVZXB4X+o0anrl84nsi0=</DigestValue>
    </Reference>
    <Reference Type="http://www.w3.org/2000/09/xmldsig#Object" URI="#idValidSigLnImg">
      <DigestMethod Algorithm="http://www.w3.org/2001/04/xmlenc#sha256"/>
      <DigestValue>HYLEdBTJbV4EVl/+UJ0W6OWpTJ1cejxy5XreLop1adM=</DigestValue>
    </Reference>
    <Reference Type="http://www.w3.org/2000/09/xmldsig#Object" URI="#idInvalidSigLnImg">
      <DigestMethod Algorithm="http://www.w3.org/2001/04/xmlenc#sha256"/>
      <DigestValue>QdVG8NcRRBAjW+QiuOg9AjjKM56oDy1l4odhiA2Z6kI=</DigestValue>
    </Reference>
  </SignedInfo>
  <SignatureValue>HDwqUbZheImzkmbuNaheiqjotByKbjt49YR4VRLlFoa96CqBTxUVErI8YH36G8pNXTsh74oEBG0O
JrMkc0+wq+/dtRWr5k7hLZUwLLrXYRfoTomrKfVHCerk6PBMT/meRQoN9onODvJoT/dDoTn2Gf7z
EtmgSpxPQWAFoli6mudIzEYptwXrNzTKPH/LZllgpkS51/Yd5p5AFxolqA8OmvFiS2I8pea/1g4t
I2rtjoSY+IISnJXJbDUcx9uYQd6TuH5q5qMkQBOOfPuuQr1qzVU4X6iHkqEJeTbzNraQtXc1UQ99
sv7w1abIzEDh6hml/wLbQGGc5DKW9oLRx2AMWg==</SignatureValue>
  <KeyInfo>
    <X509Data>
      <X509Certificate>MIIIbzCCBlegAwIBAgIIFnLUJruYAIYwDQYJKoZIhvcNAQELBQAwWjEaMBgGA1UEAwwRQ0EtRE9DVU1FTlRBIFMuQS4xFjAUBgNVBAUTDVJVQzgwMDUwMTcyLTExFzAVBgNVBAoMDkRPQ1VNRU5UQSBTLkEuMQswCQYDVQQGEwJQWTAeFw0yNjAyMjcyMDM2MDBaFw0yODAyMjcyMDM2MDBaMIGrMRwwGgYDVQQDDBNMVUlTIE1BUkNFTE8gS1VMTUFOMRIwEAYDVQQFEwlDSTYxNDIxMzMxFTATBgNVBCoMDExVSVMgTUFSQ0VMTzEPMA0GA1UEBAwGS1VMTUFOMQswCQYDVQQLDAJGMjE1MDMGA1UECgwsQ0VSVElGSUNBRE8gQ1VBTElGSUNBRE8gREUgRklSTUEgRUxFQ1RST05JQ0ExCzAJBgNVBAYTAlBZMIIBIjANBgkqhkiG9w0BAQEFAAOCAQ8AMIIBCgKCAQEAuhLGDYBavi4qTXjmg8QuSERGERWSq8CEx5Sr52PRuC7gx6XgZDlt+8dfh7Ayu2zMbwN9JKKX/yL2dHrIYjGApJaEClRkAXN8hc7RxXMeMpqKXY89MQFW2rOrqUBejT0RglxuLnpPcr2PTClAOhFyNGHznY27+e3SS7WhcSk/xYWuG9d19DHCwu9bQkmHmz93CxZu2HkugM9WW5xfg/iq7ZyiUdYgc6U8LGN3lgrSXtfqYyRy5FOjFoAZIIYOhVmBLCdGw4GGXvpq5dkwq/NT2lH9J3S5LzmTKgrS/Xk4H54IUZK+cSxLudrl9Lf04T6ixEVFvWKcAl5CRPiMnSLkdQIDAQABo4ID5TCCA+EwDAYDVR0TAQH/BAIwADAfBgNVHSMEGDAWgBShPYUrzdgslh85AgyfUztY2JULezCBlAYIKwYBBQUHAQEEgYcwgYQwVQYIKwYBBQUHMAKGSWh0dHBzOi8vd3d3LmRpZ2l0by5jb20ucHkvdXBsb2Fkcy9jZXJ0aWZpY2Fkby1kb2N1bWVudGEtc2EtMTUzNTExNzc3MS5jcnQwKwYIKwYBBQUHMAGGH2h0dHBzOi8vd3d3LmRpZ2l0by5jb20ucHkvb2NzcC8wSAYDVR0RBEEwP4ERbWt1bG1hbkBjZWxleHgubGG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23+21S5FdLG/3b2sMivhs6dse4jAOBgNVHQ8BAf8EBAMCBeAwDQYJKoZIhvcNAQELBQADggIBAF5KEoX9a9i4l8S/aVWcJTBnDN53ClXYHVpqZMon6kCrq82IsonhZNkzBvNi6p5Yx7OYceykdmi+iLMWw9LPZr238Z3qXFT2VopJuA+Qi2CDQhZHXGpStXvsz9Rtk11PmYZg8MQi3v+2q28J3c3CxKFCcNSHARcBx8gyq9P6MFjvaoisNTZYKe70Xmjh8Prb4pwE2vRMwmEsHT2ltDhF835cJYmNrZ+vjsH0goe68kD7K19MVKA0+DNo7Q9Ouji3q5to06X61VB6LRvdQin4qCxsEAir53VtIvtG3pwjpxIsTlG/PTVjY87FCCatwxByjGSxzasgy2Q37u/wSiUkPZsq7j2c/KrTo7BhGsZI4MUg+Kwigs5Q10iWyybPqMi6VBgJlWmz2Qpgu5Yc1uzh1Mlp+ecawG1uw5hxdsb5yQ1FSO1DBLMBiQL/00AYKzdAF6ATpKprV33WeQaxwPDV4oBiGUVICBbuY4cexHWpyFhbygAWnUEG3Ug089Ynmp+f/kzAjS/I3OeJkAuPJ3d+Bj9djit/pKefGpN3jsgvNrN+lFQ9/DMGFJ1tO9BVK5AVLcZy/SPRo9Tsrtf6itfLaS4/FeaUERxsr7ydfPvjgS1pCiitvtU6K3aXXPHuxFf9vEJy4FovN2fRvcXst7dHuCGPI6tBTSMjcQ2C2KDFjQ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2026-03-19T18:32:49Z</mdssi:Value>
        </mdssi:SignatureTime>
      </SignatureProperty>
    </SignatureProperties>
  </Object>
  <Object Id="idOfficeObject">
    <SignatureProperties>
      <SignatureProperty Id="idOfficeV1Details" Target="#idPackageSignature">
        <SignatureInfoV1 xmlns="http://schemas.microsoft.com/office/2006/digsig">
          <SetupID>{33DA15C9-A28E-422D-9363-0196B168695C}</SetupID>
          <SignatureText/>
          <SignatureImage>AQAAAGwAAABuAAAADQAAAHgAAAArAAAAwwYAAMwAAABgBwAAogIAACBFTUYAAAEAMAMAACYAAAACAAAAAAAAAAAAAAAAAAAAgAcAALAEAAAuAQAAvAAAAAAAAAAAAAAAAAAAALCbBABg3gIAIQAAAAgAAAAMAAAAEAAAAAAAAAAAAAAACgAAABAAAAAAAAAAAAAAAHMAAAAMAAAAAAAAACEAAAAIAAAAYgAAAAwAAAABAAAAJAAAACQAAAAAAIA9AAAAAAAAAAAAAIA9AAAAAAAAAAACAAAAJwAAABgAAAABAAAAAAAAAAAAAAAAAAAAJQAAAAwAAAABAAAAEwAAAAwAAAABAAAAOwAAAAgAAABVAAAAUAAAAAAAAAAAAAAA//////////8NAAAA/gbgAP4G6AD4Bu4A8AbuAOkG7gDjBugA4wbgAOMG2QDpBtMA8AbTAPgG0wD+BtkA/gbgADwAAAAIAAAAPgAAABgAAABuAAAADQAAAHAAAAAPAAAAEwAAAAwAAAABAAAAJQAAAAwAAAAAAACAJAAAACQAAAAAAIBBAAAAAAAAAAAAAIBBAAAAAAAAAAACAAAAJAAAACQAAAAAAIA9AAAAAAAAAAAAAIA9AAAAAAAAAAACAAAAJQAAAAwAAAABAAAAEwAAAAwAAAABAAAAOwAAAAgAAABVAAAAUAAAAAAAAAAAAAAA//////////8NAAAAfgegAn4HqAJ4B64CcAeuAmkHrgJjB6gCYwegAmMHmQJpB5MCcAeTAngHkwJ+B5kCfgegAjwAAAAIAAAAPgAAABgAAAB2AAAAKQAAAHgAAAAr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2026-03-19T18:32:49Z</xd:SigningTime>
          <xd:SigningCertificate>
            <xd:Cert>
              <xd:CertDigest>
                <DigestMethod Algorithm="http://www.w3.org/2001/04/xmlenc#sha256"/>
                <DigestValue>OdWmnlP2m3XSwLwN4T3Jk3FauE8uZndWlrEECE8fPxI=</DigestValue>
              </xd:CertDigest>
              <xd:IssuerSerial>
                <X509IssuerName>C=PY, O=DOCUMENTA S.A., SERIALNUMBER=RUC80050172-1, CN=CA-DOCUMENTA S.A.</X509IssuerName>
                <X509SerialNumber>1617588479000576134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qEwAAywkAACBFTUYAAAEA+BwAANo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auqekH2AAAABQAAAAkAAABMAAAAAAAAAAAAAAAAAAAA//////////9gAAAAMQA5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LL0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AHaPwAAAAAAAAAAZWbmP+BuC8O8/AhBJAAAACQAAAAUAdo/AAAAAAAAAABlZuY/4G4Lw7z8CEEEAAAAcwAAAAwAAAAAAAAADQAAABAAAAAwAAAAIAAAAEYAAAAoAAAAHAAAAEdESUMCAAAAbgAAAA0AAAB4AAAAKwAAAAAAAAAhAAAACAAAAGIAAAAMAAAAAQAAACQAAAAkAAAAAACAPQAAAAAAAAAAAACAPQAAAAAAAAAAAgAAACcAAAAYAAAABAAAAAAAAAAAAAAAAAAAACUAAAAMAAAABAAAABMAAAAMAAAAAQAAADsAAAAIAAAAVQAAAFAAAAAAAAAAAAAAAP//////////DQAAAP4G4AD+BugA+AbuAPAG7gDpBu4A4wboAOMG4ADjBtkA6QbTAPAG0wD4BtMA/gbZAP4G4AA8AAAACAAAAD4AAAAYAAAAMAAAACAAAAA0AAAAJAAAABMAAAAMAAAAAQAAACUAAAAMAAAAAAAAgCQAAAAkAAAAAACAQQAAAAAAAAAAAACAQQAAAAAAAAAAAgAAACQAAAAkAAAAAACAPQAAAAAAAAAAAACAPQAAAAAAAAAAAgAAACUAAAAMAAAABAAAABMAAAAMAAAAAQAAADsAAAAIAAAAVQAAAFAAAAAAAAAAAAAAAP//////////DQAAAH4HoAJ+B6gCeAeuAnAHrgJpB64CYweoAmMHoAJjB5kCaQeTAnAHkwJ4B5MCfgeZAn4HoAI8AAAACAAAAD4AAAAYAAAAPQAAAFIAAABBAAAAV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Ba1w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BXhQ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Object Id="idInvalidSigLnImg">AQAAAGwAAAAAAAAAAAAAAD8BAACfAAAAAAAAAAAAAACqEwAAywkAACBFTUYAAAEAaCIAAOEAAAAGAAAAAAAAAAAAAAAAAAAAgAcAALAEAAAuAQAAvAAAAAAAAAAAAAAAAAAAALCbBABg3g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q6p7Qauqe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q6p6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AHaPwAAAAAAAAAAZWbmP+BuC8O8/AhBJAAAACQAAAAUAdo/AAAAAAAAAABlZuY/4G4Lw7z8CEEEAAAAcwAAAAwAAAAAAAAADQAAABAAAAAwAAAAIAAAAEYAAAAoAAAAHAAAAEdESUMCAAAAbgAAAA0AAAB4AAAAKwAAAAAAAAAhAAAACAAAAGIAAAAMAAAAAQAAACQAAAAkAAAAAACAPQAAAAAAAAAAAACAPQAAAAAAAAAAAgAAACcAAAAYAAAABAAAAAAAAAAAAAAAAAAAACUAAAAMAAAABAAAABMAAAAMAAAAAQAAADsAAAAIAAAAVQAAAFAAAAAAAAAAAAAAAP//////////DQAAAP4G4AD+BugA+AbuAPAG7gDpBu4A4wboAOMG4ADjBtkA6QbTAPAG0wD4BtMA/gbZAP4G4AA8AAAACAAAAD4AAAAYAAAAMAAAACAAAAA0AAAAJAAAABMAAAAMAAAAAQAAACUAAAAMAAAAAAAAgCQAAAAkAAAAAACAQQAAAAAAAAAAAACAQQAAAAAAAAAAAgAAACQAAAAkAAAAAACAPQAAAAAAAAAAAACAPQAAAAAAAAAAAgAAACUAAAAMAAAABAAAABMAAAAMAAAAAQAAADsAAAAIAAAAVQAAAFAAAAAAAAAAAAAAAP//////////DQAAAH4HoAJ+B6gCeAeuAnAHrgJpB64CYweoAmMHoAJjB5kCaQeTAnAHkwJ4B5MCfgeZAn4HoAI8AAAACAAAAD4AAAAYAAAAPQAAAFIAAABBAAAAVgAAABMAAAAMAAAAAQAAACUAAAAMAAAAAAAAgCQAAAAkAAAAAACAQQAAAAAAAAAAAACAQQAAAAAAAAAAAgAAAEYAAAAUAAAACAAAAEdESUMDAAAAIgAAAAwAAAD/////IgAAAAwAAAD/////JQAAAAwAAAANAACAIgAAAAwAAAD/////IgAAAAwAAAD+////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wAAAAA8AAABhAAAAhwAAAHEAAAABAAAAq6p7QauqekEPAAAAYQAAABMAAABMAAAAAAAAAAAAAAAAAAAA//////////90AAAATAB1AGkAcwAgAE0AYQByAGMAZQBsAG8AIABLAHUAbABtAGEAbgDhFwYAAAAHAAAAAwAAAAYAAAAEAAAADAAAAAcAAAAFAAAABgAAAAcAAAADAAAACAAAAAQAAAAIAAAABwAAAAM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CrqntBq6p6QQ8AAAB2AAAADwAAAEwAAAAAAAAAAAAAAAAAAAD//////////2wAAABTAO0AbgBkAGkAYwBvACAAVABpAHQAdQBsAGEAcgBdFAcAAAADAAAABwAAAAgAAAADAAAABgAAAAgAAAAEAAAABwAAAAMAAAAEAAAABwAAAAMAAAAHAAAABQAAAEsAAABAAAAAMAAAAAUAAAAgAAAAAQAAAAEAAAAQAAAAAAAAAAAAAABAAQAAoAAAAAAAAAAAAAAAQAEAAKAAAAAlAAAADAAAAAIAAAAnAAAAGAAAAAUAAAAAAAAA////AAAAAAAlAAAADAAAAAUAAABMAAAAZAAAAA4AAACLAAAA8AAAAJsAAAAOAAAAiwAAAOMAAAARAAAAIQDwAAAAAAAAAAAAAACAPwAAAAAAAAAAAACAPwAAAAAAAAAAAAAAAAAAAAAAAAAAAAAAAAAAAAAAAAAAJQAAAAwAAAAAAACAKAAAAAwAAAAFAAAAJQAAAAwAAAABAAAAGAAAAAwAAAAAAAAAEgAAAAwAAAABAAAAFgAAAAwAAAAAAAAAVAAAAAwBAAAPAAAAiwAAAO8AAACbAAAAAQAAAKuqe0GrqnpBDwAAAIsAAAAgAAAATAAAAAQAAAAOAAAAiwAAAPEAAACcAAAAjAAAAEYAaQByAG0AYQBkAG8AIABwAG8AcgA6ACAATABVAEkAUwAgAE0AQQBSAEMARQBMAE8AIABLAFUATABNAEEATgAGAAAAAwAAAAUAAAALAAAABwAAAAgAAAAIAAAABAAAAAgAAAAIAAAABQAAAAMAAAAEAAAABgAAAAkAAAADAAAABwAAAAQAAAAMAAAACAAAAAgAAAAIAAAABwAAAAYAAAAKAAAABAAAAAgAAAAJAAAABgAAAAwAAAAIAAAAC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c0aabiD6u4P88vvqUK1uJQlYPFmsHBDh86sLhbLKYLU=</DigestValue>
    </Reference>
    <Reference Type="http://www.w3.org/2000/09/xmldsig#Object" URI="#idOfficeObject">
      <DigestMethod Algorithm="http://www.w3.org/2001/04/xmlenc#sha256"/>
      <DigestValue>mCKzYZOS1S+KKNB1H6yfox/7g30+dgEo+QkZCdoYgdM=</DigestValue>
    </Reference>
    <Reference Type="http://uri.etsi.org/01903#SignedProperties" URI="#idSignedProperties">
      <Transforms>
        <Transform Algorithm="http://www.w3.org/TR/2001/REC-xml-c14n-20010315"/>
      </Transforms>
      <DigestMethod Algorithm="http://www.w3.org/2001/04/xmlenc#sha256"/>
      <DigestValue>K+4i2aY+e6GvZtwN99C9G/6qb7shzPxMk4ySTRLiGYM=</DigestValue>
    </Reference>
    <Reference Type="http://www.w3.org/2000/09/xmldsig#Object" URI="#idValidSigLnImg">
      <DigestMethod Algorithm="http://www.w3.org/2001/04/xmlenc#sha256"/>
      <DigestValue>HpN27CWEbPUiHSLxZtzM5NrqP+ONAeGfIouB/3kBAcU=</DigestValue>
    </Reference>
    <Reference Type="http://www.w3.org/2000/09/xmldsig#Object" URI="#idInvalidSigLnImg">
      <DigestMethod Algorithm="http://www.w3.org/2001/04/xmlenc#sha256"/>
      <DigestValue>WiWjxnqZaT11/IJMSvN4d603fdQ4GyiioD5Ca4qgKkQ=</DigestValue>
    </Reference>
  </SignedInfo>
  <SignatureValue>GPo7w4MQ1VSslmaZ+VhDtEvTfGSNDZeL92D1k0Svbd70aCHtwmR4sU+rIR06BBrrVxF8uYZvsehf
mNtOS1ZbtcCFzpkqeQKkamBwgGzgi7STXQsJzjVJwChAgxYR3tCOF8L9Q+7WPcN+ENuwbZVskFVC
5dvV+8p/oqrH6dmbzr3fFX2C8D4FQGsEiIjsBYEycaFbSJ7esLATDAysf+FCHMkPatFTsgL/orOZ
MhrXjez3/Qun0Z4YJ0JiqKM23405agUCC9TWDjrIJYC0AON5UKrkauXDKu1dPCxtgRp+31HKTUWl
Oe7QDnm2R2gctUy91KssovLEbqyZceR5FNynrA==</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2026-03-20T17:20:19Z</mdssi:Value>
        </mdssi:SignatureTime>
      </SignatureProperty>
    </SignatureProperties>
  </Object>
  <Object Id="idOfficeObject">
    <SignatureProperties>
      <SignatureProperty Id="idOfficeV1Details" Target="#idPackageSignature">
        <SignatureInfoV1 xmlns="http://schemas.microsoft.com/office/2006/digsig">
          <SetupID>{82591EDC-1216-41F1-8A8A-4E3ED1D1E635}</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2026-03-20T17:20:19Z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2SQ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Glj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D0i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iLw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GdJ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spoJ9B5Bv8oB7DLvJeUkv/W5XTU3I/9BVKh29I68Tis=</DigestValue>
    </Reference>
    <Reference Type="http://www.w3.org/2000/09/xmldsig#Object" URI="#idOfficeObject">
      <DigestMethod Algorithm="http://www.w3.org/2001/04/xmlenc#sha256"/>
      <DigestValue>HcWPhD9+1zyqKUpWq5DY/4nDeRS15y8v3M54iA27Oyo=</DigestValue>
    </Reference>
    <Reference Type="http://uri.etsi.org/01903#SignedProperties" URI="#idSignedProperties">
      <Transforms>
        <Transform Algorithm="http://www.w3.org/TR/2001/REC-xml-c14n-20010315"/>
      </Transforms>
      <DigestMethod Algorithm="http://www.w3.org/2001/04/xmlenc#sha256"/>
      <DigestValue>NBDks65F7XPfIEuP1dfh8am6l+nEu1AVIMqJRuodTGc=</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VuCn6jJz+96SF0NFxaEzSiOsfz1ie0JotBM+fiCo6jo=</DigestValue>
    </Reference>
  </SignedInfo>
  <SignatureValue>jnZd+1gSsQS+rWgcoIXTRTm3k8DzWS0o8dWl0cp3Z/IrpsTyOQQBht1bLRVDEZ71GqNywUEKBQba
aNpP/ItoJJnpN9PBK3E4wafqAsTICAew7KbkmUyD3ydDMjm1yM12HD/F4KjsHk8Wsl4EFDeg9AdZ
gUQZEP4fS7YhuBcejXFgE7ZUbWGLfYHzyVC9hEwWU67eb49n9oHhM/7zy0rHu6GIZoYphb96IFYw
xumtV9xFpllYQVR8xtVt6NpbLOEVn2bb+o2OjXIcXmav3NnT4pnJaXWlW5+1rmPOjXMEFYqWk+wi
ImJ7TfFiDVJNmKyhf7Wj7y8Ifns1M/EV8C1iBQ==</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2026-03-20T17:20:43Z</mdssi:Value>
        </mdssi:SignatureTime>
      </SignatureProperty>
    </SignatureProperties>
  </Object>
  <Object Id="idOfficeObject">
    <SignatureProperties>
      <SignatureProperty Id="idOfficeV1Details" Target="#idPackageSignature">
        <SignatureInfoV1 xmlns="http://schemas.microsoft.com/office/2006/digsig">
          <SetupID>{D0442170-61A4-453E-8B06-7A90E2C2DE1B}</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2026-03-20T17:20:43Z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Gjb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3fuIeYvzDg4wT7eG/sn1VpPpRAhvNYTil0J61umva7w=</DigestValue>
    </Reference>
    <Reference Type="http://www.w3.org/2000/09/xmldsig#Object" URI="#idOfficeObject">
      <DigestMethod Algorithm="http://www.w3.org/2001/04/xmlenc#sha256"/>
      <DigestValue>aIda/pqmjnWMPLz0DTxAf++qgN311TgMwbwE4316cnc=</DigestValue>
    </Reference>
    <Reference Type="http://uri.etsi.org/01903#SignedProperties" URI="#idSignedProperties">
      <Transforms>
        <Transform Algorithm="http://www.w3.org/TR/2001/REC-xml-c14n-20010315"/>
      </Transforms>
      <DigestMethod Algorithm="http://www.w3.org/2001/04/xmlenc#sha256"/>
      <DigestValue>MI62QptcBvSnuJFe9Pgxj314Y51MWDYJKU32mWPS7kE=</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9JMiWCiYP03B4HapnnBwi1KTVASdfS9ejp+1dI3Gxxs=</DigestValue>
    </Reference>
  </SignedInfo>
  <SignatureValue>Gjq6aeHDHLaPBkCt1TkMcnSqyclkoRRCa2uG7+wm6tZvf1CnemWS17Y7jdtwbKAaVMyzpCI12gpj
i+LBREOW2NMlaAITkXcaI3yutta0SYLT+nTiME0RldZUTHj6mN2qZIBJA848br9J3+fzlwQHmqYT
J0FR1UxjgDFoImPLz5TmZftuyx0iAptIM3dvGLqvNOOgfrXLJUJ3icpjfsPxr2lPxkXfEIlzlJPD
WtXXEmTpz8Hr6TINj2HXiQh/F/niwqKX0s+ecCk18Ro+1Eyitbm+CTM1q84DwZbNhqXTdeo1axpB
vTd9TojhCZADIsz8ikrjDEQqEkfXurNvsvRH/A==</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2026-03-20T17:20:53Z</mdssi:Value>
        </mdssi:SignatureTime>
      </SignatureProperty>
    </SignatureProperties>
  </Object>
  <Object Id="idOfficeObject">
    <SignatureProperties>
      <SignatureProperty Id="idOfficeV1Details" Target="#idPackageSignature">
        <SignatureInfoV1 xmlns="http://schemas.microsoft.com/office/2006/digsig">
          <SetupID>{C92A46FC-5B4E-4B56-96EF-1232EAE41D29}</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2026-03-20T17:20:53Z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8kug1mK8Bpk5kjb7Oc/qc3X6yuv3jYkdaUg1OG2yCLE=</DigestValue>
    </Reference>
    <Reference Type="http://www.w3.org/2000/09/xmldsig#Object" URI="#idOfficeObject">
      <DigestMethod Algorithm="http://www.w3.org/2001/04/xmlenc#sha256"/>
      <DigestValue>pGCZ3rjomYb2NA5+hZ9uSOyIxPkblM/X2m02khCCpMA=</DigestValue>
    </Reference>
    <Reference Type="http://uri.etsi.org/01903#SignedProperties" URI="#idSignedProperties">
      <Transforms>
        <Transform Algorithm="http://www.w3.org/TR/2001/REC-xml-c14n-20010315"/>
      </Transforms>
      <DigestMethod Algorithm="http://www.w3.org/2001/04/xmlenc#sha256"/>
      <DigestValue>TEscuGKqv37Y/75RZih+bfEzlTkEKyBPSusRjojm9sg=</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VuCn6jJz+96SF0NFxaEzSiOsfz1ie0JotBM+fiCo6jo=</DigestValue>
    </Reference>
  </SignedInfo>
  <SignatureValue>kyaK+/s+duodZk87PV+WYHNop9egxQrA5nrx5Jiumd2Fj6LCovY8zufH+/OY6kQ/0T7QZDZtVfyX
veuCtmkjUIDVaAdlRpumkQtR7yjbdr93Z+CJPA1mqWOYcw6PQw8/TUUYYF/o6LbyBmj/7aotpX7Y
+IeaAZnCuC0dWLNoGAfjiPydePBlVXwB8uMFKEZpESO2fI6rbB5uI1UeQgvIsb5LrWvwuc6EPGDZ
cAcJyH9pspsMH3VdOqp5Z1EJmYCRkCdR4Ing84aVoDZgG++mm1NUesiOfZdaTZxlBjCWoy0JlrW1
E0sJsb4vpNedqDhfFXu7n18dxNNGsjnQ2hFK9g==</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2026-03-20T17:21:03Z</mdssi:Value>
        </mdssi:SignatureTime>
      </SignatureProperty>
    </SignatureProperties>
  </Object>
  <Object Id="idOfficeObject">
    <SignatureProperties>
      <SignatureProperty Id="idOfficeV1Details" Target="#idPackageSignature">
        <SignatureInfoV1 xmlns="http://schemas.microsoft.com/office/2006/digsig">
          <SetupID>{5B19851D-B5D6-4C9A-BFF4-D7F151C065D4}</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2026-03-20T17:21:03Z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Gjb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T4etbgazOH5hhL7ogTss+VvDyEPq1AIsDRi4VVkKh9E=</DigestValue>
    </Reference>
    <Reference Type="http://www.w3.org/2000/09/xmldsig#Object" URI="#idOfficeObject">
      <DigestMethod Algorithm="http://www.w3.org/2001/04/xmlenc#sha256"/>
      <DigestValue>JV24G3soj119t9UAnHu+hyDcEsNzeU7sryLtXbLGIoU=</DigestValue>
    </Reference>
    <Reference Type="http://uri.etsi.org/01903#SignedProperties" URI="#idSignedProperties">
      <Transforms>
        <Transform Algorithm="http://www.w3.org/TR/2001/REC-xml-c14n-20010315"/>
      </Transforms>
      <DigestMethod Algorithm="http://www.w3.org/2001/04/xmlenc#sha256"/>
      <DigestValue>WNLcz8qQ3GV80FRMSrthtIA9B2Z8GoO9FgHnwNs6uds=</DigestValue>
    </Reference>
    <Reference Type="http://www.w3.org/2000/09/xmldsig#Object" URI="#idValidSigLnImg">
      <DigestMethod Algorithm="http://www.w3.org/2001/04/xmlenc#sha256"/>
      <DigestValue>jXPQjrMT5uitGgkkiPwxEF1Jauh6DY9abCFlVobTNls=</DigestValue>
    </Reference>
    <Reference Type="http://www.w3.org/2000/09/xmldsig#Object" URI="#idInvalidSigLnImg">
      <DigestMethod Algorithm="http://www.w3.org/2001/04/xmlenc#sha256"/>
      <DigestValue>9JMiWCiYP03B4HapnnBwi1KTVASdfS9ejp+1dI3Gxxs=</DigestValue>
    </Reference>
  </SignedInfo>
  <SignatureValue>GkDxXU71PtfLN4bCEgEzYopNyhJ6bz9uSXJK1IOYWDY4pg2ML6VEnwKN1nyJacK92wW67M2lAtKo
QwBp/G1q+QzsnbBwEPLakwnBzczJB2oHLJ8fwtqYGRsmz6xWsuPtAXG2SWEa3uCQXb4jxIlyIFT6
PGrqm12A2Kwn4McWRhJvm0WnM4WMSgLZf6Wq39MwE8/mOPYaRLA/SHoljKbIER5okK++2dInh1w+
uWv70D9bmpLIz4RGoVT5K8RoqtUJS88iCV/eAKzpHjBz23ljDcFlfWqRXGsTyIIV8dg1JAmYmIjr
9fuD3PaT9dOFY/7KWuvX4+AazZhBDlLhOBGLqA==</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2026-03-20T17:21:11Z</mdssi:Value>
        </mdssi:SignatureTime>
      </SignatureProperty>
    </SignatureProperties>
  </Object>
  <Object Id="idOfficeObject">
    <SignatureProperties>
      <SignatureProperty Id="idOfficeV1Details" Target="#idPackageSignature">
        <SignatureInfoV1 xmlns="http://schemas.microsoft.com/office/2006/digsig">
          <SetupID>{7BF8C74A-65A7-4C06-BBEB-9652B2E2A95E}</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2026-03-20T17:21:11Z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pKHUa3UcUlLHgae6Da+OvPU/WQ66n7+eDVcvl48zJzU=</DigestValue>
    </Reference>
    <Reference Type="http://www.w3.org/2000/09/xmldsig#Object" URI="#idOfficeObject">
      <DigestMethod Algorithm="http://www.w3.org/2001/04/xmlenc#sha256"/>
      <DigestValue>oiqHyTOuDKzTuIwCUDCEPPsImJBQrEx2LorZIl6zSos=</DigestValue>
    </Reference>
    <Reference Type="http://uri.etsi.org/01903#SignedProperties" URI="#idSignedProperties">
      <Transforms>
        <Transform Algorithm="http://www.w3.org/TR/2001/REC-xml-c14n-20010315"/>
      </Transforms>
      <DigestMethod Algorithm="http://www.w3.org/2001/04/xmlenc#sha256"/>
      <DigestValue>fHUKsEGEktggEEOZn/D1EMSrEowBAQd/27DDnf35ZzA=</DigestValue>
    </Reference>
    <Reference Type="http://www.w3.org/2000/09/xmldsig#Object" URI="#idValidSigLnImg">
      <DigestMethod Algorithm="http://www.w3.org/2001/04/xmlenc#sha256"/>
      <DigestValue>n/t73mm6pLtjAJFE2IWUrDLxUEycZcTWt5HN4cRkBs0=</DigestValue>
    </Reference>
    <Reference Type="http://www.w3.org/2000/09/xmldsig#Object" URI="#idInvalidSigLnImg">
      <DigestMethod Algorithm="http://www.w3.org/2001/04/xmlenc#sha256"/>
      <DigestValue>9JMiWCiYP03B4HapnnBwi1KTVASdfS9ejp+1dI3Gxxs=</DigestValue>
    </Reference>
  </SignedInfo>
  <SignatureValue>eKTqgBVbd5gnW3iYizcvnLQ1/cXCqRQAAkB3gK6IxbCdLrgLtSewnYnMJTTpPXt5N1Ft5/LwnPFF
4x6JfuW7AYOXzs//taTqUYXgxtay53hg9EfhNXhOHG6R89BRCeT2sSVNDsBhS+lbuMAMU1fHSiMu
nZ2SIG/pldCDo/v7no/E6l7BxsfzN/UtmmnuDecNrTAE97OBXqds09cY71BbZhPUQeky2YmZrEXQ
By2t9O6Vv4mbu6fUcwkvd3FKWlx5Ej34ykJMZqr37yD9axmrBEQPpX5ZBmU0tRYPuTyzXN6Ia1Sv
RMGNuNvbvz0S82WIpSU+8fSecnDCOPXcQOIJtA==</SignatureValue>
  <KeyInfo>
    <X509Data>
      <X509Certificate>MIIIhjCCBm6gAwIBAgIIUmTAaYaj+sswDQYJKoZIhvcNAQELBQAwWjEaMBgGA1UEAwwRQ0EtRE9DVU1FTlRBIFMuQS4xFjAUBgNVBAUTDVJVQzgwMDUwMTcyLTExFzAVBgNVBAoMDkRPQ1VNRU5UQSBTLkEuMQswCQYDVQQGEwJQWTAeFw0yNjAxMTIyMDQ0MDBaFw0yODAxMTIyMDQ0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J+S65SQ+Hu4os2ra98kt1Ksz3luOIS/QAt2sazvCmLKIG9nImXPGm7KdYuKGOabZaf6THf7jLOMUkdrEW/bfEd7XKZrn2vuvbBozOmRlqczAaja5l2NJDwC6wK/o8Iygz/8OjQzuC5qmyVOf26J5WFBB8ILGQSK1HuR+hZU15yjBrTxgjCfzfw+VK9fPjgeAQ1oyAotcapCx+ePJ3i1lgQHGRklR7Xhhu3O6XpIeLI0amsQYtAoZlaQRuv8f9JC1M4oROQQVNhlcKYk0DUJ8CKz/cbOcn69XjYU0m0VLIF87gGLksUsB/4h+TBm6l/aNbt7kkgejHK5wG2cD8RkSgk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I3alzp2E18WIIwjWO89JrwHmFxMA4GA1UdDwEB/wQEAwIF4DANBgkqhkiG9w0BAQsFAAOCAgEAjCDKWTTck2ZrbEIJMhAiTQ8yhNnyxnlSikpH7cCHwIWNPzwOwLXnJeJ1ow58SXIxwfZ+8gflq3R2SZEbRZ7p6ZoQojAVaBX/cnlbJQnIlPuLLk+DsT7FPbzx878f1USoR1f3OSK6p28bQqNWMPEEa6fWkbBoDUEqEXDaiwVe6i1tSE154U8ppUt/oBDcPirtzxI0MxEYJHDjwlK8X7kHDteFyllFY6gzzd57QjSifUbxU1LdKAXsEOOZxujkXCRZhl+YesG/BqddR7lBfLmQx7+l7duvsnokfJ1M1Vesf4q0leloMeXc6YdhEzR+9l3nlIb9sXG7Uqt9k4hHXo8vT/fD97wbw3lJYRWwqk1Cp9qaMI/EEEfzZ5w0X4FkgNACdZzHrO6pMdzENGuBrUCX5fEOxiMS2k5hDJKl5bB1JaRDcv3CoEZUqMTgLkw18jUSqTMuIhMpqZZqjcr1i0d1EdZchC78oVrhb/bdlleJXUv/0HX4kQ4Vac2UoHN6VOgjGUErvkUzSo1fFCqh2HGHTAb0yXQ4qcioonWhm0eWPcBiC2hZwuC1adXFQnldxuvZUxE3l9kZzPY5EjQOw/I/voxQF17+aQCiwrvR9XHc6iIcOH58y1FBfS22i5oBckoIrRrqhSeNV8cPceDdJyHMbYF/KmnoqC31bsbk4rHY8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2026-03-20T17:21:21Z</mdssi:Value>
        </mdssi:SignatureTime>
      </SignatureProperty>
    </SignatureProperties>
  </Object>
  <Object Id="idOfficeObject">
    <SignatureProperties>
      <SignatureProperty Id="idOfficeV1Details" Target="#idPackageSignature">
        <SignatureInfoV1 xmlns="http://schemas.microsoft.com/office/2006/digsig">
          <SetupID>{F649444C-1AC9-472D-955C-AD5471F20330}</SetupID>
          <SignatureText>René Ruiz Díaz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2026-03-20T17:21:21Z</xd:SigningTime>
          <xd:SigningCertificate>
            <xd:Cert>
              <xd:CertDigest>
                <DigestMethod Algorithm="http://www.w3.org/2001/04/xmlenc#sha256"/>
                <DigestValue>7WfAGnyGR+65y1p80JB7yPeiFdRPEpHPklncI1QgjAE=</DigestValue>
              </xd:CertDigest>
              <xd:IssuerSerial>
                <X509IssuerName>C=PY, O=DOCUMENTA S.A., SERIALNUMBER=RUC80050172-1, CN=CA-DOCUMENTA S.A.</X509IssuerName>
                <X509SerialNumber>5937081768244148939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7DwAA1gcAACBFTUYAAAEAmBsAAKo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wAvADIAM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CAPw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Object Id="idInvalidSigLnImg">AQAAAGwAAAAAAAAAAAAAAP8AAAB/AAAAAAAAAAAAAAC7DwAA1gcAACBFTUYAAAEACCEAALEAAAAGAAAAAAAAAAAAAAAAAAAAgAcAALAEAAAuAQAAvAAAAAAAAAAAAAAAAAAAALCbBABg3g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YAAAAXAAAAAEAAACrqntBq6p6QQoAAABQAAAADwAAAEwAAAAAAAAAAAAAAAAAAAD//////////2wAAABSAGUAbgDpACAAUgB1AO0AegAgAEQA7QBhAHoAIAAAAAcAAAAGAAAABwAAAAYAAAADAAAABwAAAAcAAAADAAAABQAAAAMAAAAIAAAAAwAAAAY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Kuqe0Grqnp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gBAAAKAAAAcAAAAOUAAAB8AAAAAQAAAKuqe0GrqnpBCgAAAHAAAAAnAAAATAAAAAQAAAAJAAAAcAAAAOcAAAB9AAAAnAAAAEYAaQByAG0AYQBkAG8AIABwAG8AcgA6ACAAUgBFAE4ARQAgAFkAVQBSAEkAIABSAFUASQBaACAARABJAEEAWgAgAEEATgBHAEUAUgBUAAAABgAAAAMAAAAEAAAACQAAAAYAAAAHAAAABwAAAAMAAAAHAAAABwAAAAQAAAADAAAAAwAAAAcAAAAGAAAACAAAAAYAAAADAAAABQAAAAgAAAAHAAAAAwAAAAMAAAAHAAAACAAAAAMAAAAGAAAAAwAAAAgAAAADAAAABwAAAAYAAAADAAAABwAAAAgAAAAIAAAABgAAAAcAAAAF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W1NK5sGVbf62Kya0yO0Rly6Wqw9fv9fe8NRCB3lbFrk=</DigestValue>
    </Reference>
    <Reference Type="http://www.w3.org/2000/09/xmldsig#Object" URI="#idOfficeObject">
      <DigestMethod Algorithm="http://www.w3.org/2001/04/xmlenc#sha256"/>
      <DigestValue>N6eXET7tNIOtwF/qeetwONl1SnmhEKNoJnf9BBMf87M=</DigestValue>
    </Reference>
    <Reference Type="http://uri.etsi.org/01903#SignedProperties" URI="#idSignedProperties">
      <Transforms>
        <Transform Algorithm="http://www.w3.org/TR/2001/REC-xml-c14n-20010315"/>
      </Transforms>
      <DigestMethod Algorithm="http://www.w3.org/2001/04/xmlenc#sha256"/>
      <DigestValue>hTt6FrumkXNq8DxUeEz9VssFAFH8/EwxzlfFa6wp2Ck=</DigestValue>
    </Reference>
    <Reference Type="http://www.w3.org/2000/09/xmldsig#Object" URI="#idValidSigLnImg">
      <DigestMethod Algorithm="http://www.w3.org/2001/04/xmlenc#sha256"/>
      <DigestValue>ZoxehCQzmDULkeUcphHGFF2bN4qdmiXPO0P3aIJPNbI=</DigestValue>
    </Reference>
    <Reference Type="http://www.w3.org/2000/09/xmldsig#Object" URI="#idInvalidSigLnImg">
      <DigestMethod Algorithm="http://www.w3.org/2001/04/xmlenc#sha256"/>
      <DigestValue>yPvPRi/P66Ex1jhujqz9iynQEhRmEdqqV5FN54sRH2Y=</DigestValue>
    </Reference>
  </SignedInfo>
  <SignatureValue>EGdUzCTHc75C8l86gsdp5x3JgsJXkG2+hMoyf2mejPAeD5FVc+JROl5c+XSR+xAXLeXUDBPtNJvt
1o6VqeMAeqNTpn2irmszpH/wtDJqyPVHXhw+v7FrkmT2w4sYQfIR1uLoSGXXtZXwgveypxXeWCht
sL1vTHZXwYHTfZ6Lpfzml5Z8q3RaYbosZ+dp4sr8kT8DyR8wY0/PxUHS15n9xRqhIy9gYwW/OHt2
MIqtVNuELFLmQ9nXb1chomGB5ae7o9UKyMV3X996cHxP6Th4I78AfR3ZInTt/4XSt3POAYDh0+g+
PlbDL3HVJdkoqziciRIBPI2dWbH1YlhAlx2K3Q==</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2026-03-24T23:59:13Z</mdssi:Value>
        </mdssi:SignatureTime>
      </SignatureProperty>
    </SignatureProperties>
  </Object>
  <Object Id="idOfficeObject">
    <SignatureProperties>
      <SignatureProperty Id="idOfficeV1Details" Target="#idPackageSignature">
        <SignatureInfoV1 xmlns="http://schemas.microsoft.com/office/2006/digsig">
          <SetupID>{EF9697BB-0502-4D89-BE26-D9CC7F4FC138}</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2026-03-24T23:59:13Z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CAA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FMA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SAAEAAAABYAAAAMAAAAAAAAACUAAAAMAAAABgAAABsAAAAQAAAAQAAAAI8AAAAbAAAAEAAAAFAAAACMAAAAFgAAAAwAAAABAAAAVAAAAOQAAABQAAAAjAAAAA0BAACgAAAAAQAAAADAgEGO44BBUAAAAIwAAAAZAAAATAAAAAAAAAAAAAAAAAAAAP//////////gAAAAEIARABPACAAQQB1AGQAaQB0AG8AcgBlAHMAIABDAG8AbgBzAHUAbAB0AG8AcgBlAHMAI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YQ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IAAQAAAAFgAAAAwAAAAAAAAAJQAAAAwAAAAGAAAAGwAAABAAAABAAAAAjwAAABsAAAAQAAAAUAAAAIwAAAAWAAAADAAAAAEAAABUAAAA5AAAAFAAAACMAAAADQEAAKAAAAABAAAAAMCAQY7jgEFQAAAAjAAAABkAAABMAAAAAAAAAAAAAAAAAAAA//////////+AAAAAQgBEAE8AIABBAHUAZABpAHQAbwByAGUAcwAgAEMAbwBuAHMAdQBsAHQAbwByAGUAcwBl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Bi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uMzSJA5dV6peEAhTQ5+KMaZhMoZA3KqgEWJ4zsE/CEU=</DigestValue>
    </Reference>
    <Reference Type="http://www.w3.org/2000/09/xmldsig#Object" URI="#idOfficeObject">
      <DigestMethod Algorithm="http://www.w3.org/2001/04/xmlenc#sha256"/>
      <DigestValue>09i4NGolcV0+VFs9+dRzTpiQf0OO0ccA2rSACqXgNYw=</DigestValue>
    </Reference>
    <Reference Type="http://uri.etsi.org/01903#SignedProperties" URI="#idSignedProperties">
      <Transforms>
        <Transform Algorithm="http://www.w3.org/TR/2001/REC-xml-c14n-20010315"/>
      </Transforms>
      <DigestMethod Algorithm="http://www.w3.org/2001/04/xmlenc#sha256"/>
      <DigestValue>wUnXZxs4kTAtro6LslD52suFIwKupdzuNZdldAYBQd4=</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0bJIe3nlqB7COUr4W0G7cnBK0Pq73TjBTdGrHlipWNs=</DigestValue>
    </Reference>
  </SignedInfo>
  <SignatureValue>EEr5TDdprG5vQvM048RCjEaI00KZhJim+CZNawvrI/AN5Dd8ndbE4vJJl6VDEumsfs80cACYAA3m
yeWb6L7d/HtaSW+EPUIpTl4USxhvrcRNEpimZ5DoLitajmGmhwnlZoUeL0oLZeXePDrKnKnwNJw/
WpxdVezcZhnMzkV7RcnFxNZ6DlbHvzC9bjOJEXi0nZfW05G72HcANO6iEEt39zrwCeKtxr6gotfC
I+Q04OPZPCo9vPLGTCJPisPgNhz5D0tZPZwvgvNs0c8A98IUlYAtM38N20gtTMOlA/0M3oPJW/ZL
t/iXwR5JukJppeOyaEJ/QkevBWiABB0+iTwkjA==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2026-03-24T23:59:35Z</mdssi:Value>
        </mdssi:SignatureTime>
      </SignatureProperty>
    </SignatureProperties>
  </Object>
  <Object Id="idOfficeObject">
    <SignatureProperties>
      <SignatureProperty Id="idOfficeV1Details" Target="#idPackageSignature">
        <SignatureInfoV1 xmlns="http://schemas.microsoft.com/office/2006/digsig">
          <SetupID>{E30414B2-31C7-4D8B-AF14-10254E0607A0}</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2026-03-24T23:59:35Z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RQ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DRpQ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/2F+rHlLe5feT0cbR6uBsbY1JHHvTDR1EyRsayT0x18=</DigestValue>
    </Reference>
    <Reference Type="http://www.w3.org/2000/09/xmldsig#Object" URI="#idOfficeObject">
      <DigestMethod Algorithm="http://www.w3.org/2001/04/xmlenc#sha256"/>
      <DigestValue>iEXYjXEXNdaPQDlyG16vl/6w/m7ebMCFfY9Pead4btU=</DigestValue>
    </Reference>
    <Reference Type="http://uri.etsi.org/01903#SignedProperties" URI="#idSignedProperties">
      <Transforms>
        <Transform Algorithm="http://www.w3.org/TR/2001/REC-xml-c14n-20010315"/>
      </Transforms>
      <DigestMethod Algorithm="http://www.w3.org/2001/04/xmlenc#sha256"/>
      <DigestValue>aRdV+nGDHniEKs4M2AcEkPqnBXa0q8CETC7HRcNnuBg=</DigestValue>
    </Reference>
    <Reference Type="http://www.w3.org/2000/09/xmldsig#Object" URI="#idValidSigLnImg">
      <DigestMethod Algorithm="http://www.w3.org/2001/04/xmlenc#sha256"/>
      <DigestValue>VV39Qo0NujIsimF43QPg5VKHBElZzxjnVyoO6gRnr/8=</DigestValue>
    </Reference>
    <Reference Type="http://www.w3.org/2000/09/xmldsig#Object" URI="#idInvalidSigLnImg">
      <DigestMethod Algorithm="http://www.w3.org/2001/04/xmlenc#sha256"/>
      <DigestValue>YgJYKH9xTLWBeHalPX5b2fk/L9JfYmRQs0tvUzaqY50=</DigestValue>
    </Reference>
  </SignedInfo>
  <SignatureValue>CDXMFXSEM3zYJu7ZDTFBDb00dmIHvT1dgTNCgItHI1FnbgoQVEjV6xIpn1LnxYykQLv/fAA4hkCs
Hy8qZf8xQIhHEJruFZagLEQPXjjXt6uo4jkjgp40qMgUiJJIvIHHBr/9zPUy54J1Dd/CCcwIgooB
mNM0nxiwfdMP38FuUgq0DyNMajXXYM4O6FTclwCrDdOjKyBmINHp+FG/ToURRcnL3VHhDnbpmboG
ROzrYWKokHrQfl3LcDwZzY146d55K12ZvEP3Mov44L/LVpLDdSTxinpzTVta/fuc1GUQyvP6d5Gz
fW//OJ1QNxdEQeOvqKMJ/dNu1mBZHycOVFdvYA==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2026-03-24T23:59:48Z</mdssi:Value>
        </mdssi:SignatureTime>
      </SignatureProperty>
    </SignatureProperties>
  </Object>
  <Object Id="idOfficeObject">
    <SignatureProperties>
      <SignatureProperty Id="idOfficeV1Details" Target="#idPackageSignature">
        <SignatureInfoV1 xmlns="http://schemas.microsoft.com/office/2006/digsig">
          <SetupID>{FA712901-C275-4DB6-A115-FF70F8D90486}</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2026-03-24T23:59:48Z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CIA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CIA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S4AEAAAABYAAAAMAAAAAAAAACUAAAAMAAAABgAAABsAAAAQAAAAQAAAAI8AAAAbAAAAEAAAAFAAAACMAAAAFgAAAAwAAAABAAAAVAAAAOQAAABQAAAAjAAAAA0BAACgAAAAAQAAAADAgEGO44BBUAAAAIwAAAAZAAAATAAAAAAAAAAAAAAAAAAAAP//////////gAAAAEIARABPACAAQQB1AGQAaQB0AG8AcgBlAHMAIABDAG8AbgBzAHUAbAB0AG8AcgBlAHMAc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ZQ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NgAQAAAAFgAAAAwAAAAAAAAAJQAAAAwAAAAGAAAAGwAAABAAAABAAAAAjwAAABsAAAAQAAAAUAAAAIwAAAAWAAAADAAAAAEAAABUAAAA5AAAAFAAAACMAAAADQEAAKAAAAABAAAAAMCAQY7jgEFQAAAAjAAAABkAAABMAAAAAAAAAAAAAAAAAAAA//////////+AAAAAQgBEAE8AIABBAHUAZABpAHQAbwByAGUAcwAgAEMAbwBuAHMAdQBsAHQAbwByAGUAcwB9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Bh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ZQKt7EnSLs0mhsuKT0boxWBxu8dGCCRa9vE9quny/t0=</DigestValue>
    </Reference>
    <Reference Type="http://www.w3.org/2000/09/xmldsig#Object" URI="#idOfficeObject">
      <DigestMethod Algorithm="http://www.w3.org/2001/04/xmlenc#sha256"/>
      <DigestValue>/Ol5xgORY7nDaGUv4QjMUoKAwiZRFbm1BkFAN1ES1Cc=</DigestValue>
    </Reference>
    <Reference Type="http://uri.etsi.org/01903#SignedProperties" URI="#idSignedProperties">
      <Transforms>
        <Transform Algorithm="http://www.w3.org/TR/2001/REC-xml-c14n-20010315"/>
      </Transforms>
      <DigestMethod Algorithm="http://www.w3.org/2001/04/xmlenc#sha256"/>
      <DigestValue>f1v0VufbSJmT4C1Zfr45k500npPmuXp3LR7OEl4ZAEE=</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0bJIe3nlqB7COUr4W0G7cnBK0Pq73TjBTdGrHlipWNs=</DigestValue>
    </Reference>
  </SignedInfo>
  <SignatureValue>c3RWNmd2La4OBNnveZBVynVs8zQBLOyN737I2QAfPM2k5or7aTxM+rjf6CwFOv74Q9Y2OJPc/yXp
oP0ZedmEfgsaxhswU/ys3AaeLF6fa1rnnUaZIlXPuJxWIpqOWsgkw85gPJRDrRM4bz4yD6VIX9L4
zewCt230a844MEvvWGg0sMQpBF2vaDF5lUte03tia3hZ+N7PxuEW55CMeW1cZaRHHDD3B7L2xOR5
qnKTjbiv2bDtFq28bafz97qlZRgODN+Ieb+4iCpAqwk59tlHOlnoEyYiR3ERRZUMLZyERvs8HgVt
Ab9mwXlkxRjGA0pCLNuXlC/mfyAXPCqmekJKKA==</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2026-03-25T00:00:02Z</mdssi:Value>
        </mdssi:SignatureTime>
      </SignatureProperty>
    </SignatureProperties>
  </Object>
  <Object Id="idOfficeObject">
    <SignatureProperties>
      <SignatureProperty Id="idOfficeV1Details" Target="#idPackageSignature">
        <SignatureInfoV1 xmlns="http://schemas.microsoft.com/office/2006/digsig">
          <SetupID>{BC36E755-3550-40D0-870C-AEDB4B4C8872}</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2026-03-25T00:00:02Z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RQ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DRpQ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wMnnAiyjm7HkhqA3OV6BYu49zyDZ1IDiAM/t7PPxYI4=</DigestValue>
    </Reference>
    <Reference Type="http://www.w3.org/2000/09/xmldsig#Object" URI="#idOfficeObject">
      <DigestMethod Algorithm="http://www.w3.org/2001/04/xmlenc#sha256"/>
      <DigestValue>fYXRzKi9N/TVN8UVPnGJEIocxxLlOJdBUpsNnYPFrkA=</DigestValue>
    </Reference>
    <Reference Type="http://uri.etsi.org/01903#SignedProperties" URI="#idSignedProperties">
      <Transforms>
        <Transform Algorithm="http://www.w3.org/TR/2001/REC-xml-c14n-20010315"/>
      </Transforms>
      <DigestMethod Algorithm="http://www.w3.org/2001/04/xmlenc#sha256"/>
      <DigestValue>UQDeauWWD5Yyy2tAOVC6WwTkRCCOp7oI2iftfka/8Ek=</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0bJIe3nlqB7COUr4W0G7cnBK0Pq73TjBTdGrHlipWNs=</DigestValue>
    </Reference>
  </SignedInfo>
  <SignatureValue>d9f2EfMiLcBjaGXER2IMhnrptMNVd84z9E+TzuuypBkORzDzXjZeYxzNGQuoesOmc7rB90xcWNiP
aYVHbTCHAdvoVDJvzrCdTsO/2F7we3bKZtPZ0TmqBQqn2Aufz44NAa649ibxZ4dg9nMHmTbFHKsY
5LK0mNCKuYongDIrRtwD0fNGj0M6EoAJnJ84BiztGZ8q090o5yzQCfd/1IcPcrtJZ6VYNVHjaHFX
LazDWblYCMOeoBkV1yuKTjBObzagRWGFyqXBcjwY9fxHbweUm8l2toqOt+ooLb+L4lIk183RGy1D
odA0Nvr8GhyysJUvY5qJq6yDr+yVfj2HXO5oHQ==</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2026-03-25T00:00:15Z</mdssi:Value>
        </mdssi:SignatureTime>
      </SignatureProperty>
    </SignatureProperties>
  </Object>
  <Object Id="idOfficeObject">
    <SignatureProperties>
      <SignatureProperty Id="idOfficeV1Details" Target="#idPackageSignature">
        <SignatureInfoV1 xmlns="http://schemas.microsoft.com/office/2006/digsig">
          <SetupID>{A8DC049A-60D6-4F53-8B38-343563A30113}</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2026-03-25T00:00:15Z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RQ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DRpQ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N78/cvfqZXVxqLSG3Gi29KnrJ2rKUEjD0jBvawXe0So=</DigestValue>
    </Reference>
    <Reference Type="http://www.w3.org/2000/09/xmldsig#Object" URI="#idOfficeObject">
      <DigestMethod Algorithm="http://www.w3.org/2001/04/xmlenc#sha256"/>
      <DigestValue>yoa9nTz0yMRH8jZ5r4xypbXcfkzzgiKCvRVqX6COTjI=</DigestValue>
    </Reference>
    <Reference Type="http://uri.etsi.org/01903#SignedProperties" URI="#idSignedProperties">
      <Transforms>
        <Transform Algorithm="http://www.w3.org/TR/2001/REC-xml-c14n-20010315"/>
      </Transforms>
      <DigestMethod Algorithm="http://www.w3.org/2001/04/xmlenc#sha256"/>
      <DigestValue>LdPc6jeteYk01m4ZtH3iW8X9UPRPLB3Q8xM6wiPUrss=</DigestValue>
    </Reference>
    <Reference Type="http://www.w3.org/2000/09/xmldsig#Object" URI="#idValidSigLnImg">
      <DigestMethod Algorithm="http://www.w3.org/2001/04/xmlenc#sha256"/>
      <DigestValue>mrMkabDMXB1pgDTSJtRRZ2aZuhu+FIrgeLsPYjokvMk=</DigestValue>
    </Reference>
    <Reference Type="http://www.w3.org/2000/09/xmldsig#Object" URI="#idInvalidSigLnImg">
      <DigestMethod Algorithm="http://www.w3.org/2001/04/xmlenc#sha256"/>
      <DigestValue>5hQ0Z46krcTaCbio4ICE6yZRFYZtVzbywIKIYAAkRYM=</DigestValue>
    </Reference>
  </SignedInfo>
  <SignatureValue>VKQezG6UWv06CS/11cWitJJhR5JimTluR+uLTU3ggPgl6o1Kti5hV3xJ4cY0kuVCXsRuLH6wQZix
3jHvdMS1tDHUjP+ecHOJTOuj9zsahMKFmkhEMSCRQOegxJyMGsH4d/ip5DFU4cmoPkatj8GFUg5R
jBad7apK/pjtLSzzzeqe2jW2g2J1F9oIug8bPuVsDUh3WEd189wzoV/PX0yJ648KWFLNCFD1Ig98
iGTqdKBZfdzEO9ho43FwSr8u7rvHxszt9YKPm8wWBouiXohUA//ZCir6X0XKW3DShpNSdY90klqw
RGW1/NfQB+vHw5Qk0eZ5ybAdn3r1V38YFovyUQ==</SignatureValue>
  <KeyInfo>
    <X509Data>
      <X509Certificate>MIIIizCCBnOgAwIBAgIITr/as/6fVi0wDQYJKoZIhvcNAQELBQAwWjEaMBgGA1UEAwwRQ0EtRE9DVU1FTlRBIFMuQS4xFjAUBgNVBAUTDVJVQzgwMDUwMTcyLTExFzAVBgNVBAoMDkRPQ1VNRU5UQSBTLkEuMQswCQYDVQQGEwJQWTAeFw0yNDEyMDYxNTA3MDBaFw0yNjEyMDYxNTA3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v6PREfbFBC7tmivoQUC8ou89i8aiuP311AjqqshrxLkta9m3Jr5xWfQe/CscVe0OyNRGLfbB9KlI+/HLPh3+kEAYGFkfJBG/CePLlCHU84BlFbnHrMM8SNzNG+dH13mugDmVSva5oqRXrFE8da1u4k9agVfpXs0UmoNxC8lRCF9ivhSsN/36rvpxASrWd/900wYDYENC2mjt54fGMVs3poRz541bcfXSvEzbaIAhQdBLdkPkQ7REqMwW0HfeyYI035x6Je0y6jyncs8vK0HCQZlZeuGDFCVEjYjiK34zT7uA+Cg8YwEu9c6kSFhKvIB7AbSg8TIeMA8fbxdNvSiQF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5x7+7QV58qqzrjLKJmgAELfiakwDgYDVR0PAQH/BAQDAgXgMA0GCSqGSIb3DQEBCwUAA4ICAQBC+t3yNk8hNJyR1bAC+t1Y8LW0KXMywEEflmBR80Ytjg9yBObNP2P+l7kM3F2YQQusapzwL0GQ2OP9PSozSf7sldtHSQ55bk1e/fdzpVrOqp+WUUNWWaoeamQNj71uAo8PMnMdUvsr7gDwnmfPmPjRqkp+QeZX9CYayxayyiySUJ8iPYBtnHfo7t6Phr7IesCZb55DFHOfpcutodVsC5N+/bALmXB5CZbcw/cqL6aEDJrR+kYrWo5AMwu5c5PpmquuvGOQ2n56d9fbrorTrJuVU/GyBPpNkAWXq7iURk/7a8zvLkxQUmL4cXAqEoQWvFwxqI1pXhjSYPnfQkVx5G0BPgCPU2IEK4KbgaYkRUEDdZdZf8E84CchzZpuKW7CGH32/n29WYDzHtKPHDZPN0SLcKOeSL0VYZsb3z4zfzDVoCQADc9I3xyxR1E37QUH31jcB2AP6Cp30GXHFcGje56UGbGDiXLFUdag89G7JhvRv8BKpbubOi48/vYYzDhwygw9Y54cgsDXwj44hbiPUFTcvRry+WFjcMzYWSWFsyQrO4EKJyeZvxs0axD1Plsxj/iexDyCMrmsseHMiIzA9meR8D1bIPFDDvB0d+Efx7ZKV//pxplP/arHqNFE+XxULsiFGDsQrAVDx0Wwf0JrdpKK2IJjSlFFdHObJkqsal5UT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1ed4B/eQfDZnJXlcIMtDvZ+Y9ditOL6GABk+ZrJGnZs=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aPXqKgoJZ6KxN7EziWibIftzP5ncMft75QcU0FRLQHM=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p7LVPT7PTWxqMPqRcbcvg/498vDZgdTkvYPYtMQI3KA=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iH52YjyjsE/9ul8Ge3cjrB43lLOD3mC4bDDGt9U3Zrk=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sXOCOFuE3vGPjbZkqWX0X0dJAm9oUe8P5haSC9fZ5A4=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b8YDLNB+Fi7/TuoiB4m5HCpavXSJJza7jbC3E5rBRVw=</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Pczz6hV0r95o9fk8Mj9o6y2tkO5A6hhuz4hdu6Kougo=</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wy349qVvUm5d04Zq6jjfb/xlt7N9/rtkJYcfzXQIV3E=</DigestValue>
      </Reference>
      <Reference URI="/xl/drawings/vmlDrawing1.vml?ContentType=application/vnd.openxmlformats-officedocument.vmlDrawing">
        <DigestMethod Algorithm="http://www.w3.org/2001/04/xmlenc#sha256"/>
        <DigestValue>H51hJ6JBRJSODQSsp+Xik7FtD6diJ6EhSxy24tN7aQE=</DigestValue>
      </Reference>
      <Reference URI="/xl/drawings/vmlDrawing2.vml?ContentType=application/vnd.openxmlformats-officedocument.vmlDrawing">
        <DigestMethod Algorithm="http://www.w3.org/2001/04/xmlenc#sha256"/>
        <DigestValue>7Yno+fNTN8TlixWxtwxqodh4PhGf9KUsEhcEBRrp4F8=</DigestValue>
      </Reference>
      <Reference URI="/xl/drawings/vmlDrawing3.vml?ContentType=application/vnd.openxmlformats-officedocument.vmlDrawing">
        <DigestMethod Algorithm="http://www.w3.org/2001/04/xmlenc#sha256"/>
        <DigestValue>2kwWAj+RboBHowwsFDstloWQftXXiTeCE4A5NVCcAmg=</DigestValue>
      </Reference>
      <Reference URI="/xl/drawings/vmlDrawing4.vml?ContentType=application/vnd.openxmlformats-officedocument.vmlDrawing">
        <DigestMethod Algorithm="http://www.w3.org/2001/04/xmlenc#sha256"/>
        <DigestValue>PcBO9Du5Cmmza/D5oV+1hIucl4xzv+/JlPQyepYTsXA=</DigestValue>
      </Reference>
      <Reference URI="/xl/drawings/vmlDrawing5.vml?ContentType=application/vnd.openxmlformats-officedocument.vmlDrawing">
        <DigestMethod Algorithm="http://www.w3.org/2001/04/xmlenc#sha256"/>
        <DigestValue>sH7XDv/iTe1TdL4IIsrXFoVgHflpdXi2nNHAa9Fkxck=</DigestValue>
      </Reference>
      <Reference URI="/xl/drawings/vmlDrawing6.vml?ContentType=application/vnd.openxmlformats-officedocument.vmlDrawing">
        <DigestMethod Algorithm="http://www.w3.org/2001/04/xmlenc#sha256"/>
        <DigestValue>Qdvy2WaFYQTOyCLy3S/6tRJ9A1sfm2I8VrWuK7hD8Po=</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9io+P8T5yvGNs8H3XNgIKcNl/vnpfyCrKmexKP4TNlM=</DigestValue>
      </Reference>
      <Reference URI="/xl/media/image11.emf?ContentType=image/x-emf">
        <DigestMethod Algorithm="http://www.w3.org/2001/04/xmlenc#sha256"/>
        <DigestValue>5h6fude+K581arM82sNpuhQWunxmwy2gXBwSHvY2IKg=</DigestValue>
      </Reference>
      <Reference URI="/xl/media/image12.emf?ContentType=image/x-emf">
        <DigestMethod Algorithm="http://www.w3.org/2001/04/xmlenc#sha256"/>
        <DigestValue>drAFWNm20B5wPRyWYIFMSaM+5a24UaDjFqiwieygEHM=</DigestValue>
      </Reference>
      <Reference URI="/xl/media/image13.emf?ContentType=image/x-emf">
        <DigestMethod Algorithm="http://www.w3.org/2001/04/xmlenc#sha256"/>
        <DigestValue>HVo2wSTzZd3SNXOD3A8dhOMaCz4coF2KfTOjAMj8MH4=</DigestValue>
      </Reference>
      <Reference URI="/xl/media/image14.emf?ContentType=image/x-emf">
        <DigestMethod Algorithm="http://www.w3.org/2001/04/xmlenc#sha256"/>
        <DigestValue>Zsnjd0U5SwK0V7fyb3Efwc87Jktti/4ZH7ByQ9QSHD8=</DigestValue>
      </Reference>
      <Reference URI="/xl/media/image15.emf?ContentType=image/x-emf">
        <DigestMethod Algorithm="http://www.w3.org/2001/04/xmlenc#sha256"/>
        <DigestValue>+JfIyrQZd0E1dU2SBZQdR2T1RapqvH5YytRC8EgeH/o=</DigestValue>
      </Reference>
      <Reference URI="/xl/media/image16.emf?ContentType=image/x-emf">
        <DigestMethod Algorithm="http://www.w3.org/2001/04/xmlenc#sha256"/>
        <DigestValue>s0LegJwrf2r2hW+uwAi8el/vbPuit9MyHCzjYo8SurM=</DigestValue>
      </Reference>
      <Reference URI="/xl/media/image2.emf?ContentType=image/x-emf">
        <DigestMethod Algorithm="http://www.w3.org/2001/04/xmlenc#sha256"/>
        <DigestValue>M0Fhj8fT1dOw9IZv3nrcrBLvxhY7WHz9Zend+tbZH8c=</DigestValue>
      </Reference>
      <Reference URI="/xl/media/image3.emf?ContentType=image/x-emf">
        <DigestMethod Algorithm="http://www.w3.org/2001/04/xmlenc#sha256"/>
        <DigestValue>mZYcFD0OEw9+zzdXdL5YhmhvsaVD/MtvYUtmdG55YgE=</DigestValue>
      </Reference>
      <Reference URI="/xl/media/image4.emf?ContentType=image/x-emf">
        <DigestMethod Algorithm="http://www.w3.org/2001/04/xmlenc#sha256"/>
        <DigestValue>ClOiMR+oLqMet68bjGe3FVNjR0LzbE1hcENQ2lgOHBM=</DigestValue>
      </Reference>
      <Reference URI="/xl/media/image5.emf?ContentType=image/x-emf">
        <DigestMethod Algorithm="http://www.w3.org/2001/04/xmlenc#sha256"/>
        <DigestValue>XOFv2RdxsRvevbcKpbH2w/1726erqvTK1RyF8X/dRmc=</DigestValue>
      </Reference>
      <Reference URI="/xl/media/image6.emf?ContentType=image/x-emf">
        <DigestMethod Algorithm="http://www.w3.org/2001/04/xmlenc#sha256"/>
        <DigestValue>UJ9MBqqCk/3snhShAg43bBQhCu8dTF1otCoQLE1IBMQ=</DigestValue>
      </Reference>
      <Reference URI="/xl/media/image7.emf?ContentType=image/x-emf">
        <DigestMethod Algorithm="http://www.w3.org/2001/04/xmlenc#sha256"/>
        <DigestValue>8qZ3ACD14fgnEdPdBDrz3RJf6KxM8lFDu+as+hh6xlA=</DigestValue>
      </Reference>
      <Reference URI="/xl/media/image8.emf?ContentType=image/x-emf">
        <DigestMethod Algorithm="http://www.w3.org/2001/04/xmlenc#sha256"/>
        <DigestValue>jPB6mowcB2NlHUSBaxW927Tr7T7iiD5CLKXrrjZ8NsQ=</DigestValue>
      </Reference>
      <Reference URI="/xl/media/image9.emf?ContentType=image/x-emf">
        <DigestMethod Algorithm="http://www.w3.org/2001/04/xmlenc#sha256"/>
        <DigestValue>u/CB4RIFQ3sbq+49ebw+D4Lf+dqSy2jIKxs7ShZhJuM=</DigestValue>
      </Reference>
      <Reference URI="/xl/printerSettings/printerSettings1.bin?ContentType=application/vnd.openxmlformats-officedocument.spreadsheetml.printerSettings">
        <DigestMethod Algorithm="http://www.w3.org/2001/04/xmlenc#sha256"/>
        <DigestValue>4PgyCinqH7+0mHtaI7FYg8zBDP2KVZmoTtX7JKMNIDM=</DigestValue>
      </Reference>
      <Reference URI="/xl/printerSettings/printerSettings2.bin?ContentType=application/vnd.openxmlformats-officedocument.spreadsheetml.printerSettings">
        <DigestMethod Algorithm="http://www.w3.org/2001/04/xmlenc#sha256"/>
        <DigestValue>mywp0b+fISa8kP/x5NkPso45s2lnKYLd8Kcv5nEVqMo=</DigestValue>
      </Reference>
      <Reference URI="/xl/printerSettings/printerSettings3.bin?ContentType=application/vnd.openxmlformats-officedocument.spreadsheetml.printerSettings">
        <DigestMethod Algorithm="http://www.w3.org/2001/04/xmlenc#sha256"/>
        <DigestValue>Y3qDbZdb4LpiggCrGBbUtyi384v1RuZRmhECHh6cOtk=</DigestValue>
      </Reference>
      <Reference URI="/xl/printerSettings/printerSettings4.bin?ContentType=application/vnd.openxmlformats-officedocument.spreadsheetml.printerSettings">
        <DigestMethod Algorithm="http://www.w3.org/2001/04/xmlenc#sha256"/>
        <DigestValue>1JO8PgldfcC/1NaJkXyCxPytHt5/o1tId3u3sc+CuPg=</DigestValue>
      </Reference>
      <Reference URI="/xl/printerSettings/printerSettings5.bin?ContentType=application/vnd.openxmlformats-officedocument.spreadsheetml.printerSettings">
        <DigestMethod Algorithm="http://www.w3.org/2001/04/xmlenc#sha256"/>
        <DigestValue>moV6+k106GP9Jz6KlhUBGq9OGis1WkGUSps1EHKoWQs=</DigestValue>
      </Reference>
      <Reference URI="/xl/printerSettings/printerSettings6.bin?ContentType=application/vnd.openxmlformats-officedocument.spreadsheetml.printerSettings">
        <DigestMethod Algorithm="http://www.w3.org/2001/04/xmlenc#sha256"/>
        <DigestValue>nHjnxmcu/TRAIIAbdzywfCcALobNP2Mmr8+vO0Ot3vc=</DigestValue>
      </Reference>
      <Reference URI="/xl/sharedStrings.xml?ContentType=application/vnd.openxmlformats-officedocument.spreadsheetml.sharedStrings+xml">
        <DigestMethod Algorithm="http://www.w3.org/2001/04/xmlenc#sha256"/>
        <DigestValue>ID5DlbYHUQwVwKZ34KK3wL2POea+Dw+HgP+P355CIjw=</DigestValue>
      </Reference>
      <Reference URI="/xl/styles.xml?ContentType=application/vnd.openxmlformats-officedocument.spreadsheetml.styles+xml">
        <DigestMethod Algorithm="http://www.w3.org/2001/04/xmlenc#sha256"/>
        <DigestValue>H8jxzyb8RZ6/w0cVAYkcLABkVxNzNmH68EL6DdQRoUI=</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tJSeQMXH0s1ZHAVh9v7ZUtEbVHsMhIIxWxP5/ombcg8=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WPHkK1KFdKcHUKNOr+6PkVBXJTSbdZLdEgUCXmp/w8s=</DigestValue>
      </Reference>
      <Reference URI="/xl/worksheets/sheet2.xml?ContentType=application/vnd.openxmlformats-officedocument.spreadsheetml.worksheet+xml">
        <DigestMethod Algorithm="http://www.w3.org/2001/04/xmlenc#sha256"/>
        <DigestValue>4d8OZTh/+JT28fBljapWx1ArQwhRtuDvxQtWMU4UNAc=</DigestValue>
      </Reference>
      <Reference URI="/xl/worksheets/sheet3.xml?ContentType=application/vnd.openxmlformats-officedocument.spreadsheetml.worksheet+xml">
        <DigestMethod Algorithm="http://www.w3.org/2001/04/xmlenc#sha256"/>
        <DigestValue>VUesTqO0n78Dp019vPw9cg73F6l4rRQXlcX8W0Gqh6s=</DigestValue>
      </Reference>
      <Reference URI="/xl/worksheets/sheet4.xml?ContentType=application/vnd.openxmlformats-officedocument.spreadsheetml.worksheet+xml">
        <DigestMethod Algorithm="http://www.w3.org/2001/04/xmlenc#sha256"/>
        <DigestValue>3Rc6tzUJk5591RZshIflaNxwDUBlcwlBUJfUtXkOT/E=</DigestValue>
      </Reference>
      <Reference URI="/xl/worksheets/sheet5.xml?ContentType=application/vnd.openxmlformats-officedocument.spreadsheetml.worksheet+xml">
        <DigestMethod Algorithm="http://www.w3.org/2001/04/xmlenc#sha256"/>
        <DigestValue>Kmsx9Y7yfoinmZ0OlXxiYbHVSVeGEbFma0gpYfshFN4=</DigestValue>
      </Reference>
      <Reference URI="/xl/worksheets/sheet6.xml?ContentType=application/vnd.openxmlformats-officedocument.spreadsheetml.worksheet+xml">
        <DigestMethod Algorithm="http://www.w3.org/2001/04/xmlenc#sha256"/>
        <DigestValue>Tz7JC1gmyKH9Dqihj3MzT8bUc9DHsTiSNS4drJKijKE=</DigestValue>
      </Reference>
    </Manifest>
    <SignatureProperties>
      <SignatureProperty Id="idSignatureTime" Target="#idPackageSignature">
        <mdssi:SignatureTime xmlns:mdssi="http://schemas.openxmlformats.org/package/2006/digital-signature">
          <mdssi:Format>YYYY-MM-DDThh:mm:ssTZD</mdssi:Format>
          <mdssi:Value>2026-03-25T00:00:30Z</mdssi:Value>
        </mdssi:SignatureTime>
      </SignatureProperty>
    </SignatureProperties>
  </Object>
  <Object Id="idOfficeObject">
    <SignatureProperties>
      <SignatureProperty Id="idOfficeV1Details" Target="#idPackageSignature">
        <SignatureInfoV1 xmlns="http://schemas.microsoft.com/office/2006/digsig">
          <SetupID>{0CE6A84E-423D-4B3A-BEF6-F2C45ED24188}</SetupID>
          <SignatureText>Oscar Guillén</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2026-03-25T00:00:30Z</xd:SigningTime>
          <xd:SigningCertificate>
            <xd:Cert>
              <xd:CertDigest>
                <DigestMethod Algorithm="http://www.w3.org/2001/04/xmlenc#sha256"/>
                <DigestValue>Mu1bpC4O28q5rlxau4Ad7FWHqea3to6DlY6LiQaUUa8=</DigestValue>
              </xd:CertDigest>
              <xd:IssuerSerial>
                <X509IssuerName>C=PY, O=DOCUMENTA S.A., SERIALNUMBER=RUC80050172-1, CN=CA-DOCUMENTA S.A.</X509IssuerName>
                <X509SerialNumber>5674494522115970605</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cCIAAMo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IAAAAZQAAADoAAABGAAAAj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JAAAAZgAAACUAAAAMAAAABAAAAFQAAACcAAAAOwAAAEYAAADHAAAAZQAAAAEAAAAAwIBBjuOAQTsAAABGAAAADQAAAEwAAAAAAAAAAAAAAAAAAAD//////////2gAAABPAHMAYwBhAHIAIABHAHUAaQBsAGwA6QBuADC3EgAAAAoAAAALAAAADAAAAAgAAAAHAAAAEAAAAA4AAAAGAAAABgAAAAYAAAANAAAADgAAAEsAAABAAAAAMAAAAAUAAAAgAAAAAQAAAAEAAAAQAAAAAAAAAAAAAACZAQAAwAAAAAAAAAAAAAAAmQEAAMAAAAAlAAAADAAAAAIAAAAnAAAAGAAAAAUAAAAAAAAA////AAAAAAAlAAAADAAAAAUAAABMAAAAZAAAAAAAAAByAAAAmAEAALoAAAAAAAAAcgAAAJk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yAAAAhgAAAAEAAAAAwIBBjuOAQRYAAAByAAAADQAAAEwAAAAAAAAAAAAAAAAAAAD//////////2gAAABPAHMAYwBhAHIAIABHAHUAaQBsAGwA6QBuADC3DAAAAAcAAAAHAAAACAAAAAYAAAAEAAAACwAAAAkAAAAEAAAABAAAAAQAAAAIAAAACQAAAEsAAABAAAAAMAAAAAUAAAAgAAAAAQAAAAEAAAAQAAAAAAAAAAAAAACZAQAAwAAAAAAAAAAAAAAAmQ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UgAAAHABAAAFAAAA8P///wAAAAAAAAAAAAAAAJABAAAAAACABwAAAE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UAAABSAAAAcAEAAAYAAADw////AAAAAAAAAAAAAAAAkAEAAAAAAAEAQAA2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gAAACUAAAAMAAAAAQAAAFIAAABwAQAABwAAAPD///8AAAAAAAAAAAAAAACQAQAAAAAAgABAACdNAFMAIABHAG8AdABoAGkAY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HAAAAJQAAAAwAAAAGAAAAJQAAAAwAAAABAAAAJQAAAAwAAAAHAAAAJQAAAAwAAAAGAAAAJQAAAAwAAAABAAAAJQAAAAwAAAAFAAAAJQAAAAwAAAAGAAAAJQAAAAwAAAABAAAAGwAAABAAAAAWAAAAjAAAABYAAAAMAAAAAQAAAFQAAABwAAAAFgAAAIwAAAA/AAAAoAAAAAEAAAAAwIBBjuOAQRYAAACMAAAABgAAAEwAAAAAAAAAAAAAAAAAAAD//////////1gAAABTAG8AYwBpAG8AIAAJAAAACQAAAAcAAAAEAAAACQAAAAQAAAAWAAAADAAAAAAAAAAlAAAADAAAAAcAAAAbAAAAEAAAABYAAACMAAAAGwAAABAAAABAAAAAjwAAABYAAAAMAAAAAQAAAFQAAABUAAAAQAAAAI8AAABPAAAAngAAAAEAAAAAwIBBjuOAQUAAAACPAAAAAQAAAEwAAAAAAAAAAAAAAAAAAAD//////////1AAAAACJQAAEAAAABYAAAAMAAAAAAAAACUAAAAMAAAABgAAABsAAAAQAAAAQAAAAI8AAAAbAAAAEAAAAFAAAACMAAAAFgAAAAwAAAABAAAAVAAAAOQAAABQAAAAjAAAAA0BAACgAAAAAQAAAADAgEGO44BBUAAAAIwAAAAZAAAATAAAAAAAAAAAAAAAAAAAAP//////////gAAAAEIARABPACAAQQB1AGQAaQB0AG8AcgBlAHMAIABDAG8AbgBzAHUAbAB0AG8AcgBlAHMAAAAJAAAACwAAAAwAAAAEAAAACgAAAAkAAAAJAAAABAAAAAUAAAAJAAAABgAAAAgAAAAHAAAABAAAAAoAAAAJAAAACQAAAAcAAAAJAAAABAAAAAUAAAAJAAAABgAAAAgAAAAHAAAAFgAAAAwAAAAAAAAAJQAAAAwAAAABAAAAGwAAABAAAAAAAAAAAAAAAEsAAABAAAAAMAAAAAUAAAAgAAAAAQAAAAEAAAAQAAAAAAAAAAAAAACZAQAAwAAAAAAAAAAAAAAAmQEAAMAAAAAlAAAADAAAAAIAAAAnAAAAGAAAAAgAAAAAAAAA////AAAAAAAlAAAADAAAAAgAAABMAAAAZAAAABUAAACmAAAAgwEAALoAAAAVAAAApgAAAG8BAAAVAAAAIQDwAAAAAAAAAAAAAACAPwAAAAAAAAAAAACAPwAAAAAAAAAAAAAAAAAAAAAAAAAAAAAAAAAAAAAAAAAAJQAAAAwAAAAAAACAKAAAAAwAAAAI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bCsAANEAAAAJ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gAAABlAAAAOgAAAEYAAACP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kAAABmAAAAJQAAAAwAAAAEAAAAVAAAAJwAAAA7AAAARgAAAMcAAABlAAAAAQAAAADAgEGO44BBOwAAAEYAAAANAAAATAAAAAAAAAAAAAAAAAAAAP//////////aAAAAE8AcwBjAGEAcgAgAEcAdQBpAGwAbADpAG4AAAASAAAACgAAAAsAAAAMAAAACAAAAAcAAAAQAAAADgAAAAYAAAAGAAAABgAAAA0AAAAOAAAASwAAAEAAAAAwAAAABQAAACAAAAABAAAAAQAAABAAAAAAAAAAAAAAAJkBAADAAAAAAAAAAAAAAACZAQAAwAAAACUAAAAMAAAAAgAAACcAAAAYAAAABQAAAAAAAAD///8AAAAAACUAAAAMAAAABQAAAEwAAABkAAAAAAAAAHIAAACYAQAAugAAAAAAAAByAAAAmQ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IAAACGAAAAAQAAAADAgEGO44BBFgAAAHIAAAANAAAATAAAAAAAAAAAAAAAAAAAAP//////////aAAAAE8AcwBjAGEAcgAgAEcAdQBpAGwAbADpAG4AAAAMAAAABwAAAAcAAAAIAAAABgAAAAQAAAALAAAACQAAAAQAAAAEAAAABAAAAAgAAAAJAAAASwAAAEAAAAAwAAAABQAAACAAAAABAAAAAQAAABAAAAAAAAAAAAAAAJkBAADAAAAAAAAAAAAAAACZ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SAAAAcAEAAAUAAADw////AAAAAAAAAAAAAAAAkAEAAAAAAIAHAAAATQBTACAARwBvAHQAaABpAGM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QAAAFIAAABwAQAABgAAAPD///8AAAAAAAAAAAAAAACQAQAAAAAAAQBAADZ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GAAAAJQAAAAwAAAABAAAAUgAAAHABAAAHAAAA8P///wAAAAAAAAAAAAAAAJABAAAAAACAAEAAJ00AUwAgAEcAbwB0AGgAaQBj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cAAAAlAAAADAAAAAYAAAAlAAAADAAAAAEAAAAlAAAADAAAAAcAAAAlAAAADAAAAAYAAAAlAAAADAAAAAEAAAAlAAAADAAAAAUAAAAlAAAADAAAAAYAAAAlAAAADAAAAAEAAAAbAAAAEAAAABYAAACMAAAAFgAAAAwAAAABAAAAVAAAAHAAAAAWAAAAjAAAAD8AAACgAAAAAQAAAADAgEGO44BBFgAAAIwAAAAGAAAATAAAAAAAAAAAAAAAAAAAAP//////////WAAAAFMAbwBjAGkAbwAgAAkAAAAJAAAABwAAAAQAAAAJAAAABAAAABYAAAAMAAAAAAAAACUAAAAMAAAABwAAABsAAAAQAAAAFgAAAIwAAAAbAAAAEAAAAEAAAACPAAAAFgAAAAwAAAABAAAAVAAAAFQAAABAAAAAjwAAAE8AAACeAAAAAQAAAADAgEGO44BBQAAAAI8AAAABAAAATAAAAAAAAAAAAAAAAAAAAP//////////UAAAAAIlRQAQAAAAFgAAAAwAAAAAAAAAJQAAAAwAAAAGAAAAGwAAABAAAABAAAAAjwAAABsAAAAQAAAAUAAAAIwAAAAWAAAADAAAAAEAAABUAAAA5AAAAFAAAACMAAAADQEAAKAAAAABAAAAAMCAQY7jgEFQAAAAjAAAABkAAABMAAAAAAAAAAAAAAAAAAAA//////////+AAAAAQgBEAE8AIABBAHUAZABpAHQAbwByAGUAcwAgAEMAbwBuAHMAdQBsAHQAbwByAGUAcwAAAAkAAAALAAAADAAAAAQAAAAKAAAACQAAAAkAAAAEAAAABQAAAAkAAAAGAAAACAAAAAcAAAAEAAAACgAAAAkAAAAJAAAABwAAAAkAAAAEAAAABQAAAAkAAAAGAAAACAAAAAcAAAAWAAAADAAAAAAAAAAlAAAADAAAAAEAAAAbAAAAEAAAAAAAAAAAAAAASwAAAEAAAAAwAAAABQAAACAAAAABAAAAAQAAABAAAAAAAAAAAAAAAJkBAADAAAAAAAAAAAAAAACZAQAAwAAAACUAAAAMAAAAAgAAACcAAAAYAAAACAAAAAAAAAD///8AAAAAACUAAAAMAAAACAAAAEwAAABkAAAAFQAAAKYAAACDAQAAugAAABUAAACmAAAAbwEAABUAAAAhAPAAAAAAAAAAAAAAAIA/AAAAAAAAAAAAAIA/AAAAAAAAAAAAAAAAAAAAAAAAAAAAAAAAAAAAAAAAAAAlAAAADAAAAAAAAIAoAAAADAAAAAg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CtN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gprequestsignature xmlns="155fc853-3d42-46a7-a919-34de27f79e72" xsi:nil="true"/>
    <lcf76f155ced4ddcb4097134ff3c332f xmlns="54373707-8db6-4563-a97a-2dd2a1f18ec8">
      <Terms xmlns="http://schemas.microsoft.com/office/infopath/2007/PartnerControls"/>
    </lcf76f155ced4ddcb4097134ff3c332f>
    <gpapprovalby xmlns="155fc853-3d42-46a7-a919-34de27f79e72">
      <UserInfo>
        <DisplayName/>
        <AccountId xsi:nil="true"/>
        <AccountType/>
      </UserInfo>
    </gpapprovalby>
    <gprestricted xmlns="155fc853-3d42-46a7-a919-34de27f79e72">false</gprestricted>
    <gpapprovalcomments xmlns="155fc853-3d42-46a7-a919-34de27f79e72" xsi:nil="true"/>
    <TaxCatchAll xmlns="155fc853-3d42-46a7-a919-34de27f79e72" xsi:nil="true"/>
    <gpreadonly xmlns="155fc853-3d42-46a7-a919-34de27f79e72">true</gpreadonly>
    <gpdocumentapprovalstatus xmlns="0220b7ec-074b-4483-a194-4c74a058e440" xsi:nil="true"/>
    <gpUploadStatus xmlns="155fc853-3d42-46a7-a919-34de27f79e72">Completed</gpUploadStatus>
    <gprequestapproval xmlns="7B1FB819-5CB1-4A45-976D-9AD03BC06F2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BDO_Project_Document" ma:contentTypeID="0x01010078E595C6EB318341B7D7061AFAFF23BD020044167F55DCFBE44BBA77FD55F5C6AE29" ma:contentTypeVersion="19" ma:contentTypeDescription="BDO custom content type" ma:contentTypeScope="" ma:versionID="74c3818bb163cbf112ea47202311b86b">
  <xsd:schema xmlns:xsd="http://www.w3.org/2001/XMLSchema" xmlns:xs="http://www.w3.org/2001/XMLSchema" xmlns:p="http://schemas.microsoft.com/office/2006/metadata/properties" xmlns:ns2="0220b7ec-074b-4483-a194-4c74a058e440" xmlns:ns3="155fc853-3d42-46a7-a919-34de27f79e72" xmlns:ns4="7B1FB819-5CB1-4A45-976D-9AD03BC06F20" xmlns:ns5="54373707-8db6-4563-a97a-2dd2a1f18ec8" targetNamespace="http://schemas.microsoft.com/office/2006/metadata/properties" ma:root="true" ma:fieldsID="aa7a1bb1a80f1d897f538c4a25474b02" ns2:_="" ns3:_="" ns4:_="" ns5:_="">
    <xsd:import namespace="0220b7ec-074b-4483-a194-4c74a058e440"/>
    <xsd:import namespace="155fc853-3d42-46a7-a919-34de27f79e72"/>
    <xsd:import namespace="7B1FB819-5CB1-4A45-976D-9AD03BC06F20"/>
    <xsd:import namespace="54373707-8db6-4563-a97a-2dd2a1f18ec8"/>
    <xsd:element name="properties">
      <xsd:complexType>
        <xsd:sequence>
          <xsd:element name="documentManagement">
            <xsd:complexType>
              <xsd:all>
                <xsd:element ref="ns2:gpdocumentapprovalstatus" minOccurs="0"/>
                <xsd:element ref="ns3:gpapprovalby" minOccurs="0"/>
                <xsd:element ref="ns3:gpreadonly" minOccurs="0"/>
                <xsd:element ref="ns3:gprestricted" minOccurs="0"/>
                <xsd:element ref="ns3:gpapprovalcomments" minOccurs="0"/>
                <xsd:element ref="ns3:gpUploadStatus" minOccurs="0"/>
                <xsd:element ref="ns4:gprequestapproval" minOccurs="0"/>
                <xsd:element ref="ns3:gprequestsignature" minOccurs="0"/>
                <xsd:element ref="ns5:MediaServiceMetadata" minOccurs="0"/>
                <xsd:element ref="ns5:MediaServiceFastMetadata" minOccurs="0"/>
                <xsd:element ref="ns5:MediaServiceSearchProperties" minOccurs="0"/>
                <xsd:element ref="ns5:MediaServiceDateTaken" minOccurs="0"/>
                <xsd:element ref="ns5:lcf76f155ced4ddcb4097134ff3c332f" minOccurs="0"/>
                <xsd:element ref="ns3:TaxCatchAll"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20b7ec-074b-4483-a194-4c74a058e440" elementFormDefault="qualified">
    <xsd:import namespace="http://schemas.microsoft.com/office/2006/documentManagement/types"/>
    <xsd:import namespace="http://schemas.microsoft.com/office/infopath/2007/PartnerControls"/>
    <xsd:element name="gpdocumentapprovalstatus" ma:index="8" nillable="true" ma:displayName="Approval status" ma:format="Dropdown" ma:internalName="gpdocumentapprovalstatus">
      <xsd:simpleType>
        <xsd:restriction base="dms:Choice">
          <xsd:enumeration value="Pend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155fc853-3d42-46a7-a919-34de27f79e72" elementFormDefault="qualified">
    <xsd:import namespace="http://schemas.microsoft.com/office/2006/documentManagement/types"/>
    <xsd:import namespace="http://schemas.microsoft.com/office/infopath/2007/PartnerControls"/>
    <xsd:element name="gpapprovalby" ma:index="9" nillable="true" ma:displayName="Approval By" ma:list="UserInfo" ma:SharePointGroup="0" ma:internalName="gpapprovalby"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preadonly" ma:index="10" nillable="true" ma:displayName="Read only" ma:default="0" ma:indexed="true" ma:internalName="gpreadonly">
      <xsd:simpleType>
        <xsd:restriction base="dms:Boolean"/>
      </xsd:simpleType>
    </xsd:element>
    <xsd:element name="gprestricted" ma:index="11" nillable="true" ma:displayName="Restricted" ma:default="0" ma:indexed="true" ma:internalName="gprestricted">
      <xsd:simpleType>
        <xsd:restriction base="dms:Boolean"/>
      </xsd:simpleType>
    </xsd:element>
    <xsd:element name="gpapprovalcomments" ma:index="12" nillable="true" ma:displayName="Approval Comments" ma:internalName="gpapprovalcomments" ma:readOnly="false">
      <xsd:simpleType>
        <xsd:restriction base="dms:Note">
          <xsd:maxLength value="255"/>
        </xsd:restriction>
      </xsd:simpleType>
    </xsd:element>
    <xsd:element name="gpUploadStatus" ma:index="13" nillable="true" ma:displayName="UploadStatus" ma:default="Completed" ma:format="Dropdown" ma:internalName="gpUploadStatus">
      <xsd:simpleType>
        <xsd:restriction base="dms:Choice">
          <xsd:enumeration value="Completed"/>
          <xsd:enumeration value="InProgress"/>
        </xsd:restriction>
      </xsd:simpleType>
    </xsd:element>
    <xsd:element name="gprequestsignature" ma:index="15" nillable="true" ma:displayName="Request Signature" ma:format="Dropdown" ma:internalName="gprequestsignature">
      <xsd:simpleType>
        <xsd:restriction base="dms:Choice">
          <xsd:enumeration value="InProgress"/>
          <xsd:enumeration value="Signed"/>
          <xsd:enumeration value="Declined"/>
          <xsd:enumeration value="Cancelled"/>
        </xsd:restriction>
      </xsd:simpleType>
    </xsd:element>
    <xsd:element name="TaxCatchAll" ma:index="22" nillable="true" ma:displayName="Taxonomy Catch All Column" ma:hidden="true" ma:list="{5b0156fb-3678-453c-aa62-e2be311c9361}" ma:internalName="TaxCatchAll" ma:showField="CatchAllData" ma:web="155fc853-3d42-46a7-a919-34de27f79e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B1FB819-5CB1-4A45-976D-9AD03BC06F20" elementFormDefault="qualified">
    <xsd:import namespace="http://schemas.microsoft.com/office/2006/documentManagement/types"/>
    <xsd:import namespace="http://schemas.microsoft.com/office/infopath/2007/PartnerControls"/>
    <xsd:element name="gprequestapproval" ma:index="14" nillable="true" ma:displayName="Request Approval" ma:format="Dropdown" ma:internalName="gprequestapproval">
      <xsd:simpleType>
        <xsd:restriction base="dms:Choice">
          <xsd:enumeration value="InProgress"/>
          <xsd:enumeration value="Approved"/>
          <xsd:enumeration value="Rejected"/>
          <xsd:enumeration value="Cancelled"/>
        </xsd:restriction>
      </xsd:simpleType>
    </xsd:element>
  </xsd:schema>
  <xsd:schema xmlns:xsd="http://www.w3.org/2001/XMLSchema" xmlns:xs="http://www.w3.org/2001/XMLSchema" xmlns:dms="http://schemas.microsoft.com/office/2006/documentManagement/types" xmlns:pc="http://schemas.microsoft.com/office/infopath/2007/PartnerControls" targetNamespace="54373707-8db6-4563-a97a-2dd2a1f18ec8"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0bd3a5e-67b4-45bd-9c68-161cd4bb8f90"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8BE2C7-B527-4259-B00D-AE2784F0EDF9}">
  <ds:schemaRefs>
    <ds:schemaRef ds:uri="http://schemas.microsoft.com/sharepoint/v3/contenttype/forms"/>
  </ds:schemaRefs>
</ds:datastoreItem>
</file>

<file path=customXml/itemProps2.xml><?xml version="1.0" encoding="utf-8"?>
<ds:datastoreItem xmlns:ds="http://schemas.openxmlformats.org/officeDocument/2006/customXml" ds:itemID="{8B43F6D4-14DB-490D-8E23-4EFC89F37163}">
  <ds:schemaRefs>
    <ds:schemaRef ds:uri="7B1FB819-5CB1-4A45-976D-9AD03BC06F20"/>
    <ds:schemaRef ds:uri="http://purl.org/dc/terms/"/>
    <ds:schemaRef ds:uri="155fc853-3d42-46a7-a919-34de27f79e72"/>
    <ds:schemaRef ds:uri="http://schemas.openxmlformats.org/package/2006/metadata/core-properties"/>
    <ds:schemaRef ds:uri="http://schemas.microsoft.com/office/2006/metadata/properties"/>
    <ds:schemaRef ds:uri="http://schemas.microsoft.com/office/infopath/2007/PartnerControls"/>
    <ds:schemaRef ds:uri="0220b7ec-074b-4483-a194-4c74a058e440"/>
    <ds:schemaRef ds:uri="http://purl.org/dc/elements/1.1/"/>
    <ds:schemaRef ds:uri="http://schemas.microsoft.com/office/2006/documentManagement/types"/>
    <ds:schemaRef ds:uri="http://purl.org/dc/dcmitype/"/>
    <ds:schemaRef ds:uri="54373707-8db6-4563-a97a-2dd2a1f18ec8"/>
    <ds:schemaRef ds:uri="http://www.w3.org/XML/1998/namespace"/>
  </ds:schemaRefs>
</ds:datastoreItem>
</file>

<file path=customXml/itemProps3.xml><?xml version="1.0" encoding="utf-8"?>
<ds:datastoreItem xmlns:ds="http://schemas.openxmlformats.org/officeDocument/2006/customXml" ds:itemID="{E71A8155-A2D7-42A9-B84A-7D2C4E31E3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20b7ec-074b-4483-a194-4c74a058e440"/>
    <ds:schemaRef ds:uri="155fc853-3d42-46a7-a919-34de27f79e72"/>
    <ds:schemaRef ds:uri="7B1FB819-5CB1-4A45-976D-9AD03BC06F20"/>
    <ds:schemaRef ds:uri="54373707-8db6-4563-a97a-2dd2a1f18e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Información General</vt:lpstr>
      <vt:lpstr> Balance General</vt:lpstr>
      <vt:lpstr> Estado de Resultados</vt:lpstr>
      <vt:lpstr> Estado de Flujo de Efectivo</vt:lpstr>
      <vt:lpstr>Variacion PN</vt:lpstr>
      <vt:lpstr>Notas a los EEFF</vt:lpstr>
      <vt:lpstr>' Balance General'!Área_de_impresión</vt:lpstr>
      <vt:lpstr>' Estado de Flujo de Efectivo'!Área_de_impresión</vt:lpstr>
      <vt:lpstr>' Estado de Resultados'!Área_de_impresión</vt:lpstr>
      <vt:lpstr>'Información General'!Área_de_impresión</vt:lpstr>
      <vt:lpstr>'Notas a los EEFF'!Área_de_impresión</vt:lpstr>
      <vt:lpstr>'Variacion 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2026-02-16T18:16:27Z</cp:lastPrinted>
  <dcterms:created xsi:type="dcterms:W3CDTF">2017-03-20T17:23:58Z</dcterms:created>
  <dcterms:modified xsi:type="dcterms:W3CDTF">2026-03-19T12:43:58Z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0x01010078E595C6EB318341B7D7061AFAFF23BD020044167F55DCFBE44BBA77FD55F5C6AE29</vt:lpwstr>
  </property>
</Properties>
</file>