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codeName="ThisWorkbook"/>
  <xr:revisionPtr revIDLastSave="0" documentId="13_ncr:1_{B440BC12-289A-4693-86E2-F83950877897}" xr6:coauthVersionLast="47" xr6:coauthVersionMax="47" xr10:uidLastSave="{00000000-0000-0000-0000-000000000000}"/>
  <bookViews>
    <workbookView xWindow="-120" yWindow="-120" windowWidth="29040" windowHeight="15720" tabRatio="799" activeTab="4" xr2:uid="{00000000-000D-0000-FFFF-FFFF00000000}"/>
  </bookViews>
  <sheets>
    <sheet name=" ER Consolidado" sheetId="5" r:id="rId1"/>
    <sheet name="BG Consolidado" sheetId="4" r:id="rId2"/>
    <sheet name="Flujo de efectivo Recalculo" sheetId="18" r:id="rId3"/>
    <sheet name="EVPN" sheetId="26" r:id="rId4"/>
    <sheet name="HOJA DE CALCULO" sheetId="2" r:id="rId5"/>
    <sheet name="WORKING2025" sheetId="49" r:id="rId6"/>
    <sheet name="NFD2025" sheetId="48" r:id="rId7"/>
    <sheet name="PACTO2025" sheetId="4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3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7" hidden="1">PACTO2025!$A$3:$F$437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Consolidado'!$B$1:$G$56</definedName>
    <definedName name="_xlnm.Print_Area" localSheetId="4">'HOJA DE CALCULO'!$B$8:$O$77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2" l="1"/>
  <c r="O23" i="2"/>
  <c r="J77" i="2"/>
  <c r="G45" i="18"/>
  <c r="G44" i="18"/>
  <c r="G41" i="18"/>
  <c r="G40" i="18"/>
  <c r="G39" i="18"/>
  <c r="G36" i="18"/>
  <c r="G37" i="18"/>
  <c r="G35" i="18"/>
  <c r="G31" i="18"/>
  <c r="G25" i="18"/>
  <c r="G26" i="18"/>
  <c r="G27" i="18"/>
  <c r="G28" i="18"/>
  <c r="G29" i="18"/>
  <c r="G30" i="18"/>
  <c r="G24" i="18"/>
  <c r="G15" i="18"/>
  <c r="G16" i="18"/>
  <c r="G17" i="18"/>
  <c r="G18" i="18"/>
  <c r="G20" i="18"/>
  <c r="G14" i="18"/>
  <c r="F38" i="18"/>
  <c r="F32" i="18"/>
  <c r="F43" i="18" s="1"/>
  <c r="F47" i="18" s="1"/>
  <c r="F21" i="18"/>
  <c r="D42" i="18"/>
  <c r="G42" i="18" s="1"/>
  <c r="G32" i="18" l="1"/>
  <c r="G21" i="18"/>
  <c r="N44" i="2"/>
  <c r="M43" i="2"/>
  <c r="M44" i="2"/>
  <c r="H193" i="2"/>
  <c r="I191" i="2"/>
  <c r="I193" i="2" s="1"/>
  <c r="N43" i="2" s="1"/>
  <c r="J48" i="2"/>
  <c r="H191" i="2"/>
  <c r="M42" i="2"/>
  <c r="O43" i="2" l="1"/>
  <c r="N46" i="2"/>
  <c r="N45" i="2"/>
  <c r="H126" i="2"/>
  <c r="H124" i="2"/>
  <c r="G124" i="2"/>
  <c r="H91" i="2"/>
  <c r="M46" i="2"/>
  <c r="M45" i="2"/>
  <c r="N14" i="2"/>
  <c r="M34" i="2"/>
  <c r="O14" i="2"/>
  <c r="O37" i="2"/>
  <c r="O33" i="2"/>
  <c r="O32" i="2"/>
  <c r="O31" i="2"/>
  <c r="O30" i="2"/>
  <c r="O29" i="2"/>
  <c r="O22" i="2"/>
  <c r="O21" i="2"/>
  <c r="O19" i="2"/>
  <c r="O18" i="2"/>
  <c r="O15" i="2"/>
  <c r="O13" i="2"/>
  <c r="O12" i="2"/>
  <c r="O11" i="2"/>
  <c r="O67" i="2"/>
  <c r="O59" i="2"/>
  <c r="O63" i="2"/>
  <c r="O62" i="2"/>
  <c r="O60" i="2"/>
  <c r="O55" i="2"/>
  <c r="F198" i="2"/>
  <c r="F164" i="2"/>
  <c r="F131" i="2"/>
  <c r="O58" i="2" l="1"/>
  <c r="O56" i="2"/>
  <c r="O42" i="2"/>
  <c r="O34" i="2"/>
  <c r="O40" i="2" s="1"/>
  <c r="G191" i="2"/>
  <c r="F191" i="2"/>
  <c r="F167" i="2"/>
  <c r="F166" i="2" l="1"/>
  <c r="F180" i="2" s="1"/>
  <c r="F124" i="2"/>
  <c r="H89" i="2"/>
  <c r="G89" i="2"/>
  <c r="F96" i="2" l="1"/>
  <c r="F99" i="2" l="1"/>
  <c r="F98" i="2"/>
  <c r="F89" i="2"/>
  <c r="F213" i="2"/>
  <c r="I90" i="49" l="1"/>
  <c r="I85" i="49"/>
  <c r="I82" i="49"/>
  <c r="J54" i="49"/>
  <c r="J40" i="49"/>
  <c r="I7" i="49"/>
  <c r="J5" i="49"/>
  <c r="F201" i="2"/>
  <c r="G193" i="2"/>
  <c r="F193" i="2"/>
  <c r="F188" i="2"/>
  <c r="J68" i="2"/>
  <c r="J69" i="2" s="1"/>
  <c r="J57" i="2"/>
  <c r="J61" i="2" s="1"/>
  <c r="J64" i="2" s="1"/>
  <c r="J66" i="2" s="1"/>
  <c r="J52" i="2"/>
  <c r="F205" i="2" s="1"/>
  <c r="J38" i="2"/>
  <c r="J35" i="2"/>
  <c r="J40" i="2" s="1"/>
  <c r="J25" i="2"/>
  <c r="J16" i="2"/>
  <c r="J151" i="48"/>
  <c r="J147" i="48"/>
  <c r="J121" i="48"/>
  <c r="J115" i="48"/>
  <c r="K110" i="48"/>
  <c r="L110" i="48" s="1"/>
  <c r="K88" i="48"/>
  <c r="J69" i="48"/>
  <c r="K65" i="48"/>
  <c r="K5" i="48"/>
  <c r="H4" i="47"/>
  <c r="G6" i="47"/>
  <c r="G50" i="47"/>
  <c r="G111" i="47"/>
  <c r="G131" i="47"/>
  <c r="H143" i="47"/>
  <c r="H169" i="47"/>
  <c r="G215" i="47"/>
  <c r="G238" i="47"/>
  <c r="G282" i="47"/>
  <c r="G266" i="47" s="1"/>
  <c r="J53" i="2" l="1"/>
  <c r="F208" i="2"/>
  <c r="N51" i="2" s="1"/>
  <c r="F200" i="2"/>
  <c r="J71" i="2"/>
  <c r="J26" i="2"/>
  <c r="F214" i="2" l="1"/>
  <c r="F215" i="2" s="1"/>
  <c r="L73" i="2"/>
  <c r="K20" i="2"/>
  <c r="N20" i="2" s="1"/>
  <c r="F207" i="2"/>
  <c r="J54" i="2"/>
  <c r="A25" i="26"/>
  <c r="F111" i="2" l="1"/>
  <c r="G48" i="2" l="1"/>
  <c r="G21" i="4" l="1"/>
  <c r="I68" i="2" l="1"/>
  <c r="I69" i="2" s="1"/>
  <c r="E38" i="18" l="1"/>
  <c r="E32" i="18"/>
  <c r="E21" i="18"/>
  <c r="E43" i="18" l="1"/>
  <c r="E47" i="18" s="1"/>
  <c r="W20" i="26"/>
  <c r="W21" i="26"/>
  <c r="W23" i="26"/>
  <c r="F154" i="2" l="1"/>
  <c r="F157" i="2"/>
  <c r="F159" i="2" s="1"/>
  <c r="F179" i="2"/>
  <c r="F181" i="2" s="1"/>
  <c r="H157" i="2" l="1"/>
  <c r="G157" i="2"/>
  <c r="F146" i="2"/>
  <c r="F133" i="2"/>
  <c r="M73" i="2" l="1"/>
  <c r="H159" i="2"/>
  <c r="G159" i="2"/>
  <c r="O20" i="2" l="1"/>
  <c r="O26" i="2" s="1"/>
  <c r="F134" i="2"/>
  <c r="F147" i="2"/>
  <c r="F148" i="2" s="1"/>
  <c r="F126" i="2"/>
  <c r="G126" i="2"/>
  <c r="F121" i="2"/>
  <c r="O44" i="2"/>
  <c r="G91" i="2"/>
  <c r="O45" i="2" s="1"/>
  <c r="F91" i="2"/>
  <c r="F86" i="2"/>
  <c r="H68" i="2"/>
  <c r="H69" i="2" s="1"/>
  <c r="G68" i="2"/>
  <c r="G69" i="2" s="1"/>
  <c r="F68" i="2"/>
  <c r="F69" i="2" s="1"/>
  <c r="E19" i="5"/>
  <c r="E15" i="5"/>
  <c r="I57" i="2"/>
  <c r="I61" i="2" s="1"/>
  <c r="I64" i="2" s="1"/>
  <c r="I71" i="2" s="1"/>
  <c r="I77" i="2" s="1"/>
  <c r="H57" i="2"/>
  <c r="H61" i="2" s="1"/>
  <c r="H64" i="2" s="1"/>
  <c r="H71" i="2" s="1"/>
  <c r="H77" i="2" s="1"/>
  <c r="G57" i="2"/>
  <c r="G61" i="2" s="1"/>
  <c r="G64" i="2" s="1"/>
  <c r="F57" i="2"/>
  <c r="O57" i="2" s="1"/>
  <c r="I48" i="2"/>
  <c r="I52" i="2" s="1"/>
  <c r="F171" i="2" s="1"/>
  <c r="H48" i="2"/>
  <c r="H52" i="2" s="1"/>
  <c r="F138" i="2" s="1"/>
  <c r="G52" i="2"/>
  <c r="F103" i="2" s="1"/>
  <c r="F48" i="2"/>
  <c r="F52" i="2" s="1"/>
  <c r="G44" i="4"/>
  <c r="I38" i="2"/>
  <c r="H38" i="2"/>
  <c r="G38" i="2"/>
  <c r="F38" i="2"/>
  <c r="G38" i="4"/>
  <c r="G39" i="4" s="1"/>
  <c r="I35" i="2"/>
  <c r="H35" i="2"/>
  <c r="G35" i="2"/>
  <c r="F35" i="2"/>
  <c r="G34" i="4"/>
  <c r="G30" i="4"/>
  <c r="I25" i="2"/>
  <c r="H25" i="2"/>
  <c r="G25" i="2"/>
  <c r="F25" i="2"/>
  <c r="G20" i="4"/>
  <c r="G18" i="4"/>
  <c r="I16" i="2"/>
  <c r="H16" i="2"/>
  <c r="G16" i="2"/>
  <c r="F16" i="2"/>
  <c r="G13" i="4"/>
  <c r="G31" i="26"/>
  <c r="F31" i="26"/>
  <c r="W30" i="26"/>
  <c r="W29" i="26"/>
  <c r="W28" i="26"/>
  <c r="W27" i="26"/>
  <c r="W26" i="26"/>
  <c r="U25" i="26"/>
  <c r="U31" i="26" s="1"/>
  <c r="T25" i="26"/>
  <c r="T31" i="26" s="1"/>
  <c r="S25" i="26"/>
  <c r="R25" i="26"/>
  <c r="R31" i="26" s="1"/>
  <c r="Q25" i="26"/>
  <c r="P25" i="26"/>
  <c r="P31" i="26" s="1"/>
  <c r="O25" i="26"/>
  <c r="N25" i="26"/>
  <c r="N31" i="26" s="1"/>
  <c r="M25" i="26"/>
  <c r="L25" i="26"/>
  <c r="L31" i="26" s="1"/>
  <c r="K25" i="26"/>
  <c r="J25" i="26"/>
  <c r="J31" i="26" s="1"/>
  <c r="I25" i="26"/>
  <c r="H25" i="26"/>
  <c r="H31" i="26" s="1"/>
  <c r="G25" i="26"/>
  <c r="F25" i="26"/>
  <c r="E25" i="26"/>
  <c r="E31" i="26" s="1"/>
  <c r="D25" i="26"/>
  <c r="D31" i="26" s="1"/>
  <c r="C25" i="26"/>
  <c r="W24" i="26"/>
  <c r="W22" i="26"/>
  <c r="W19" i="26"/>
  <c r="W18" i="26"/>
  <c r="W17" i="26"/>
  <c r="W16" i="26"/>
  <c r="W15" i="26"/>
  <c r="W14" i="26"/>
  <c r="A1" i="26"/>
  <c r="D38" i="18"/>
  <c r="C38" i="18"/>
  <c r="B38" i="18"/>
  <c r="D32" i="18"/>
  <c r="C32" i="18"/>
  <c r="B32" i="18"/>
  <c r="D21" i="18"/>
  <c r="C21" i="18"/>
  <c r="B21" i="18"/>
  <c r="G43" i="4"/>
  <c r="G33" i="4"/>
  <c r="G32" i="4"/>
  <c r="G31" i="4"/>
  <c r="G22" i="4"/>
  <c r="G17" i="4"/>
  <c r="G14" i="4"/>
  <c r="G12" i="4"/>
  <c r="G11" i="4"/>
  <c r="E24" i="5"/>
  <c r="E20" i="5"/>
  <c r="E17" i="5"/>
  <c r="E16" i="5"/>
  <c r="E13" i="5"/>
  <c r="E12" i="5"/>
  <c r="D43" i="18" l="1"/>
  <c r="C43" i="18"/>
  <c r="C47" i="18" s="1"/>
  <c r="H40" i="2"/>
  <c r="O46" i="2"/>
  <c r="M74" i="2"/>
  <c r="O74" i="2" s="1"/>
  <c r="F105" i="2"/>
  <c r="F106" i="2"/>
  <c r="F173" i="2"/>
  <c r="F174" i="2"/>
  <c r="G45" i="4"/>
  <c r="B43" i="18"/>
  <c r="G43" i="18" s="1"/>
  <c r="G47" i="18" s="1"/>
  <c r="I40" i="2"/>
  <c r="I53" i="2" s="1"/>
  <c r="F112" i="2"/>
  <c r="F113" i="2" s="1"/>
  <c r="F40" i="2"/>
  <c r="F53" i="2" s="1"/>
  <c r="D47" i="18"/>
  <c r="C31" i="26"/>
  <c r="W31" i="26" s="1"/>
  <c r="W25" i="26"/>
  <c r="L76" i="2"/>
  <c r="G40" i="2"/>
  <c r="G53" i="2" s="1"/>
  <c r="H53" i="2"/>
  <c r="H26" i="2"/>
  <c r="G26" i="2"/>
  <c r="G66" i="2"/>
  <c r="G71" i="2"/>
  <c r="G77" i="2" s="1"/>
  <c r="H66" i="2"/>
  <c r="F141" i="2"/>
  <c r="F140" i="2"/>
  <c r="F61" i="2"/>
  <c r="G38" i="18"/>
  <c r="E14" i="5"/>
  <c r="G29" i="4"/>
  <c r="G35" i="4" s="1"/>
  <c r="G40" i="4" s="1"/>
  <c r="F26" i="2"/>
  <c r="G15" i="4"/>
  <c r="I66" i="2"/>
  <c r="I26" i="2"/>
  <c r="O61" i="2" l="1"/>
  <c r="O64" i="2" s="1"/>
  <c r="O75" i="2" s="1"/>
  <c r="P75" i="2" s="1"/>
  <c r="O51" i="2"/>
  <c r="F54" i="2"/>
  <c r="H54" i="2"/>
  <c r="G54" i="2"/>
  <c r="G47" i="4"/>
  <c r="G48" i="4"/>
  <c r="I54" i="2"/>
  <c r="O52" i="2"/>
  <c r="O53" i="2" s="1"/>
  <c r="Q53" i="2" s="1"/>
  <c r="M76" i="2"/>
  <c r="E29" i="5"/>
  <c r="F64" i="2"/>
  <c r="F71" i="2" s="1"/>
  <c r="F77" i="2" s="1"/>
  <c r="G46" i="4"/>
  <c r="B47" i="18"/>
  <c r="E18" i="5"/>
  <c r="E22" i="5" s="1"/>
  <c r="K76" i="2"/>
  <c r="L77" i="2" s="1"/>
  <c r="B49" i="18" l="1"/>
  <c r="G49" i="4"/>
  <c r="G50" i="4"/>
  <c r="F66" i="2"/>
  <c r="N76" i="2"/>
  <c r="N77" i="2" s="1"/>
  <c r="E26" i="5"/>
  <c r="G19" i="4"/>
  <c r="G23" i="4" s="1"/>
  <c r="G52" i="4" l="1"/>
  <c r="G53" i="4" s="1"/>
  <c r="E28" i="5"/>
  <c r="G25" i="4"/>
  <c r="G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N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N2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sumatoria valor real acciones mas resultado del Ejercicio Subsidiaria, de acuerdo al % de participacion de negofin en Pacto
</t>
        </r>
      </text>
    </comment>
    <comment ref="M3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<sst xmlns="http://schemas.openxmlformats.org/spreadsheetml/2006/main" count="2617" uniqueCount="1331">
  <si>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</si>
  <si>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</si>
  <si>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</si>
  <si>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</si>
  <si>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</si>
  <si>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</si>
  <si>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</si>
  <si>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</si>
  <si>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</si>
  <si>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</si>
  <si>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</si>
  <si>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</si>
  <si>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</si>
  <si>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</si>
  <si>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</si>
  <si>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</si>
  <si>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</si>
  <si>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</si>
  <si>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</si>
  <si>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</si>
  <si>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</si>
  <si>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</si>
  <si>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</si>
  <si>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</si>
  <si>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</si>
  <si>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</si>
  <si>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</si>
  <si>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</si>
  <si>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</si>
  <si>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</si>
  <si>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</si>
  <si>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</si>
  <si>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</si>
  <si>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</si>
  <si>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</si>
  <si>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</si>
  <si>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</si>
  <si>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</si>
  <si>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</si>
  <si>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</si>
  <si>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</si>
  <si>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</si>
  <si>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</si>
  <si>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</si>
  <si>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</si>
  <si>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</si>
  <si>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</si>
  <si>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</si>
  <si>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</si>
  <si>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</si>
  <si>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</si>
  <si>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</si>
  <si>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</si>
  <si>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</si>
  <si>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</si>
  <si>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</si>
  <si>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</si>
  <si>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</si>
  <si>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</si>
  <si>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</si>
  <si>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</si>
  <si>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</si>
  <si>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Balance Analitico Provisorio</t>
  </si>
  <si>
    <t>RUBRO</t>
  </si>
  <si>
    <t>CUENTA</t>
  </si>
  <si>
    <t>DESCRIPCION</t>
  </si>
  <si>
    <t>M/NACIONAL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</si>
  <si>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</si>
  <si>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</si>
  <si>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</si>
  <si>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</si>
  <si>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</si>
  <si>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</si>
  <si>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</si>
  <si>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</si>
  <si>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</si>
  <si>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</si>
  <si>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</si>
  <si>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</si>
  <si>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</si>
  <si>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</si>
  <si>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</si>
  <si>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</si>
  <si>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</si>
  <si>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</si>
  <si>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</si>
  <si>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</si>
  <si>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</si>
  <si>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</si>
  <si>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</si>
  <si>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</si>
  <si>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</si>
  <si>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</si>
  <si>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</si>
  <si>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</si>
  <si>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</si>
  <si>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</si>
  <si>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</si>
  <si>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</si>
  <si>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</si>
  <si>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</si>
  <si>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</si>
  <si>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</si>
  <si>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</si>
  <si>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</si>
  <si>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</si>
  <si>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</si>
  <si>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</si>
  <si>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</si>
  <si>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</si>
  <si>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</si>
  <si>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 xml:space="preserve">                         OTROS DEBITOS BANCARIOS                                     </t>
  </si>
  <si>
    <t xml:space="preserve">                    DIVERSOS                                                    </t>
  </si>
  <si>
    <t xml:space="preserve">                              BICSA-INFORMACIONES COMERCIALES S.A.                        </t>
  </si>
  <si>
    <t xml:space="preserve">                              INFORMCONF PACTO                                            </t>
  </si>
  <si>
    <t xml:space="preserve">                         SUSCRIPCIONES Y BIBLIOTECA                                  </t>
  </si>
  <si>
    <t xml:space="preserve">                    SUSCRIPCIONES Y BIBLIOTECA                                  </t>
  </si>
  <si>
    <t xml:space="preserve">                              LIBRERIA                                                    </t>
  </si>
  <si>
    <t xml:space="preserve">                         LIBRERIA                                                    </t>
  </si>
  <si>
    <t xml:space="preserve">                    PAPELERIA E IMPRESOS                                        </t>
  </si>
  <si>
    <t xml:space="preserve">                              NUCLEO                                                      </t>
  </si>
  <si>
    <t xml:space="preserve">                         NUCLEO                                                      </t>
  </si>
  <si>
    <t xml:space="preserve">                    COMUNICACIONES                                              </t>
  </si>
  <si>
    <t xml:space="preserve">               OTROS GASTOS OPERATIVOS                                     </t>
  </si>
  <si>
    <t xml:space="preserve">               AMORTIZACION DE CARGOS DIFERIDOS                            </t>
  </si>
  <si>
    <t xml:space="preserve">                              IPS APORTE PATRONAL                                         </t>
  </si>
  <si>
    <t xml:space="preserve">                         IPS APORTE PATRONAL                                         </t>
  </si>
  <si>
    <t xml:space="preserve">                    OTRAS CARGAS SOCIALES                                       </t>
  </si>
  <si>
    <t xml:space="preserve">                              HONORARIOS PROFESIONALES                                    </t>
  </si>
  <si>
    <t xml:space="preserve">                         SERVICIOS DE CONSULTORIA                                    </t>
  </si>
  <si>
    <t xml:space="preserve">                    HONORARIOS A PROFESIONALES Y TECNICOS                       </t>
  </si>
  <si>
    <t xml:space="preserve">                              ALMUERZO DEL PERSONAL                                       </t>
  </si>
  <si>
    <t xml:space="preserve">                         ALMUERZO DEL PERSONAL                                       </t>
  </si>
  <si>
    <t xml:space="preserve">                    HABILITACIONES Y RETRIBUCIONES ESPECIALES                   </t>
  </si>
  <si>
    <t xml:space="preserve">                              AGUINALDOS                                                  </t>
  </si>
  <si>
    <t xml:space="preserve">                         AGUINALDOS                                                  </t>
  </si>
  <si>
    <t xml:space="preserve">                    AGUINALDO                                                   </t>
  </si>
  <si>
    <t xml:space="preserve">                              SUELDOS OPERACIONES                                         </t>
  </si>
  <si>
    <t xml:space="preserve">                         SUELDOS OPERACIONES                                         </t>
  </si>
  <si>
    <t xml:space="preserve">                    SUELDOS                                                     </t>
  </si>
  <si>
    <t xml:space="preserve">                              REMUNERACION PERSONAL SUPERIOR                              </t>
  </si>
  <si>
    <t xml:space="preserve">                         REMUNERACION PERSONAL SUPERIOR                              </t>
  </si>
  <si>
    <t xml:space="preserve">                    REMUNERACIONES A DIRECTORES Y SINDICO                       </t>
  </si>
  <si>
    <t xml:space="preserve">               RETRIBUCIONES PERSONALES Y CARGAS SOCIALES                  </t>
  </si>
  <si>
    <t xml:space="preserve">          REMUNERACIONES VARIAS                                       </t>
  </si>
  <si>
    <t xml:space="preserve">     GASTOS DE PERSONAL                                          </t>
  </si>
  <si>
    <t xml:space="preserve">                              COMISIONES PAGADAS PRONET                                   </t>
  </si>
  <si>
    <t xml:space="preserve">                         OTROS COSTOS                                                </t>
  </si>
  <si>
    <t xml:space="preserve">                    OTROS COSTOS                                                </t>
  </si>
  <si>
    <t xml:space="preserve">               DIVERSOS                                                    </t>
  </si>
  <si>
    <t xml:space="preserve">          PERDIDAS POR UTILIZACION DE VALORES                         </t>
  </si>
  <si>
    <t xml:space="preserve">     COSTO POR VENTAS                                            </t>
  </si>
  <si>
    <t xml:space="preserve">EGRESOS                                                     </t>
  </si>
  <si>
    <t xml:space="preserve">                              SERVICIOS DE CONSULTORIA                                    </t>
  </si>
  <si>
    <t xml:space="preserve">                    INGRESOS VARIOS                                             </t>
  </si>
  <si>
    <t xml:space="preserve">               UTILIDAD POR VENTA DE CARTERA                               </t>
  </si>
  <si>
    <t xml:space="preserve">          GANANCIAS EXTRAORDINARIAS                                   </t>
  </si>
  <si>
    <t xml:space="preserve">     GANANCIAS EXTRAORDINARIAS                                   </t>
  </si>
  <si>
    <t xml:space="preserve">                              INGRESOS POR SERVICIO DE COBRANZA                           </t>
  </si>
  <si>
    <t xml:space="preserve">                         INGRESOS POR SERVICIO DE COBRANZA                           </t>
  </si>
  <si>
    <t xml:space="preserve">                    INGRESOS POR SERVICIOS  DE COBRANZA DIVERSOS                </t>
  </si>
  <si>
    <t xml:space="preserve">          OTRAS GANANCIAS DIVERSAS                                    </t>
  </si>
  <si>
    <t xml:space="preserve">     OTRAS GANANCIAS OPERATIVAS                                  </t>
  </si>
  <si>
    <t xml:space="preserve">                              COSTO BOCA DE COBRANZAS INFONET COBRANZAS                   </t>
  </si>
  <si>
    <t xml:space="preserve">                              COSTO BOCA DE COBRANZAS - DOCUMENTA S.A.                    </t>
  </si>
  <si>
    <t xml:space="preserve">                              COSTO BOCA DE COBRANZAS PRONET                              </t>
  </si>
  <si>
    <t xml:space="preserve">                         SERVICIOS DE PAGO                                           </t>
  </si>
  <si>
    <t xml:space="preserve">                    RECUPERO COSTO BOCA COBRANZAS                               </t>
  </si>
  <si>
    <t xml:space="preserve">               RECUPERO COSTO BOCA COBRANZAS                               </t>
  </si>
  <si>
    <t xml:space="preserve">          INGRESOS VARIOS                                             </t>
  </si>
  <si>
    <t xml:space="preserve">     OTROS INGRESOS                                              </t>
  </si>
  <si>
    <t xml:space="preserve">                              INTERESES PUNITORIOS                                        </t>
  </si>
  <si>
    <t xml:space="preserve">                              INTERESES MORATORIOS                                        </t>
  </si>
  <si>
    <t xml:space="preserve">                              GANANCIA POR COMP DE CARTERA                                </t>
  </si>
  <si>
    <t xml:space="preserve">                         INTERESES DESCONTADOS                                       </t>
  </si>
  <si>
    <t xml:space="preserve">                    GANANCIA POR COMPRA DE CARTERA                              </t>
  </si>
  <si>
    <t xml:space="preserve">               PRODUCTOS POR PRESTAMOS AMORTIZABLES                        </t>
  </si>
  <si>
    <t xml:space="preserve">          GANANCIAS POR CRED.VIGENT.POR INTERM.FINANC.-SECTOR NO FIN  </t>
  </si>
  <si>
    <t xml:space="preserve">               PRODUCTOS POR COLOCACIONES                                  </t>
  </si>
  <si>
    <t xml:space="preserve">          GANANCIA POR CRED.VIG.POR INTERM.FINANC.-SECTOR FINANC.     </t>
  </si>
  <si>
    <t xml:space="preserve">     INGRESOS POR VENTAS                                         </t>
  </si>
  <si>
    <t xml:space="preserve">INGRESOS                                                    </t>
  </si>
  <si>
    <t xml:space="preserve">                    (PERDIDAS DEL EJERCICIO)                                    </t>
  </si>
  <si>
    <t xml:space="preserve">                    UTILIDADES DEL EJERCICIO                                    </t>
  </si>
  <si>
    <t xml:space="preserve">               UTILIDADES DEL EJERCICIO                                    </t>
  </si>
  <si>
    <t xml:space="preserve">          RESULTADOS DEL EJERCICIO                                    </t>
  </si>
  <si>
    <t xml:space="preserve">          RESULTADOS ACUMULADOS                                       </t>
  </si>
  <si>
    <t xml:space="preserve">                         RESERVA LEGAL                                               </t>
  </si>
  <si>
    <t xml:space="preserve">                    RESERVA LEGAL                                               </t>
  </si>
  <si>
    <t xml:space="preserve">               RESERVA LEGAL                                               </t>
  </si>
  <si>
    <t xml:space="preserve">                              RESERVAS PARA FUTUROS PAGOS                                 </t>
  </si>
  <si>
    <t xml:space="preserve">                         RESERVAS VOLUNTARIAS                                        </t>
  </si>
  <si>
    <t xml:space="preserve">                    RESERVAS VOLUNTARIAS                                        </t>
  </si>
  <si>
    <t xml:space="preserve">               RESERVAS VOLUNTARIAS                                        </t>
  </si>
  <si>
    <t xml:space="preserve">          RESERVAS                                                    </t>
  </si>
  <si>
    <t xml:space="preserve">                    CAPITAL INTEGRADO                                           </t>
  </si>
  <si>
    <t xml:space="preserve">               CAPITAL INTEGRADO                                           </t>
  </si>
  <si>
    <t xml:space="preserve">          CAPITAL SOCIAL                                              </t>
  </si>
  <si>
    <t xml:space="preserve">     PATRIMONIO                                                  </t>
  </si>
  <si>
    <t xml:space="preserve">PATRIMONIO NETO                                             </t>
  </si>
  <si>
    <t xml:space="preserve">               OTRAS PROVISIONES                                           </t>
  </si>
  <si>
    <t xml:space="preserve">          PROVISIONES                                                 </t>
  </si>
  <si>
    <t xml:space="preserve">     PROVISIONES Y PREVISIONES                                   </t>
  </si>
  <si>
    <t xml:space="preserve">                              V.C.A. DEP. NO CONFIRM A IMPUT A CTA DE CLIENTES            </t>
  </si>
  <si>
    <t xml:space="preserve">                         V.C.A. DEP. NO CONFIRM A IMPUT A CTA DE CLIENTES            </t>
  </si>
  <si>
    <t xml:space="preserve">                    CUENTAS A PAGAR                                             </t>
  </si>
  <si>
    <t xml:space="preserve">               CUENTAS A PAGAR                                             </t>
  </si>
  <si>
    <t xml:space="preserve">          OTRAS OBLIGACIONES DIVERSAS                                 </t>
  </si>
  <si>
    <t xml:space="preserve">                         ACREEDORES SOCIALES - A CARGO DE LA EMPRESA.                </t>
  </si>
  <si>
    <t xml:space="preserve">                    ACREEDORES SOCIALES - A CARGO DE LA EMPRESA.                </t>
  </si>
  <si>
    <t xml:space="preserve">               ACREEDORES SOCIALES - A CARGO DE LA EMPRESA.                </t>
  </si>
  <si>
    <t xml:space="preserve">          ACREEDORES SOCIALES                                         </t>
  </si>
  <si>
    <t xml:space="preserve">               ACREEDORES FISCALES - IVA A PAGAR                           </t>
  </si>
  <si>
    <t xml:space="preserve">          ACREEDORES FISCALES                                         </t>
  </si>
  <si>
    <t xml:space="preserve">     OBLIGACIONES DIVERSAS.                                      </t>
  </si>
  <si>
    <t xml:space="preserve">PASIVO                                                      </t>
  </si>
  <si>
    <t xml:space="preserve">                              GASTOS DE DESARROLLO                                        </t>
  </si>
  <si>
    <t xml:space="preserve">                         GASTOS DE DESARROLLO                                        </t>
  </si>
  <si>
    <t xml:space="preserve">               GASTOS DE ORGANIZACIÓN E INTANGIBLES                        </t>
  </si>
  <si>
    <t xml:space="preserve">          CARGOS DIFERIDOS E INTANGIBLES                              </t>
  </si>
  <si>
    <t xml:space="preserve">     CARGOS DIFERIDOS E INTANGIBLES                              </t>
  </si>
  <si>
    <t xml:space="preserve">          BIENES DE USO PROPIOS                                       </t>
  </si>
  <si>
    <t xml:space="preserve">     BIENES DE USO                                               </t>
  </si>
  <si>
    <t xml:space="preserve">          DEUDORES POR PRODUCTOS FINANCIEROS DEVENGADOS               </t>
  </si>
  <si>
    <t xml:space="preserve">                              V.C.D. UNIFORMES                                            </t>
  </si>
  <si>
    <t xml:space="preserve">                    CUENTAS A COBRAR                                            </t>
  </si>
  <si>
    <t xml:space="preserve">               CUENTAS A COBRAR                                            </t>
  </si>
  <si>
    <t xml:space="preserve">               IMPUESTO AL VALOR AGREGADO - A DEDUCIR                      </t>
  </si>
  <si>
    <t xml:space="preserve">                              DESCUENTO A APLICAR A EMPLEADOS                             </t>
  </si>
  <si>
    <t xml:space="preserve">                         DESCUENTO A APLICAR A EMPLEADOS                             </t>
  </si>
  <si>
    <t xml:space="preserve">                    DESCUENTO A APLICAR A EMPLEADOS                             </t>
  </si>
  <si>
    <t xml:space="preserve">               CARGOS PAGADOS POR ANTICIPADO                               </t>
  </si>
  <si>
    <t xml:space="preserve">               ADELANTOS A TERCEROS                                        </t>
  </si>
  <si>
    <t xml:space="preserve">          CREDITOS DIVERSOS                                           </t>
  </si>
  <si>
    <t xml:space="preserve">     CREDITOS                                                    </t>
  </si>
  <si>
    <t xml:space="preserve">                              UTILIDAD A REALIZAR POR COMPRA DE CARTERA                   </t>
  </si>
  <si>
    <t xml:space="preserve">               DEUDORES POR PROD FINANC.DEVENGADOS - COLOCAC.              </t>
  </si>
  <si>
    <t xml:space="preserve">                                   COMPRA DE CARTERA                                           </t>
  </si>
  <si>
    <t xml:space="preserve">                              COMPRA DE CARTERA                                           </t>
  </si>
  <si>
    <t xml:space="preserve">                    RESIDENTES                                                  </t>
  </si>
  <si>
    <t xml:space="preserve">               COMPRA DE CARTERA                                           </t>
  </si>
  <si>
    <t xml:space="preserve">          COLOCACIONES                                                </t>
  </si>
  <si>
    <t xml:space="preserve">     CREDIT. VIGENT. POR INTERMED. FINANC.-SECTOR FIN.           </t>
  </si>
  <si>
    <t xml:space="preserve">                              GNB EN PROCESO DE FUSION CTA. CTE.                          </t>
  </si>
  <si>
    <t xml:space="preserve">                                   BCO. CONTINENTAL - PAGOS A PRACTIPAGO                       </t>
  </si>
  <si>
    <t xml:space="preserve">                              BCO. CONTINENTAL - PAGOS A PRACTIPAGO                       </t>
  </si>
  <si>
    <t xml:space="preserve">                         BANCO CONTINENTAL                                           </t>
  </si>
  <si>
    <t xml:space="preserve">                                   BANCO BASA                                                  </t>
  </si>
  <si>
    <t xml:space="preserve">                              BANCO BASA                                                  </t>
  </si>
  <si>
    <t xml:space="preserve">                              BASA PRONET                                                 </t>
  </si>
  <si>
    <t xml:space="preserve">                         BANCOS PRIVADOS DEL PAIS                                    </t>
  </si>
  <si>
    <t xml:space="preserve">                    BANCOS PRIVADOS DEL PAIS                                    </t>
  </si>
  <si>
    <t xml:space="preserve">               OTRAS INSTITUCIONES FINANCIERAS - VISTA                     </t>
  </si>
  <si>
    <t xml:space="preserve">          CUENTAS A COBRAR                                            </t>
  </si>
  <si>
    <t xml:space="preserve">               MONEDAS Y BILLETES                                          </t>
  </si>
  <si>
    <t xml:space="preserve">          DISPONIBILIDADES                                            </t>
  </si>
  <si>
    <t xml:space="preserve">     ACTIVO CORRIENTE                                            </t>
  </si>
  <si>
    <t xml:space="preserve">ACTIVO                                                      </t>
  </si>
  <si>
    <t xml:space="preserve">                              GASTOS DE ESCRIBANIA                                        </t>
  </si>
  <si>
    <t xml:space="preserve">               IMPUESTOS, TASAS Y CONTRIBUCIONES                           </t>
  </si>
  <si>
    <t xml:space="preserve">                              TASAS JUDICIALES                                            </t>
  </si>
  <si>
    <t xml:space="preserve">                              COMISIONES POR GASTOS JUDICIALES                            </t>
  </si>
  <si>
    <t xml:space="preserve">                         GASTOS JUDICIALES                                           </t>
  </si>
  <si>
    <t xml:space="preserve">                              COMISIONES PAGADAS DOCUMENTA S.A.                           </t>
  </si>
  <si>
    <t xml:space="preserve">                              DESCUENTOS REALIZADOS A CLIENTES                            </t>
  </si>
  <si>
    <t xml:space="preserve">                         DESCUENTOS REALIZADOS A CLIENTES                            </t>
  </si>
  <si>
    <t xml:space="preserve">                    PERD. POR AMORTIZAC.DE BONIFICAC.Y QUITAS SOBRE CRED.       </t>
  </si>
  <si>
    <t xml:space="preserve">               PERD. POR AMORTIZAC.DE BONIFICAC.Y QUITAS SOBRE CRED.       </t>
  </si>
  <si>
    <t xml:space="preserve">          PERDIDAS POR INCOBRABILIDAD                                 </t>
  </si>
  <si>
    <t xml:space="preserve">     INTERESES PAGADOS S/ PRESTAMOS                              </t>
  </si>
  <si>
    <t xml:space="preserve">                              GANANCIA POR ACUERDO                                        </t>
  </si>
  <si>
    <t xml:space="preserve">               ACREEDORES FISCALES - A CARGO DE LA EMPRESA                 </t>
  </si>
  <si>
    <t xml:space="preserve">                              CUENTA A COBRAR PRONET                                      </t>
  </si>
  <si>
    <t xml:space="preserve">               ADELANTOS AL PERSONAL                                       </t>
  </si>
  <si>
    <t xml:space="preserve">               CHEQUES COMPRADOS DEL PAIS                                  </t>
  </si>
  <si>
    <t xml:space="preserve">          PRESTAMOS                                                   </t>
  </si>
  <si>
    <t xml:space="preserve">     PRESTAMO                                                    </t>
  </si>
  <si>
    <t xml:space="preserve">                                   BANCO GNB - INFONET COBRANZAS                               </t>
  </si>
  <si>
    <t xml:space="preserve">                              BANCO GNB - INFONET COBRANZAS                               </t>
  </si>
  <si>
    <t xml:space="preserve">                         BANCO GNB - INFONET COBRANZAS                               </t>
  </si>
  <si>
    <t xml:space="preserve">                    CAJA                                                        </t>
  </si>
  <si>
    <t>Reserva de Le</t>
  </si>
  <si>
    <t xml:space="preserve">                              OTROS DEBITOS BANCARIOS                                     </t>
  </si>
  <si>
    <t xml:space="preserve">                              ITAPUA CONFIDENCIAL                                         </t>
  </si>
  <si>
    <t xml:space="preserve">                         HIGIENE DE LOCALES                                          </t>
  </si>
  <si>
    <t xml:space="preserve">                    HIGIENE DE LOCALES                                          </t>
  </si>
  <si>
    <t xml:space="preserve">                              ARTICULOS DE LIMPIEZA                                       </t>
  </si>
  <si>
    <t xml:space="preserve">                         ARTICULOS DE LIMPIEZA                                       </t>
  </si>
  <si>
    <t xml:space="preserve">                    ARTICULOS DE LIMPIEZA                                       </t>
  </si>
  <si>
    <t xml:space="preserve">                              ALQUILER DE LOCALES                                         </t>
  </si>
  <si>
    <t xml:space="preserve">                         ALQUILER DE LOCALES                                         </t>
  </si>
  <si>
    <t xml:space="preserve">                    ALQUILER DE BIENES INMUEBLES                                </t>
  </si>
  <si>
    <t xml:space="preserve">                              IRE ND                                                      </t>
  </si>
  <si>
    <t xml:space="preserve">                         IRE ND                                                      </t>
  </si>
  <si>
    <t xml:space="preserve">                    IRE                                                         </t>
  </si>
  <si>
    <t xml:space="preserve">                              SERV. MEDICOS Y LABORATORIALES FUNC.                        </t>
  </si>
  <si>
    <t xml:space="preserve">                         SERV. MEDICOS Y LABORATORIALES FUNC.                        </t>
  </si>
  <si>
    <t xml:space="preserve">                              COMISIONES RECLAMADORES                                     </t>
  </si>
  <si>
    <t xml:space="preserve">                              COMISIONES PAGADAS BANCARD SA                               </t>
  </si>
  <si>
    <t xml:space="preserve">                              PREVISION CTA.DE DUDOSO COBRO                               </t>
  </si>
  <si>
    <t xml:space="preserve">                         PREVISIONES                                                 </t>
  </si>
  <si>
    <t xml:space="preserve">                    INCOBRABLES                                                 </t>
  </si>
  <si>
    <t xml:space="preserve">               PERDI.POR CONSTIT. DE PREVIS.PARA DEUDOR.INCOBRA.           </t>
  </si>
  <si>
    <t xml:space="preserve">                              DIFERENCIA DE CAMBIO                                        </t>
  </si>
  <si>
    <t xml:space="preserve">                         DIFERENCIA DE CAMBIO                                        </t>
  </si>
  <si>
    <t xml:space="preserve">                    DISPONIBILIDADES - RESIDENTES                               </t>
  </si>
  <si>
    <t xml:space="preserve">               PERDIDAS POR VALUAC. DE ACTIVOS EN MONEDA EXTRANJ.          </t>
  </si>
  <si>
    <t xml:space="preserve">          PERDIDAS POR VALUACION                                      </t>
  </si>
  <si>
    <t xml:space="preserve">               OTRAS GANANCIAS DIVERSAS                                    </t>
  </si>
  <si>
    <t xml:space="preserve">                              PERDIDAS DEL EJERCICIO                                      </t>
  </si>
  <si>
    <t xml:space="preserve">                         PERDIDAS DEL EJERCICIO                                      </t>
  </si>
  <si>
    <t xml:space="preserve">               VENTA DE ACTIVO FIJO                                        </t>
  </si>
  <si>
    <t xml:space="preserve">                              UTILIDAD DEL EJERCICIO                                      </t>
  </si>
  <si>
    <t xml:space="preserve">                         UTILIDAD DEL EJERCICIO                                      </t>
  </si>
  <si>
    <t xml:space="preserve">                              FONDOS DE RESERVA LEGAL                                     </t>
  </si>
  <si>
    <t xml:space="preserve">                              CAPITAL APORTADO                                            </t>
  </si>
  <si>
    <t xml:space="preserve">                         CAPITAL APORTADO                                            </t>
  </si>
  <si>
    <t xml:space="preserve">                              PROVEEDORES A PAGAR                                         </t>
  </si>
  <si>
    <t xml:space="preserve">                         PROVEEDORES A PAGAR                                         </t>
  </si>
  <si>
    <t xml:space="preserve">                              IPS A PAGAR                                                 </t>
  </si>
  <si>
    <t xml:space="preserve">                              IRE A PAGAR                                                 </t>
  </si>
  <si>
    <t xml:space="preserve">                         IRE A PAGAR                                                 </t>
  </si>
  <si>
    <t xml:space="preserve">                    IRE A PAGAR                                                 </t>
  </si>
  <si>
    <t xml:space="preserve">                              (AMORTIZACIÓN ACUMULADA INTANGIBLES)                        </t>
  </si>
  <si>
    <t xml:space="preserve">                         (AMORTIZACIONES ACUMULADAS – SISTEMAS)                      </t>
  </si>
  <si>
    <t xml:space="preserve">                    (AMORTIZACIONES ACUMULADAS – SISTEMAS)                      </t>
  </si>
  <si>
    <t xml:space="preserve">                              LICENCIAS DE SISTEMAS                                       </t>
  </si>
  <si>
    <t xml:space="preserve">                         BIENES INTANGIBLES - SISTEMAS                               </t>
  </si>
  <si>
    <t xml:space="preserve">                    BIENES INTANGIBLES - SISTEMAS                               </t>
  </si>
  <si>
    <t xml:space="preserve">                         CUENTAS A COBRAR                                            </t>
  </si>
  <si>
    <t xml:space="preserve">                              (PREVISIONES S/PRESTAMOS MOROSOS)                           </t>
  </si>
  <si>
    <t xml:space="preserve">                         (PREVISIONES S/PRESTAMOS MOROSOS)                           </t>
  </si>
  <si>
    <t xml:space="preserve">                    (PREVISIONES S/PRESTAMOS MOROSOS)                           </t>
  </si>
  <si>
    <t xml:space="preserve">               (PREVISION PARA RIESGOS CREDITICIOS - PRESTAMOS)            </t>
  </si>
  <si>
    <t xml:space="preserve">          PREVISIONES S/ PRESTAMOS                                    </t>
  </si>
  <si>
    <t xml:space="preserve">                                   UTILIDAD A REALIZAR                                         </t>
  </si>
  <si>
    <t xml:space="preserve">                    UTILIDAD A REALIZAR  DEVENGAR-RESIDENTES                    </t>
  </si>
  <si>
    <t xml:space="preserve">                                   GNB EN PROCESO DE FUSION CTA.CTE.                           </t>
  </si>
  <si>
    <t xml:space="preserve">                         GNB EN PROCESO DE FUSION                                    </t>
  </si>
  <si>
    <t xml:space="preserve">                                   BANCO BASA - PRONET                                         </t>
  </si>
  <si>
    <t xml:space="preserve">                                   CAJA CHICA                                                  </t>
  </si>
  <si>
    <t xml:space="preserve">                         EFECTIVO CAJAS                                              </t>
  </si>
  <si>
    <t>NFD</t>
  </si>
  <si>
    <t>Cuenta</t>
  </si>
  <si>
    <t>Descripción</t>
  </si>
  <si>
    <t>Guaraníes</t>
  </si>
  <si>
    <t>Dólares</t>
  </si>
  <si>
    <t>GANANCIAS</t>
  </si>
  <si>
    <t>GANANCIAS FINANCIERAS</t>
  </si>
  <si>
    <t xml:space="preserve">GANANCIAS CRED.VIGENT.POR INTERM.FINANC.-SECTOR NO FIN </t>
  </si>
  <si>
    <t>PRODUCTOS  POR PRESTAMOS AMORTIZABLES</t>
  </si>
  <si>
    <t xml:space="preserve">NO REAJUSTABLES - RESIDENTES </t>
  </si>
  <si>
    <t>GANANCIAS POR SERVICIOS</t>
  </si>
  <si>
    <t xml:space="preserve">GANANCIAS POR SERVICIOS </t>
  </si>
  <si>
    <t>DIVERSOS</t>
  </si>
  <si>
    <t>RESIDENTES</t>
  </si>
  <si>
    <t>COMISIONES COBRADAS COLOCACION</t>
  </si>
  <si>
    <t>OTRAS GANANCIAS OPERATIVAS</t>
  </si>
  <si>
    <t>OTRAS GANACIAS DIVERSAS</t>
  </si>
  <si>
    <t>PERDIDAS</t>
  </si>
  <si>
    <t>PERDIDAS FINANCIERAS</t>
  </si>
  <si>
    <t xml:space="preserve">PERDIDAS POR OBLIG.POR INT. FINAN.SECTOR NO FINANCIERO </t>
  </si>
  <si>
    <t>CARGOS POR ACREEDORES POR CRED.DOCUMENTAR. DIFERIDOS</t>
  </si>
  <si>
    <t xml:space="preserve">ACREED CRED.DOCUMENTARIOS DIFERIDOS - RESIDENTES </t>
  </si>
  <si>
    <t>COSTO POR CESION DE CARTERA</t>
  </si>
  <si>
    <t>DESCUENTO POR CESION DE CARTERA</t>
  </si>
  <si>
    <t>PERDIDAS POR VALUACION</t>
  </si>
  <si>
    <t>PERDIDAS POR VALUAC. DE ACTIVOS EN MONEDA EXTRANJ.</t>
  </si>
  <si>
    <t>DISPONIBILIDADES - RESIDENTES</t>
  </si>
  <si>
    <t>PERDIDA POR DIF. DE CAMBIO</t>
  </si>
  <si>
    <t>PERDIDAS POR SERVICIOS</t>
  </si>
  <si>
    <t>COMISIONES ROYALTIES</t>
  </si>
  <si>
    <t>CANON FRANQUICIAS</t>
  </si>
  <si>
    <t>OTRAS PERDIDAS OPERATIVAS</t>
  </si>
  <si>
    <t>PERDIDAS OPERATIVAS</t>
  </si>
  <si>
    <t>RETRIBUCIONES PERSONALES Y CARGAS SOCIALES</t>
  </si>
  <si>
    <t>SUELDOS</t>
  </si>
  <si>
    <t>SUELDOS OPERACIONES Y COMERCIALES</t>
  </si>
  <si>
    <t>AGUINALDOS</t>
  </si>
  <si>
    <t>HONORARIOS A PROFESIONALES Y TECNICOS</t>
  </si>
  <si>
    <t>HONORARIOS PROFESIONALES</t>
  </si>
  <si>
    <t>OTRAS RETRIBUCIONES PERSONALES</t>
  </si>
  <si>
    <t>REMUNERACION AL PERSONAL SUPERIOR</t>
  </si>
  <si>
    <t>SERVICIOS ESPECIALES CONTRATADOS</t>
  </si>
  <si>
    <t>COMISIONES VENDEDORES</t>
  </si>
  <si>
    <t>OTRAS CARGAS SOCIALES</t>
  </si>
  <si>
    <t>IPS APORTE PATRONAL</t>
  </si>
  <si>
    <t>BONIFICACION FAMILIAR</t>
  </si>
  <si>
    <t>DEPRECIACIONES DE BIENES DE USO</t>
  </si>
  <si>
    <t>EQUIPOS DE COMPUTACION</t>
  </si>
  <si>
    <t>DEPREC. EQUIPOS DE INFORMÁTICA</t>
  </si>
  <si>
    <t>AMORTIZACION DE CARGOS DIFERIDOS</t>
  </si>
  <si>
    <t xml:space="preserve">GASTOS DE ORGANIZACION </t>
  </si>
  <si>
    <t>AMORTIZACIONES BIENES INTANGIBLES</t>
  </si>
  <si>
    <t>IMPUESTOS, TASAS Y CONTRIBUCIONES</t>
  </si>
  <si>
    <t>OTROS IMPUESTOS NACIONALES</t>
  </si>
  <si>
    <t>IMPUESTOS TASAS Y PATENTES</t>
  </si>
  <si>
    <t>OTROS GASTOS OPERATIVOS</t>
  </si>
  <si>
    <t>ALQUILER DE BIENES INMUEBLES</t>
  </si>
  <si>
    <t>ALQUILER DE LOCALES</t>
  </si>
  <si>
    <t>REPARACIONES Y MANTENIMIENTO DE BIENES MUEBLES</t>
  </si>
  <si>
    <t>REPARACIONES INFORMATICA</t>
  </si>
  <si>
    <t>MANTENIMIENTO COMUNICACIONES - INFOBIP - CA</t>
  </si>
  <si>
    <t>COMUNICACIONES</t>
  </si>
  <si>
    <t>NUCLEO</t>
  </si>
  <si>
    <t>HIGIENE DE LOCALES</t>
  </si>
  <si>
    <t>ARTICULOS DE LIMPIEZA</t>
  </si>
  <si>
    <t>PROMOCIÓN, PROPAGANDA Y PUBLICIDAD</t>
  </si>
  <si>
    <t>MARKETING DIGITAL REDES SOCIALES</t>
  </si>
  <si>
    <t>GASTOS VARIOS</t>
  </si>
  <si>
    <t>REFRIGERIO</t>
  </si>
  <si>
    <t>SERVICIO DE CONSULTORIA</t>
  </si>
  <si>
    <t>RES</t>
  </si>
  <si>
    <t>Resultado del ejercicio</t>
  </si>
  <si>
    <t>UTILIDADES DEL EJERCICIO</t>
  </si>
  <si>
    <t>RESULTADOS DEL EJERCICIO</t>
  </si>
  <si>
    <t>UTILIDADES ACUMULADAS</t>
  </si>
  <si>
    <t>RESULTADOS ACUMULADOS</t>
  </si>
  <si>
    <t>CAPITAL INTEGRADO</t>
  </si>
  <si>
    <t>CAPITAL SOCIAL</t>
  </si>
  <si>
    <t>PATRIMONIO</t>
  </si>
  <si>
    <t>OTRAS PROVISIONES</t>
  </si>
  <si>
    <t>PROVISIONES</t>
  </si>
  <si>
    <t>PROVISIONES Y PREVISIONES</t>
  </si>
  <si>
    <t>CUENTAS A PAGAR NEGOFIN</t>
  </si>
  <si>
    <t>PROVEEDORES</t>
  </si>
  <si>
    <t>CUENTAS A PAGAR</t>
  </si>
  <si>
    <t>OTRAS OBLIGACIONES DIVERSAS</t>
  </si>
  <si>
    <t>ACREEDORES FISCALES - IVA A PAGAR</t>
  </si>
  <si>
    <t>ACREEDORES FISCALES</t>
  </si>
  <si>
    <t>OBLIGACIONES DIVERSAS</t>
  </si>
  <si>
    <t>PASIVO</t>
  </si>
  <si>
    <t>CONSTRUCCIONES</t>
  </si>
  <si>
    <t>MEJORAS E INSTALACIONES INMUEBLES ARRENDADOS</t>
  </si>
  <si>
    <t>(AMORTIZACION ACUMULADA MARCA)</t>
  </si>
  <si>
    <t>(AMORTIZACION ACUMULADA  LICENCIA DE SISTEMAS)</t>
  </si>
  <si>
    <t>(AMORT.ACUM.SISTEMAS)</t>
  </si>
  <si>
    <t>GASTOS DE DESARROLLO</t>
  </si>
  <si>
    <t>LICENCIA DE SISTEMAS</t>
  </si>
  <si>
    <t>BIENES INTANG. - SISTEMAS</t>
  </si>
  <si>
    <t>MARCA</t>
  </si>
  <si>
    <t>GASTOS DE ORGANIZ. E INTA</t>
  </si>
  <si>
    <t>CARGOS DIFER.E INTANG.</t>
  </si>
  <si>
    <t>(DEPREC. ACUM. EQ. DE INFORMATICA)</t>
  </si>
  <si>
    <t>EQUIPOS DE INFORMATICA</t>
  </si>
  <si>
    <t>MAQUINAS, HERRAMIENTAS Y EQUIPOS</t>
  </si>
  <si>
    <t xml:space="preserve">UTILES Y ENSERES EN GENERAL </t>
  </si>
  <si>
    <t>MUEBLES Y EQUIPOS EN GENERAL</t>
  </si>
  <si>
    <t>BIENES MUEBLES, UTILES Y ENSERES</t>
  </si>
  <si>
    <t>BIENES MUEBLES , UTILES Y ENSERES</t>
  </si>
  <si>
    <t>MUEBLES, UTILES E INSTALACIONES</t>
  </si>
  <si>
    <t>BIENES DE USO PROPIO</t>
  </si>
  <si>
    <t>BIENES DE USO</t>
  </si>
  <si>
    <t>CUENTAS A COBRAR NEGOFIN</t>
  </si>
  <si>
    <t>CUENTAS A COBRAR</t>
  </si>
  <si>
    <t>CUENTAS A COBRAR RETENCIONES MARCAS</t>
  </si>
  <si>
    <t>OPERACIONES GRAVADAS</t>
  </si>
  <si>
    <t>IMPUESTO AL VALOR AGREGADO - A DEDUCIR</t>
  </si>
  <si>
    <t>CREDITOS DIVERSOS</t>
  </si>
  <si>
    <t>BANCOS PRIVADOS DEL PAIS</t>
  </si>
  <si>
    <t>OTRAS INSTITUCIONES FINANCIERAS, VISTA</t>
  </si>
  <si>
    <t>CAJA CHICA</t>
  </si>
  <si>
    <t>EN LA EMPRESA</t>
  </si>
  <si>
    <t>MONEDAS Y BILLETES</t>
  </si>
  <si>
    <t>CAJA</t>
  </si>
  <si>
    <t>DISPONIBLE</t>
  </si>
  <si>
    <t>ACTIVO</t>
  </si>
  <si>
    <t>Balance General</t>
  </si>
  <si>
    <t>Utilidad neta por acción ordinaria</t>
  </si>
  <si>
    <t xml:space="preserve">                              CAJA CHICA 01                                               </t>
  </si>
  <si>
    <t xml:space="preserve">               BIENES MUEBLES, ÚTILES Y ENSERES                            </t>
  </si>
  <si>
    <t xml:space="preserve">                    BIENES MUEBLES, ÚTILES Y ENSERES                            </t>
  </si>
  <si>
    <t xml:space="preserve">                         BIENES MUEBLES, ÚTILES Y ENSERES                            </t>
  </si>
  <si>
    <t xml:space="preserve">                              MUEBLES Y EQUIPOS EN GENERAL                                </t>
  </si>
  <si>
    <t xml:space="preserve">                    (DEPRECIACIONES ACUMULADAS - MUEBLES, ÚTILES E INSTALACIONES</t>
  </si>
  <si>
    <t xml:space="preserve">                         (DEPRECIACIONES ACUMULADAS - MUEBLES, ÚTILES E INSTALACIONES</t>
  </si>
  <si>
    <t xml:space="preserve">                              ( MUEBLES Y UTILES DEP. ACUMULADA )                         </t>
  </si>
  <si>
    <t xml:space="preserve">               MAQUINARIAS, HERRAMIENTAS Y EQUIPOS                         </t>
  </si>
  <si>
    <t xml:space="preserve">                    EQUIPOS DE INFORMÁTICA                                      </t>
  </si>
  <si>
    <t xml:space="preserve">                         EQUIPOS DE INFORMÁTICA                                      </t>
  </si>
  <si>
    <t xml:space="preserve">                              EQUIPOS DE INFORMÁTICA                                      </t>
  </si>
  <si>
    <t xml:space="preserve">                    (DEPRECIACIONES ACUMULADAS - EQUIPOS DE COMPUTACIÓN)        </t>
  </si>
  <si>
    <t xml:space="preserve">                         (DEPRECIACIONES ACUMULADAS - EQUIPOS DE COMPUTACIÓN)        </t>
  </si>
  <si>
    <t xml:space="preserve">                              ( EQUIPOS DE INFORMATICA  DEP. ACUMULADA )                  </t>
  </si>
  <si>
    <t xml:space="preserve">               CONSTRUCCIONES                                              </t>
  </si>
  <si>
    <t xml:space="preserve">                    MEJORAS E INSTALACIONES EN INMUEBLES ARRENDADOS             </t>
  </si>
  <si>
    <t xml:space="preserve">               UTILIDADES ACUMULADAS                                       </t>
  </si>
  <si>
    <t xml:space="preserve">                         BONIFICACIÓN FAMILIAR                                       </t>
  </si>
  <si>
    <t xml:space="preserve">                              BONIFICACIÓN FAMILIAR                                       </t>
  </si>
  <si>
    <t xml:space="preserve">               DEPRECIACION DE BIENES DE USO                               </t>
  </si>
  <si>
    <t xml:space="preserve">                    MUEBLES,UTILES E INSTALACIONES                              </t>
  </si>
  <si>
    <t xml:space="preserve">                         DEPRECIACIÓN BIENES DE USO                                  </t>
  </si>
  <si>
    <t xml:space="preserve">                              DEPRECIACIÓN MUEBLES Y ÚTILES                               </t>
  </si>
  <si>
    <t xml:space="preserve">                    EQUIPOS DE COMPUTACION                                      </t>
  </si>
  <si>
    <t xml:space="preserve">                         DEPRECIACIÓN EQUIPO DE INFORMATICA                          </t>
  </si>
  <si>
    <t xml:space="preserve">                              DEPRECIACIÓN EQUIPO DE INFORMATICA                          </t>
  </si>
  <si>
    <t xml:space="preserve">                         AMORTIZACION INTANGIBLES                                    </t>
  </si>
  <si>
    <t xml:space="preserve">                              AMORTIZACION INTANGIBLES                                    </t>
  </si>
  <si>
    <t xml:space="preserve">                    OTROS IMPUESTOS NACIONALES                                  </t>
  </si>
  <si>
    <t xml:space="preserve">                         IMP TASAS Y PATENTES                                        </t>
  </si>
  <si>
    <t xml:space="preserve">                         DIVERSOS                                                    </t>
  </si>
  <si>
    <t xml:space="preserve">                              AGUA MINERAL                                                </t>
  </si>
  <si>
    <t>Reserva de Fac</t>
  </si>
  <si>
    <t>(DEPREC. ACUM. MUEBLES Y EQUIPOS EN GENERAL)</t>
  </si>
  <si>
    <t>(DEPREC. ACUM. UTILES Y ENSERES EN GENERAL )</t>
  </si>
  <si>
    <t>(AMORTIZACION ACUMULADA GASTO DE DESARROLLO)</t>
  </si>
  <si>
    <t>INSTAL.ELECTR.,SISTEMA DE PREV.INCEN.Y, MAMPARAS Y OTROS</t>
  </si>
  <si>
    <t>(AMORT. ACUM. - INSTAL.ELECTR.,SISTEMA DE PREV.INCEN.Y, MAMPARAS Y OTROS)</t>
  </si>
  <si>
    <t>CESION DE CARTERA A PARTICULARES</t>
  </si>
  <si>
    <t>INGRESOS VARIOS</t>
  </si>
  <si>
    <t>INGRESOS POR SEGUROS</t>
  </si>
  <si>
    <t>INGRESOS POR GASTOS ADMINISTRATIVOS</t>
  </si>
  <si>
    <t>DIVERSO</t>
  </si>
  <si>
    <t>DIVERSOS GANANCIAS EXTRA</t>
  </si>
  <si>
    <t xml:space="preserve">GANANCIAS EXTRAORDINARIAS </t>
  </si>
  <si>
    <t>INGRESO POR MARKETING Y CAPACITACIÓN</t>
  </si>
  <si>
    <t>DEPREC. MUEBLES Y UTILES</t>
  </si>
  <si>
    <t>DEPREC. UTILES Y ENSERES</t>
  </si>
  <si>
    <t>AMORTIZACION INSTAL.ELECTR.,SISTEMA DE PREV.INCEN.Y, MAMPARAS Y OTROS</t>
  </si>
  <si>
    <t>MARKETING Y CAPACITACIÓN</t>
  </si>
  <si>
    <t>CREDITOS</t>
  </si>
  <si>
    <t>IVA COSTO</t>
  </si>
  <si>
    <t>IMPUESTO AL VALOR AGREGADO</t>
  </si>
  <si>
    <t>INTERESES GANADOS CAJA DE AHORRO</t>
  </si>
  <si>
    <t>BANCO GNB PARAGUAY CTA. CTE. GS.</t>
  </si>
  <si>
    <t>Saldo</t>
  </si>
  <si>
    <t>Equivalente</t>
  </si>
  <si>
    <t xml:space="preserve">                              SERVICIO GTOV                                               </t>
  </si>
  <si>
    <t xml:space="preserve">                              AVISOS Y PUBLICACIONES                                      </t>
  </si>
  <si>
    <t xml:space="preserve">                         PROPAGANDA Y PUBLICIDAD                                     </t>
  </si>
  <si>
    <t xml:space="preserve">                    PROPAGANDA Y PUBLICIDAD                                     </t>
  </si>
  <si>
    <t xml:space="preserve">                              AMORTIZACION CARGOS DIFERIDOS                               </t>
  </si>
  <si>
    <t xml:space="preserve">                         AMORTIZACION CARGOS DIFERIDOS                               </t>
  </si>
  <si>
    <t xml:space="preserve">                    GASTOS DE ORGANIZACION                                      </t>
  </si>
  <si>
    <t xml:space="preserve">                              INGRESOS POR RECUPERO GESTION SITUACION                     </t>
  </si>
  <si>
    <t xml:space="preserve">                              INGRESOS POR GESTION TELEFONICA                             </t>
  </si>
  <si>
    <t xml:space="preserve">                              GASTOS PAGADOS POR ADELANTADO                               </t>
  </si>
  <si>
    <t xml:space="preserve">                         GASTOS PAGADOS POR ADELANTADO                               </t>
  </si>
  <si>
    <t xml:space="preserve">                    CARGOS PAGADOS POR ANTICIPADO                               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</si>
  <si>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</si>
  <si>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</si>
  <si>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</si>
  <si>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</si>
  <si>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</si>
  <si>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</si>
  <si>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</si>
  <si>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</si>
  <si>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</si>
  <si>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</si>
  <si>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</si>
  <si>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</si>
  <si>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</si>
  <si>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</si>
  <si>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</si>
  <si>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</si>
  <si>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</si>
  <si>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</si>
  <si>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</si>
  <si>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</si>
  <si>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</si>
  <si>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</si>
  <si>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</si>
  <si>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</si>
  <si>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</si>
  <si>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</si>
  <si>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</si>
  <si>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</si>
  <si>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>IRE A PAGAR</t>
  </si>
  <si>
    <t>ACREEDORES SOCIALES</t>
  </si>
  <si>
    <t>ACREEDORES SOCIALES - A CARGO DE LA EMPRESA</t>
  </si>
  <si>
    <t>I.P.S. A PAGAR</t>
  </si>
  <si>
    <t>IRE ND</t>
  </si>
  <si>
    <t>IRE</t>
  </si>
  <si>
    <t>TIGO</t>
  </si>
  <si>
    <t>GASTOS NO DEDUCIBLES</t>
  </si>
  <si>
    <t>OTROS DEBITOS BANCARIOS</t>
  </si>
  <si>
    <t xml:space="preserve">                         BANCO FAMILIAR  S.A.                                        </t>
  </si>
  <si>
    <t xml:space="preserve">                              BANCO FAMILIAR  S.A. CTA. CTE.                              </t>
  </si>
  <si>
    <t xml:space="preserve">                                   BANCO FAMILIAR  S.A. CTA. CTE.                              </t>
  </si>
  <si>
    <t xml:space="preserve">                              BANCO FAMILIAR - NETEL SA                                   </t>
  </si>
  <si>
    <t xml:space="preserve">                                   BANCO FAMILIAR - NETEL SA                                   </t>
  </si>
  <si>
    <t xml:space="preserve">                    NO REAJUSTABLES - RESIDENTES                                </t>
  </si>
  <si>
    <t xml:space="preserve">                         INTERESES CAJA DE AHORRO                                    </t>
  </si>
  <si>
    <t xml:space="preserve">                              INTERESES CAJA DE AHORRO                                    </t>
  </si>
  <si>
    <t xml:space="preserve">                              COSTO BOCA COBRANZAS NETEL                                  </t>
  </si>
  <si>
    <t xml:space="preserve">                              COMISIONES PAGADAS NETEL                                    </t>
  </si>
  <si>
    <t xml:space="preserve">                              LAZOS EMPRESARIALES - PACTO                                 </t>
  </si>
  <si>
    <t xml:space="preserve">                                   CAJERO 04                                                   </t>
  </si>
  <si>
    <t xml:space="preserve">CUENTAS DE ORDEN                                            </t>
  </si>
  <si>
    <t xml:space="preserve">     CUENTAS DE ORDEN DEUDORAS                                   </t>
  </si>
  <si>
    <t xml:space="preserve">          GARANTIAS RECIBIDAS                                         </t>
  </si>
  <si>
    <t xml:space="preserve">               DOCUMENTOS EN CUSTODIA (D)                                  </t>
  </si>
  <si>
    <t xml:space="preserve">                    DOCUMENTOS EN CUSTODIA (D)                                  </t>
  </si>
  <si>
    <t xml:space="preserve">                         DOCUMENTOS EN CUSTODIA (D)                                  </t>
  </si>
  <si>
    <t xml:space="preserve">                              SEGUROS CONTRATADOS (D)                                     </t>
  </si>
  <si>
    <t xml:space="preserve">     CUENTAS DE ORDEN ACREEDORAS                                 </t>
  </si>
  <si>
    <t xml:space="preserve">          OTORGANTES DE GARANTIAS                                     </t>
  </si>
  <si>
    <t xml:space="preserve">               DOCUMENTOS EN CUSTODIA  (A)                                 </t>
  </si>
  <si>
    <t xml:space="preserve">                    DOCUMENTOS EN CUSTODIA  (A)                                 </t>
  </si>
  <si>
    <t xml:space="preserve">                         DOCUMENTOS EN CUSTODIA  (A)                                 </t>
  </si>
  <si>
    <t xml:space="preserve">                              SEGUROS CONTRADOS  (A)                                      </t>
  </si>
  <si>
    <t xml:space="preserve">                         ACTIVIDADES DE RRHH                                         </t>
  </si>
  <si>
    <t xml:space="preserve">                              ACTIVIDADES DE RRHH                                         </t>
  </si>
  <si>
    <t xml:space="preserve">               SEGUROS                                                     </t>
  </si>
  <si>
    <t xml:space="preserve">                    ASALTO,ROBO Y FIDELIDAD                                     </t>
  </si>
  <si>
    <t xml:space="preserve">                         SEGURO CONTRA INCENDIOS Y RESP. CIVIL                       </t>
  </si>
  <si>
    <t xml:space="preserve">                              SEGURO CONTRA INCENDIOS Y RESP. CIVIL                       </t>
  </si>
  <si>
    <t>CUENTAS DE ORDEN DEUDORAS</t>
  </si>
  <si>
    <t>OTRAS CUENTAS DE ORDEN DEUDORAS</t>
  </si>
  <si>
    <t>POLIZAS DE SEGUROS CONTRATADAS</t>
  </si>
  <si>
    <t>SEGUROS CONTRATADOS DEUD.</t>
  </si>
  <si>
    <t>CUENTAS DE ORDEN ACREEDORAS</t>
  </si>
  <si>
    <t>OTRAS CUENTAS DE ORDEN ACREEDORAS</t>
  </si>
  <si>
    <t>POLIZAS DE SEGUROS</t>
  </si>
  <si>
    <t>SEGUROS CONTRATADOS ACREED.</t>
  </si>
  <si>
    <t xml:space="preserve">INGRESOS DE PRODUCTOS DIFERENCIADOS </t>
  </si>
  <si>
    <t>GASTOS DE RRHH</t>
  </si>
  <si>
    <t xml:space="preserve"> AMORTIZACION CARGOS DIFERIDOS</t>
  </si>
  <si>
    <t xml:space="preserve">de NFD S.A (80%) </t>
  </si>
  <si>
    <t>Valor del Patrimonio al 80%</t>
  </si>
  <si>
    <t>Calculo del valor al 80%</t>
  </si>
  <si>
    <t>Adquisición de Inversiones</t>
  </si>
  <si>
    <t xml:space="preserve">                         FALTA RUBRO                                                 </t>
  </si>
  <si>
    <t xml:space="preserve">                         INGRESOS VARIOS                                             </t>
  </si>
  <si>
    <t xml:space="preserve">                              INGRESOS VARIOS                                             </t>
  </si>
  <si>
    <t>COSTOS COMISION POR EVALUACION</t>
  </si>
  <si>
    <t>COSTOS POR GASTOS ADMINISTRATIVOS</t>
  </si>
  <si>
    <t>COSTOS POR LIBRANZA</t>
  </si>
  <si>
    <t>COSTOS POR SEGUROS</t>
  </si>
  <si>
    <t>INGRESOS COMISIONES POR LIBRANZAS</t>
  </si>
  <si>
    <t>PROVISIONES REMUNERACIONES P. S.</t>
  </si>
  <si>
    <t>SUELDOS A PAGAR</t>
  </si>
  <si>
    <t>Otros</t>
  </si>
  <si>
    <t>Resultado del año</t>
  </si>
  <si>
    <t>Desafectación de la reserva de revalúo técnico</t>
  </si>
  <si>
    <t>Revalúo de activos fijos</t>
  </si>
  <si>
    <t>Distribución de dividendos s/Acta de Asamblea General Ordinaria N°… de fecha………</t>
  </si>
  <si>
    <t>Revalúo técnico</t>
  </si>
  <si>
    <t>Reserva Legal</t>
  </si>
  <si>
    <t>Reducción del capital social s/Acta de Asamblea General Ordinaria N°… de fecha……..</t>
  </si>
  <si>
    <t>Integración del capital social</t>
  </si>
  <si>
    <t>Distribución de dividendos s/Acta de Asamblea Ordinaria N°… de fecha………</t>
  </si>
  <si>
    <t>Saldo reestructurado</t>
  </si>
  <si>
    <t>Cambio en política contable (Nota….)</t>
  </si>
  <si>
    <t>Capitalizados</t>
  </si>
  <si>
    <t>aumento de capital</t>
  </si>
  <si>
    <t>Interes Minoritario</t>
  </si>
  <si>
    <t>Reserva facultativa</t>
  </si>
  <si>
    <t>Reserva de revalúo técnico</t>
  </si>
  <si>
    <t xml:space="preserve">Aportes No </t>
  </si>
  <si>
    <t>Primas de emisión</t>
  </si>
  <si>
    <t>Aporte para</t>
  </si>
  <si>
    <t>Capital suscripto e integrado</t>
  </si>
  <si>
    <t>Ganancias reservadas</t>
  </si>
  <si>
    <t>Aporte de los propietarios</t>
  </si>
  <si>
    <t>ESTADO DE EVOLUCIÓN DEL PATRIMONIO NETO</t>
  </si>
  <si>
    <t>INDEMNIZACION POR DESPIDO</t>
  </si>
  <si>
    <t>PREAVISO</t>
  </si>
  <si>
    <t>SALARIO VACACIONAL</t>
  </si>
  <si>
    <t>VACACIONES PROPORCIONALES</t>
  </si>
  <si>
    <t>VACACIONES PAGADAS</t>
  </si>
  <si>
    <t>ESPACIOS PUBLICITARIOS</t>
  </si>
  <si>
    <t>AUDITORIA EXTERNA</t>
  </si>
  <si>
    <t>GASTOS DE ESCRIBANIA</t>
  </si>
  <si>
    <t>ACTIVO CORRIENTE</t>
  </si>
  <si>
    <t>DISPONIBILIDADES</t>
  </si>
  <si>
    <t>EFECTIVO CAJAS</t>
  </si>
  <si>
    <t>CAJA CHICA 01</t>
  </si>
  <si>
    <t>ADELANTOS A TERCEROS</t>
  </si>
  <si>
    <t>IVA CREDITO 10%</t>
  </si>
  <si>
    <t>CARGOS DIFERIDOS E INTANGIBLES</t>
  </si>
  <si>
    <t>GASTOS DE ORGANIZACIÓN E INTANGIBLES</t>
  </si>
  <si>
    <t>BIENES INTANGIBLES - SISTEMAS</t>
  </si>
  <si>
    <t>OBLIGACIONES DIVERSAS.</t>
  </si>
  <si>
    <t>CUENTAS A PAGAR NEGOFIN S.A.E.C.A</t>
  </si>
  <si>
    <t>PATRIMONIO NETO</t>
  </si>
  <si>
    <t>CAPITAL APORTADO</t>
  </si>
  <si>
    <t>(PERDIDAS ACUMULADAS)</t>
  </si>
  <si>
    <t>PERDIDAS ACUMULADAS</t>
  </si>
  <si>
    <t>UTILIDAD DEL EJERCICIO</t>
  </si>
  <si>
    <t>EGRESOS</t>
  </si>
  <si>
    <t>INTERESES PAGADOS S/ PRESTAMOS</t>
  </si>
  <si>
    <t>GASTOS DE PERSONAL</t>
  </si>
  <si>
    <t>REMUNERACIONES VARIAS</t>
  </si>
  <si>
    <t>SERVICIOS DE CONSULTORIA</t>
  </si>
  <si>
    <t>PROPAGANDA Y PUBLICIDAD</t>
  </si>
  <si>
    <t>AVISOS Y PUBLICACIONES</t>
  </si>
  <si>
    <t>PUBLICIDAD Y PROPAGANDA</t>
  </si>
  <si>
    <t xml:space="preserve">                         CAJAS NEGOFIN COBRANZAS                                     </t>
  </si>
  <si>
    <t xml:space="preserve">                    ACREEDORES FISCALES - IVA A PAGAR                           </t>
  </si>
  <si>
    <t xml:space="preserve">                         ACREEDORES FISCALES - IVA A PAGAR                           </t>
  </si>
  <si>
    <t xml:space="preserve">                              IVA                                                         </t>
  </si>
  <si>
    <t xml:space="preserve">                         PREAVISO                                                    </t>
  </si>
  <si>
    <t xml:space="preserve">                              PREAVISO                                                    </t>
  </si>
  <si>
    <t xml:space="preserve">                         INDEMNIZACIONES POR DESPIDO                                 </t>
  </si>
  <si>
    <t xml:space="preserve">                              INDEMNIZACIONES POR DESPIDO                                 </t>
  </si>
  <si>
    <t xml:space="preserve">                    SALARIO VACACIONAL                                          </t>
  </si>
  <si>
    <t xml:space="preserve">                         VACACIONES PAGADAS                                          </t>
  </si>
  <si>
    <t xml:space="preserve">                              VACACIONES PAGADAS                                          </t>
  </si>
  <si>
    <t xml:space="preserve">                         CAPACITACIÓN                                                </t>
  </si>
  <si>
    <t xml:space="preserve">                              CAPACITACIÓN                                                </t>
  </si>
  <si>
    <t xml:space="preserve">                    REPARACIONES Y MANTENIMIENTO DE BIENES MUEBLES              </t>
  </si>
  <si>
    <t xml:space="preserve">                         MANT Y REPARAC DE EQUIPOS DE INFORMATICA                    </t>
  </si>
  <si>
    <t xml:space="preserve">                              MANT Y REPARAC DE EQUIPOS DE INFORMATICA                    </t>
  </si>
  <si>
    <t xml:space="preserve">                    LOCOMOCION Y TRANSPORTE                                     </t>
  </si>
  <si>
    <t xml:space="preserve">                    AUDITORIA EXTERNA                                           </t>
  </si>
  <si>
    <t xml:space="preserve">                         AUDITORIA EXTERNA                                           </t>
  </si>
  <si>
    <t xml:space="preserve">                              AUDITORIA EXTERNA                                           </t>
  </si>
  <si>
    <t xml:space="preserve">                         GASTOS NO DEDUCIBLES                                        </t>
  </si>
  <si>
    <t xml:space="preserve">                              GASTOS NO DEDUCIBLES                                        </t>
  </si>
  <si>
    <t>ingreso financiero</t>
  </si>
  <si>
    <t>otros ingresos</t>
  </si>
  <si>
    <t>WORKING</t>
  </si>
  <si>
    <t xml:space="preserve">de Working Capital (60%) </t>
  </si>
  <si>
    <t>Calculo del valor al 60%</t>
  </si>
  <si>
    <t>Dividendos pagados / otros</t>
  </si>
  <si>
    <t xml:space="preserve">                              INGRESOS POR RECUPERO GASTOS JUDICIALES                     </t>
  </si>
  <si>
    <t xml:space="preserve">                              INGRESOS POR RECUPERO HONORARIOS JUDICIALES                 </t>
  </si>
  <si>
    <t>ventas</t>
  </si>
  <si>
    <t>costo de venta</t>
  </si>
  <si>
    <t xml:space="preserve">10000 000 0 00 00 00  </t>
  </si>
  <si>
    <t xml:space="preserve">11000 000 0 00 00 00  </t>
  </si>
  <si>
    <t xml:space="preserve">11010 000 0 00 00 00  </t>
  </si>
  <si>
    <t xml:space="preserve">11010 101 0 00 00 00  </t>
  </si>
  <si>
    <t xml:space="preserve">11010 101 0 02 00 00  </t>
  </si>
  <si>
    <t xml:space="preserve">11010 101 0 02 01 00  </t>
  </si>
  <si>
    <t xml:space="preserve">11010 101 0 02 01 01  </t>
  </si>
  <si>
    <t xml:space="preserve">11010 101 1 02 00 00  </t>
  </si>
  <si>
    <t xml:space="preserve">11010 101 1 02 01 01  </t>
  </si>
  <si>
    <t xml:space="preserve">15000 000 0 00 00 00  </t>
  </si>
  <si>
    <t xml:space="preserve">15010 000 0 00 00 00  </t>
  </si>
  <si>
    <t xml:space="preserve">15010 241 0 00 00 00  </t>
  </si>
  <si>
    <t xml:space="preserve">15010 241 0 02 00 00  </t>
  </si>
  <si>
    <t xml:space="preserve">15010 241 0 02 01 00  </t>
  </si>
  <si>
    <t xml:space="preserve">15010 247 0 00 00 00  </t>
  </si>
  <si>
    <t xml:space="preserve">15010 247 0 02 00 00  </t>
  </si>
  <si>
    <t xml:space="preserve">15010 247 0 02 01 00  </t>
  </si>
  <si>
    <t xml:space="preserve">15010 247 0 02 01 01  </t>
  </si>
  <si>
    <t xml:space="preserve">19000 000 0 00 00 00  </t>
  </si>
  <si>
    <t xml:space="preserve">19010 000 0 00 00 00  </t>
  </si>
  <si>
    <t xml:space="preserve">19010 337 0 00 00 00  </t>
  </si>
  <si>
    <t xml:space="preserve">19010 337 0 04 00 00  </t>
  </si>
  <si>
    <t xml:space="preserve">19010 337 0 04 02 00  </t>
  </si>
  <si>
    <t xml:space="preserve">19010 337 0 04 02 01  </t>
  </si>
  <si>
    <t xml:space="preserve">20000 000 0 00 00 00  </t>
  </si>
  <si>
    <t xml:space="preserve">24000 000 0 00 00 00  </t>
  </si>
  <si>
    <t xml:space="preserve">24010 000 0 00 00 00  </t>
  </si>
  <si>
    <t xml:space="preserve">24020 000 0 00 00 00  </t>
  </si>
  <si>
    <t xml:space="preserve">24020 252 0 00 00 00  </t>
  </si>
  <si>
    <t>ACREEDORES SOCIALES - A CARGO DE LA EMPRESA.</t>
  </si>
  <si>
    <t xml:space="preserve">24020 252 0 01 00 00  </t>
  </si>
  <si>
    <t xml:space="preserve">24020 252 0 01 01 00  </t>
  </si>
  <si>
    <t xml:space="preserve">24020 252 0 01 01 01  </t>
  </si>
  <si>
    <t>IPS A PAGAR</t>
  </si>
  <si>
    <t xml:space="preserve">24040 000 0 00 00 00  </t>
  </si>
  <si>
    <t xml:space="preserve">24040 258 0 00 00 00  </t>
  </si>
  <si>
    <t xml:space="preserve">24040 258 0 02 00 00  </t>
  </si>
  <si>
    <t xml:space="preserve">24040 258 0 02 05 00  </t>
  </si>
  <si>
    <t xml:space="preserve">24040 258 0 02 05 04  </t>
  </si>
  <si>
    <t xml:space="preserve">25000 000 0 00 00 00  </t>
  </si>
  <si>
    <t xml:space="preserve">25010 000 0 00 00 00  </t>
  </si>
  <si>
    <t xml:space="preserve">30000 000 0 00 00 00  </t>
  </si>
  <si>
    <t xml:space="preserve">31000 000 0 00 00 00  </t>
  </si>
  <si>
    <t xml:space="preserve">31010 000 0 00 00 00  </t>
  </si>
  <si>
    <t xml:space="preserve">31010 400 0 00 00 00  </t>
  </si>
  <si>
    <t xml:space="preserve">31010 400 0 01 00 00  </t>
  </si>
  <si>
    <t xml:space="preserve">31010 400 0 01 01 00  </t>
  </si>
  <si>
    <t xml:space="preserve">31010 400 0 01 01 01  </t>
  </si>
  <si>
    <t xml:space="preserve">31050 000 0 00 00 00  </t>
  </si>
  <si>
    <t xml:space="preserve">31050 420 0 01 00 00  </t>
  </si>
  <si>
    <t xml:space="preserve">31050 420 0 01 01 00  </t>
  </si>
  <si>
    <t xml:space="preserve">31050 420 0 01 01 01  </t>
  </si>
  <si>
    <t xml:space="preserve">31060 000 0 00 00 00  </t>
  </si>
  <si>
    <t xml:space="preserve">31060 418 0 00 00 00  </t>
  </si>
  <si>
    <t xml:space="preserve">31060 418 0 01 00 00  </t>
  </si>
  <si>
    <t xml:space="preserve">31060 418 0 01 01 00  </t>
  </si>
  <si>
    <t xml:space="preserve">31060 418 0 01 01 01  </t>
  </si>
  <si>
    <t xml:space="preserve">60000 000 0 00 00 00  </t>
  </si>
  <si>
    <t>INGRESOS</t>
  </si>
  <si>
    <t xml:space="preserve">61000 000 0 00 00 00  </t>
  </si>
  <si>
    <t>INGRESOS POR VENTAS</t>
  </si>
  <si>
    <t xml:space="preserve">61020 000 0 00 00 00  </t>
  </si>
  <si>
    <t>GANANCIAS POR CRED.VIGENT.POR INTERM.FINANC.-SECTOR NO FIN</t>
  </si>
  <si>
    <t xml:space="preserve">61020 712 0 00 00 00  </t>
  </si>
  <si>
    <t>PRODUCTOS POR PRESTAMOS A PLAZO FIJO</t>
  </si>
  <si>
    <t xml:space="preserve">61020 712 0 02 00 00  </t>
  </si>
  <si>
    <t>NO REAJUSTABLES - RESIDENTES</t>
  </si>
  <si>
    <t xml:space="preserve">61020 712 0 02 01 00  </t>
  </si>
  <si>
    <t>PRODUCTOS POR PRESTAMOS AMORTIZABLES</t>
  </si>
  <si>
    <t xml:space="preserve">61020 712 0 02 01 01  </t>
  </si>
  <si>
    <t xml:space="preserve">62000 000 0 00 00 00  </t>
  </si>
  <si>
    <t>OTROS INGRESOS</t>
  </si>
  <si>
    <t xml:space="preserve">62010 000 0 00 00 00  </t>
  </si>
  <si>
    <t xml:space="preserve">62010 806 0 00 00 00  </t>
  </si>
  <si>
    <t>RECUPERO COSTO BOCA COBRANZAS</t>
  </si>
  <si>
    <t xml:space="preserve">62010 806 0 02 00 00  </t>
  </si>
  <si>
    <t xml:space="preserve">62010 806 0 02 02 00  </t>
  </si>
  <si>
    <t xml:space="preserve">62010 806 0 02 02 01  </t>
  </si>
  <si>
    <t xml:space="preserve">70000 000 0 00 00 00  </t>
  </si>
  <si>
    <t xml:space="preserve">71000 000 0 00 00 00  </t>
  </si>
  <si>
    <t xml:space="preserve">71020 000 0 00 00 00  </t>
  </si>
  <si>
    <t>PERDIDAS POR OBLIG.POR INT. FINAN.SECTOR- NO FINANCIERO</t>
  </si>
  <si>
    <t xml:space="preserve">71020 721 0 00 00 00  </t>
  </si>
  <si>
    <t xml:space="preserve">71020 721 0 02 00 00  </t>
  </si>
  <si>
    <t>ACREED POR CRED.DOCUMENTARIOS DIFERIDOS - RESIDENTES</t>
  </si>
  <si>
    <t xml:space="preserve">71020 721 0 02 01 00  </t>
  </si>
  <si>
    <t xml:space="preserve">71020 721 0 02 01 01  </t>
  </si>
  <si>
    <t xml:space="preserve">71040 000 0 00 00 00  </t>
  </si>
  <si>
    <t xml:space="preserve">71040 739 0 00 00 00  </t>
  </si>
  <si>
    <t xml:space="preserve">71040 739 0 02 00 00  </t>
  </si>
  <si>
    <t xml:space="preserve">72000 000 0 00 00 00  </t>
  </si>
  <si>
    <t>COSTO POR VENTAS</t>
  </si>
  <si>
    <t xml:space="preserve">72010 000 0 00 00 00  </t>
  </si>
  <si>
    <t>PERDIDAS POR UTILIZACION DE VALORES</t>
  </si>
  <si>
    <t xml:space="preserve">72010 757 0 00 00 00  </t>
  </si>
  <si>
    <t xml:space="preserve">72010 757 0 02 05 00  </t>
  </si>
  <si>
    <t xml:space="preserve">72010 757 0 02 06 00  </t>
  </si>
  <si>
    <t xml:space="preserve">73000 000 0 00 00 00  </t>
  </si>
  <si>
    <t xml:space="preserve">73010 000 0 00 00 00  </t>
  </si>
  <si>
    <t xml:space="preserve">73010 759 0 00 00 00  </t>
  </si>
  <si>
    <t xml:space="preserve">73010 759 0 04 00 00  </t>
  </si>
  <si>
    <t xml:space="preserve">73010 759 0 04 01 00  </t>
  </si>
  <si>
    <t>SUELDOS OPERACIONES</t>
  </si>
  <si>
    <t xml:space="preserve">73010 759 0 04 01 01  </t>
  </si>
  <si>
    <t xml:space="preserve">73010 759 0 06 00 00  </t>
  </si>
  <si>
    <t>AGUINALDO</t>
  </si>
  <si>
    <t xml:space="preserve">73010 759 0 06 01 00  </t>
  </si>
  <si>
    <t xml:space="preserve">73010 759 0 06 01 01  </t>
  </si>
  <si>
    <t xml:space="preserve">73010 759 0 14 00 00  </t>
  </si>
  <si>
    <t>HABILITACIONES Y RETRIBUCIONES ESPECIALES</t>
  </si>
  <si>
    <t xml:space="preserve">73010 759 0 14 20 00  </t>
  </si>
  <si>
    <t>SERV. MEDICOS Y LABORATORIALES FUNC.</t>
  </si>
  <si>
    <t xml:space="preserve">73010 759 0 14 20 02  </t>
  </si>
  <si>
    <t xml:space="preserve">73010 759 0 16 00 00  </t>
  </si>
  <si>
    <t xml:space="preserve">73010 759 0 16 01 00  </t>
  </si>
  <si>
    <t xml:space="preserve">73010 759 0 16 01 02  </t>
  </si>
  <si>
    <t xml:space="preserve">73010 759 0 22 00 00  </t>
  </si>
  <si>
    <t xml:space="preserve">73010 759 0 22 01 00  </t>
  </si>
  <si>
    <t xml:space="preserve">73010 759 0 22 01 01  </t>
  </si>
  <si>
    <t xml:space="preserve">73010 769 0 00 00 00  </t>
  </si>
  <si>
    <t xml:space="preserve">73010 769 0 02 00 00  </t>
  </si>
  <si>
    <t xml:space="preserve">73010 769 0 02 01 00  </t>
  </si>
  <si>
    <t xml:space="preserve">73010 769 0 06 00 00  </t>
  </si>
  <si>
    <t xml:space="preserve">73010 769 0 06 01 00  </t>
  </si>
  <si>
    <t xml:space="preserve">73010 769 0 06 01 01  </t>
  </si>
  <si>
    <t>IVA GASTO</t>
  </si>
  <si>
    <t xml:space="preserve">73010 769 0 10 00 00  </t>
  </si>
  <si>
    <t xml:space="preserve">73010 769 0 10 01 00  </t>
  </si>
  <si>
    <t xml:space="preserve">73010 771 0 00 00 00  </t>
  </si>
  <si>
    <t xml:space="preserve">73010 771 0 02 00 00  </t>
  </si>
  <si>
    <t xml:space="preserve">73010 771 0 02 01 00  </t>
  </si>
  <si>
    <t xml:space="preserve">73010 771 0 02 01 01  </t>
  </si>
  <si>
    <t xml:space="preserve">73010 771 0 08 00 00  </t>
  </si>
  <si>
    <t xml:space="preserve">73010 771 0 08 01 00  </t>
  </si>
  <si>
    <t>MANT Y REPARAC DE EQUIPOS DE INFORMATICA</t>
  </si>
  <si>
    <t xml:space="preserve">73010 771 0 08 01 05  </t>
  </si>
  <si>
    <t>REPARACION MOTOS</t>
  </si>
  <si>
    <t xml:space="preserve">73010 771 0 18 00 00  </t>
  </si>
  <si>
    <t>PAPELERIA E IMPRESOS</t>
  </si>
  <si>
    <t xml:space="preserve">73010 771 0 18 01 00  </t>
  </si>
  <si>
    <t>IMPRESIONES VARIAS</t>
  </si>
  <si>
    <t xml:space="preserve">73010 771 0 20 00 00  </t>
  </si>
  <si>
    <t>LOCOMOCION Y TRANSPORTE</t>
  </si>
  <si>
    <t xml:space="preserve">73010 771 0 20 02 00  </t>
  </si>
  <si>
    <t>COMBUSTIBLE POR VARIOS</t>
  </si>
  <si>
    <t xml:space="preserve">73010 771 0 20 02 02  </t>
  </si>
  <si>
    <t>COMBUSTIBLES ADM.</t>
  </si>
  <si>
    <t xml:space="preserve">73010 771 0 30 00 00  </t>
  </si>
  <si>
    <t xml:space="preserve">73010 771 0 30 01 00  </t>
  </si>
  <si>
    <t xml:space="preserve">73010 771 0 30 01 01  </t>
  </si>
  <si>
    <t xml:space="preserve">73010 771 0 30 01 02  </t>
  </si>
  <si>
    <t xml:space="preserve">73010 771 0 44 00 00  </t>
  </si>
  <si>
    <t xml:space="preserve">73010 771 0 44 02 00  </t>
  </si>
  <si>
    <t>VIATICOS NEGOFIN</t>
  </si>
  <si>
    <t xml:space="preserve">73010 771 0 44 02 01  </t>
  </si>
  <si>
    <t>VIATICOS NO DEDUCIBLES</t>
  </si>
  <si>
    <t xml:space="preserve">73010 771 0 44 03 00  </t>
  </si>
  <si>
    <t xml:space="preserve">73010 771 0 44 10 01  </t>
  </si>
  <si>
    <t xml:space="preserve">73010 771 0 44 50 00  </t>
  </si>
  <si>
    <t>REFRIGERIO Y CAFETERIA</t>
  </si>
  <si>
    <t xml:space="preserve">73010 771 0 44 50 04  </t>
  </si>
  <si>
    <t>NUCLEO SA</t>
  </si>
  <si>
    <t xml:space="preserve">73010 771 0 44 26 00  </t>
  </si>
  <si>
    <t xml:space="preserve">73010 771 0 44 24 00  </t>
  </si>
  <si>
    <t xml:space="preserve">73010 771 0 44 18 00  </t>
  </si>
  <si>
    <t xml:space="preserve">73010 771 0 44 16 00  </t>
  </si>
  <si>
    <t xml:space="preserve">73010 771 0 44 12 00  </t>
  </si>
  <si>
    <t xml:space="preserve">73010 771 0 44 11 00  </t>
  </si>
  <si>
    <t xml:space="preserve">73010 771 0 40 01 00  </t>
  </si>
  <si>
    <t xml:space="preserve">73010 771 0 40 00 00  </t>
  </si>
  <si>
    <t>MARKETING DIGITAL REDES SOCIALES ND</t>
  </si>
  <si>
    <t xml:space="preserve">73010 771 0 30 06 00  </t>
  </si>
  <si>
    <t xml:space="preserve">73010 771 0 30 04 00  </t>
  </si>
  <si>
    <t xml:space="preserve">73010 771 0 30 03 00  </t>
  </si>
  <si>
    <t xml:space="preserve">73010 771 0 30 02 00  </t>
  </si>
  <si>
    <t xml:space="preserve">73010 771 0 22 01 00  </t>
  </si>
  <si>
    <t xml:space="preserve">73010 771 0 22 00 00  </t>
  </si>
  <si>
    <t xml:space="preserve">73010 771 0 16 02 00  </t>
  </si>
  <si>
    <t xml:space="preserve">73010 771 0 16 01 00  </t>
  </si>
  <si>
    <t xml:space="preserve">73010 771 0 16 00 00  </t>
  </si>
  <si>
    <t>RETENCION DE IMPUESTO A LA RENTA</t>
  </si>
  <si>
    <t xml:space="preserve">73010 769 0 10 02 00  </t>
  </si>
  <si>
    <t xml:space="preserve">73010 767 0 02 05 00  </t>
  </si>
  <si>
    <t xml:space="preserve">73010 767 0 02 04 00  </t>
  </si>
  <si>
    <t xml:space="preserve">73010 767 0 02 02 00  </t>
  </si>
  <si>
    <t xml:space="preserve">73010 767 0 02 00 00  </t>
  </si>
  <si>
    <t xml:space="preserve">73010 767 0 00 00 00  </t>
  </si>
  <si>
    <t xml:space="preserve">73010 763 0 06 01 00  </t>
  </si>
  <si>
    <t xml:space="preserve">73010 763 0 06 00 00  </t>
  </si>
  <si>
    <t xml:space="preserve">73010 763 0 04 02 00  </t>
  </si>
  <si>
    <t xml:space="preserve">73010 763 0 04 01 00  </t>
  </si>
  <si>
    <t xml:space="preserve">73010 763 0 04 00 00  </t>
  </si>
  <si>
    <t xml:space="preserve">73010 763 0 00 00 00  </t>
  </si>
  <si>
    <t xml:space="preserve">73010 759 0 22 02 00  </t>
  </si>
  <si>
    <t xml:space="preserve">73010 759 0 18 12 00  </t>
  </si>
  <si>
    <t xml:space="preserve">73010 759 0 18 06 00  </t>
  </si>
  <si>
    <t xml:space="preserve">73010 759 0 18 03 00  </t>
  </si>
  <si>
    <t xml:space="preserve">73010 759 0 18 02 00  </t>
  </si>
  <si>
    <t xml:space="preserve">73010 759 0 18 00 00  </t>
  </si>
  <si>
    <t xml:space="preserve">73010 759 0 08 02 00  </t>
  </si>
  <si>
    <t xml:space="preserve">73010 759 0 08 01 00  </t>
  </si>
  <si>
    <t xml:space="preserve">73010 759 0 08 00 00  </t>
  </si>
  <si>
    <t xml:space="preserve">73010 759 0 04 03 00  </t>
  </si>
  <si>
    <t xml:space="preserve">73010 759 0 04 02 00  </t>
  </si>
  <si>
    <t xml:space="preserve">72010 757 0 02 14 00  </t>
  </si>
  <si>
    <t xml:space="preserve">72010 757 0 02 13 00  </t>
  </si>
  <si>
    <t xml:space="preserve">72010 757 0 02 12 00  </t>
  </si>
  <si>
    <t xml:space="preserve">72010 757 0 02 11 00  </t>
  </si>
  <si>
    <t xml:space="preserve">72010 757 0 02 00 00  </t>
  </si>
  <si>
    <t xml:space="preserve">71040 739 0 02 02 00  </t>
  </si>
  <si>
    <t xml:space="preserve">71020 721 0 02 02 00  </t>
  </si>
  <si>
    <t xml:space="preserve">SERVICIOS DE CONSULTORIA </t>
  </si>
  <si>
    <t xml:space="preserve">65010 834 0 08 01 02  </t>
  </si>
  <si>
    <t xml:space="preserve">65010 834 0 08 01 01  </t>
  </si>
  <si>
    <t xml:space="preserve">65010 834 0 08 01 00  </t>
  </si>
  <si>
    <t xml:space="preserve">65010 834 0 08 00 00  </t>
  </si>
  <si>
    <t xml:space="preserve">65010 834 0 00 00 00  </t>
  </si>
  <si>
    <t xml:space="preserve">65010 000 0 00 00 00  </t>
  </si>
  <si>
    <t xml:space="preserve">65000 000 0 00 00 00  </t>
  </si>
  <si>
    <t xml:space="preserve">63030 818 0 02 02 00  </t>
  </si>
  <si>
    <t xml:space="preserve">63030 818 0 02 00 00  </t>
  </si>
  <si>
    <t xml:space="preserve">63030 818 0 00 00 00  </t>
  </si>
  <si>
    <t xml:space="preserve">63030 000 0 00 00 00  </t>
  </si>
  <si>
    <t xml:space="preserve">63000 000 0 00 00 00  </t>
  </si>
  <si>
    <t xml:space="preserve">62010 806 0 02 11 01  </t>
  </si>
  <si>
    <t xml:space="preserve">62010 806 0 02 10 01  </t>
  </si>
  <si>
    <t xml:space="preserve">62010 806 0 02 10 00  </t>
  </si>
  <si>
    <t xml:space="preserve">62010 806 0 02 08 02  </t>
  </si>
  <si>
    <t xml:space="preserve">62010 806 0 02 08 01  </t>
  </si>
  <si>
    <t xml:space="preserve">62010 806 0 02 08 00  </t>
  </si>
  <si>
    <t xml:space="preserve">61020 714 0 02 01 00  </t>
  </si>
  <si>
    <t xml:space="preserve">61020 714 0 02 00 00  </t>
  </si>
  <si>
    <t xml:space="preserve">61020 714 0 00 00 00  </t>
  </si>
  <si>
    <t xml:space="preserve">52040 674 0 01 01 00  </t>
  </si>
  <si>
    <t xml:space="preserve">52040 674 0 01 00 00  </t>
  </si>
  <si>
    <t xml:space="preserve">52040 000 0 00 00 00  </t>
  </si>
  <si>
    <t xml:space="preserve">52000 000 0 00 00 00  </t>
  </si>
  <si>
    <t xml:space="preserve">51040 681 0 01 01 00  </t>
  </si>
  <si>
    <t xml:space="preserve">51040 681 0 01 00 00  </t>
  </si>
  <si>
    <t xml:space="preserve">51040 000 0 00 00 00  </t>
  </si>
  <si>
    <t xml:space="preserve">51000 000 0 00 00 00  </t>
  </si>
  <si>
    <t xml:space="preserve">31050 416 0 01 01 00  </t>
  </si>
  <si>
    <t xml:space="preserve">31050 416 0 01 00 00  </t>
  </si>
  <si>
    <t xml:space="preserve">25010 272 0 01 99 00  </t>
  </si>
  <si>
    <t xml:space="preserve">25010 272 0 01 01 00  </t>
  </si>
  <si>
    <t xml:space="preserve">25010 272 0 01 00 00  </t>
  </si>
  <si>
    <t xml:space="preserve">24040 258 0 02 02 00  </t>
  </si>
  <si>
    <t xml:space="preserve">24040 258 0 02 01 00  </t>
  </si>
  <si>
    <t xml:space="preserve">24010 245 0 10 10 0   </t>
  </si>
  <si>
    <t>RETENCION RENTA A PAGAR</t>
  </si>
  <si>
    <t xml:space="preserve">24010 244 0 01 05 00  </t>
  </si>
  <si>
    <t xml:space="preserve">24010 244 0 01 00 00  </t>
  </si>
  <si>
    <t xml:space="preserve">19010 337 0 94 02 00  </t>
  </si>
  <si>
    <t xml:space="preserve">19010 337 0 94 01 00  </t>
  </si>
  <si>
    <t xml:space="preserve">19010 337 0 94 00 00  </t>
  </si>
  <si>
    <t xml:space="preserve">19010 337 0 04 01 00  </t>
  </si>
  <si>
    <t xml:space="preserve">19010 337 0 02 03 02  </t>
  </si>
  <si>
    <t xml:space="preserve">19010 337 0 02 03 01  </t>
  </si>
  <si>
    <t xml:space="preserve">18010 321 0 02 02 03  </t>
  </si>
  <si>
    <t xml:space="preserve">18010 321 0 02 02 02  </t>
  </si>
  <si>
    <t xml:space="preserve">18010 321 0 02 02 00  </t>
  </si>
  <si>
    <t xml:space="preserve">18010 321 0 02 01 04  </t>
  </si>
  <si>
    <t xml:space="preserve">18010 321 0 02 01 03  </t>
  </si>
  <si>
    <t xml:space="preserve">18010 321 0 02 01 02  </t>
  </si>
  <si>
    <t xml:space="preserve">18010 321 0 02 01 01  </t>
  </si>
  <si>
    <t xml:space="preserve">18010 321 0 02 01 00  </t>
  </si>
  <si>
    <t xml:space="preserve">18010 321 0 02 00 00  </t>
  </si>
  <si>
    <t xml:space="preserve">18010 321 0 00 00 00  </t>
  </si>
  <si>
    <t xml:space="preserve">18010 000 0 00 00 00  </t>
  </si>
  <si>
    <t xml:space="preserve">18000 000 0 00 00 00  </t>
  </si>
  <si>
    <t xml:space="preserve">15010 257 0 02 10 00  </t>
  </si>
  <si>
    <t xml:space="preserve">CUENTAS A COBRAR - BILLETERA </t>
  </si>
  <si>
    <t xml:space="preserve">15010 257 0 02 05 00  </t>
  </si>
  <si>
    <t xml:space="preserve">15010 257 0 02 03 00  </t>
  </si>
  <si>
    <t xml:space="preserve">15010 257 0 02 02 00  </t>
  </si>
  <si>
    <t xml:space="preserve">15010 257 0 02 00 00  </t>
  </si>
  <si>
    <t xml:space="preserve">15010 257 0 00 00 00  </t>
  </si>
  <si>
    <t xml:space="preserve">11120 109 1 04 03 00  </t>
  </si>
  <si>
    <t xml:space="preserve">11120 109 1 04 00 00  </t>
  </si>
  <si>
    <t xml:space="preserve">11120 109 1 00 00 00  </t>
  </si>
  <si>
    <t xml:space="preserve">11110 101 1 02 02 01  </t>
  </si>
  <si>
    <t xml:space="preserve">11110 101 1 02 02 00  </t>
  </si>
  <si>
    <t xml:space="preserve">11110 101 1 02 00 00  </t>
  </si>
  <si>
    <t xml:space="preserve">11110 101 0 00 00 00  </t>
  </si>
  <si>
    <t xml:space="preserve">11110 000 0 00 00 00  </t>
  </si>
  <si>
    <t>otros pasivos</t>
  </si>
  <si>
    <t>financiero</t>
  </si>
  <si>
    <t xml:space="preserve">                              LIMPIEZA DE LOCAL                                           </t>
  </si>
  <si>
    <t xml:space="preserve">                              COMBUSTIBLES ADM.                                           </t>
  </si>
  <si>
    <t xml:space="preserve">                         COMBUSTIBLE POR VARIOS                                      </t>
  </si>
  <si>
    <t xml:space="preserve">                              TIGO                                                        </t>
  </si>
  <si>
    <t xml:space="preserve">                         TIGO                                                        </t>
  </si>
  <si>
    <t xml:space="preserve">                              ARANCELES Y OTROS CNV                                       </t>
  </si>
  <si>
    <t xml:space="preserve">                         ARANCELES Y OTROS CNV                                       </t>
  </si>
  <si>
    <t xml:space="preserve">                    ARANCELES Y OTROS CNV                                       </t>
  </si>
  <si>
    <t xml:space="preserve">                              REPARACION Y  MANTEN. INSTALACIONES                         </t>
  </si>
  <si>
    <t xml:space="preserve">                              REPARACION MOTOS                                            </t>
  </si>
  <si>
    <t xml:space="preserve">                              INMUEBLES EN EL PAÍS EN DACION DE PAGO                      </t>
  </si>
  <si>
    <t xml:space="preserve">                    INMUEBLES EN EL PAÍS                                        </t>
  </si>
  <si>
    <t xml:space="preserve">               BIENES ADQUIR. EN RECUPERACION DE CREDITOS                  </t>
  </si>
  <si>
    <t xml:space="preserve">          BIENES ADQUIRIDOS EN RECUPERACION DE CREDITOS               </t>
  </si>
  <si>
    <t xml:space="preserve">     INVERSIONES                                                 </t>
  </si>
  <si>
    <t xml:space="preserve">                              CAJERO 04                                                   </t>
  </si>
  <si>
    <t>RESERVA LEGAL</t>
  </si>
  <si>
    <t>GASTOS NO DEDUCIBLES - ALMUERZO</t>
  </si>
  <si>
    <t xml:space="preserve">73010 771 0 44 29 00  </t>
  </si>
  <si>
    <t>GASTO COMISIONES POR SERVICIOS VARIOS</t>
  </si>
  <si>
    <t xml:space="preserve">73010 771 0 44 13 00  </t>
  </si>
  <si>
    <t xml:space="preserve">63030 818 0 02 01 00  </t>
  </si>
  <si>
    <t xml:space="preserve">62010 806 0 02 06 01  </t>
  </si>
  <si>
    <t>UTILIDAD POR DIFERENCIA DE CAMBIO</t>
  </si>
  <si>
    <t xml:space="preserve">61060 768 0 02 02 00  </t>
  </si>
  <si>
    <t>OBLIGAC POR INTERMED. FINANC.-SECTOR FINANC.-RESID.</t>
  </si>
  <si>
    <t xml:space="preserve">61060 768 0 02 00 00  </t>
  </si>
  <si>
    <t>GANANCIAS POR VALUAC. DE PASIVOS EN MONEDA EXTR.</t>
  </si>
  <si>
    <t xml:space="preserve">61060 768 0 00 00 00  </t>
  </si>
  <si>
    <t>GANANCIAS POR VALUACION</t>
  </si>
  <si>
    <t xml:space="preserve">61060 000 0 00 00 00  </t>
  </si>
  <si>
    <t>FONDO DE RESERVA LEGAL</t>
  </si>
  <si>
    <t xml:space="preserve">31040 424 0 01 01 00  </t>
  </si>
  <si>
    <t xml:space="preserve">31040 424 0 01 00 00  </t>
  </si>
  <si>
    <t>RESERVAS</t>
  </si>
  <si>
    <t xml:space="preserve">31040 000 0 00 00 00  </t>
  </si>
  <si>
    <t>PROVEEDORES A PAGAR</t>
  </si>
  <si>
    <t xml:space="preserve">24040 258 0 02 10 00  </t>
  </si>
  <si>
    <t>costo</t>
  </si>
  <si>
    <t xml:space="preserve">73010 771 0 44 40 01  </t>
  </si>
  <si>
    <t xml:space="preserve">73010 771 0 44 40 00  </t>
  </si>
  <si>
    <t>ALQUILER DE DEPOSITO HOSTING</t>
  </si>
  <si>
    <t xml:space="preserve">73010 771 0 02 01 03  </t>
  </si>
  <si>
    <t>INGRESOS FEE</t>
  </si>
  <si>
    <t xml:space="preserve">62010 806 0 02 02 04  </t>
  </si>
  <si>
    <t>BANCO GNB</t>
  </si>
  <si>
    <t xml:space="preserve">11020 109 1 04 19 01  </t>
  </si>
  <si>
    <t>BANCOS</t>
  </si>
  <si>
    <t xml:space="preserve">11020 109 1 04 00 00  </t>
  </si>
  <si>
    <t xml:space="preserve">11020 109 0 04 19 01  </t>
  </si>
  <si>
    <t xml:space="preserve">11020 109 0 04 19 00  </t>
  </si>
  <si>
    <t xml:space="preserve">11020 109 0 04 00 00  </t>
  </si>
  <si>
    <t>OTRAS INSTITUCIONES FINANCIERAS - VISTA</t>
  </si>
  <si>
    <t xml:space="preserve">11020 109 0 00 00 00  </t>
  </si>
  <si>
    <t xml:space="preserve">11020 000 0 00 00 00  </t>
  </si>
  <si>
    <t>efectivo</t>
  </si>
  <si>
    <t>Activo Disponible para la venta</t>
  </si>
  <si>
    <t>ESTADO DE RESULTADOS CONSOLIDADO CON NEGOFIN COBRANZAS S.A., NFD S.A. Y WORKING CAPITAL S.A</t>
  </si>
  <si>
    <t>BALANCE GENERAL CONSOLIDADO CON NEGOFIN COBRANZAS S.A., NFD S.A. Y WORKING CAPITAL S.A</t>
  </si>
  <si>
    <t>Aquisición de inversiones (Bienes para la venta)</t>
  </si>
  <si>
    <t xml:space="preserve">                    ADELANTOS A TERCEROS                                        </t>
  </si>
  <si>
    <t xml:space="preserve">                         ADELANTOS A TERCEROS                                        </t>
  </si>
  <si>
    <t xml:space="preserve">                              ADELANTO A RENDIR PROVEEDORES                               </t>
  </si>
  <si>
    <t xml:space="preserve">                              CUENTAS A COBRAR NEGOFIN SAECA                              </t>
  </si>
  <si>
    <t xml:space="preserve">                         COPACO                                                      </t>
  </si>
  <si>
    <t xml:space="preserve">                              COPACO                                                      </t>
  </si>
  <si>
    <t xml:space="preserve">                         MANTENIMIENTO COMUNICACIONES                                </t>
  </si>
  <si>
    <t xml:space="preserve">                              MANTENIMIENTO COMUNICACIONES                                </t>
  </si>
  <si>
    <t xml:space="preserve">                    CUSTODIA Y VIGILANCIA                                       </t>
  </si>
  <si>
    <t xml:space="preserve">                         CUSTODIA Y VIGILANCIA                                       </t>
  </si>
  <si>
    <t xml:space="preserve">                              VIGILANCIA Y SEGURIDAD DEL LOCAL                            </t>
  </si>
  <si>
    <t>TINTAS PARA IMPRESORAS</t>
  </si>
  <si>
    <t>SUELDOS NO DEDUCIBLES</t>
  </si>
  <si>
    <t xml:space="preserve">73010 759 0 18 14 00  </t>
  </si>
  <si>
    <t xml:space="preserve">72010 757 0 02 04 00  </t>
  </si>
  <si>
    <t>COMISIONES TRANSACCIONES ZIMPLE</t>
  </si>
  <si>
    <t xml:space="preserve">72010 757 0 02 02 01  </t>
  </si>
  <si>
    <t>PERDIDA OPERACIONES POR FRAUDE</t>
  </si>
  <si>
    <t xml:space="preserve">71050 747 0 01 01 01  </t>
  </si>
  <si>
    <t>INGRESO COMISIONES POR SERVICIOS VARIOS</t>
  </si>
  <si>
    <t xml:space="preserve">63030 818 0 02 05 00  </t>
  </si>
  <si>
    <t>GASTOS PAGADOS POR ADELANTADO</t>
  </si>
  <si>
    <t xml:space="preserve">15010 243 0 01 03 00  </t>
  </si>
  <si>
    <t>CARGOS PAGADOS POR ANTICIPADO</t>
  </si>
  <si>
    <t xml:space="preserve">15010 243 0 01 00 00  </t>
  </si>
  <si>
    <t>FINLATINA S.A DE FINANZAS</t>
  </si>
  <si>
    <t xml:space="preserve">11120 109 1 06 02 00  </t>
  </si>
  <si>
    <t>ENTIDADES DE CREDITO NO BANCARIA</t>
  </si>
  <si>
    <t xml:space="preserve">11120 109 1 06 00 00  </t>
  </si>
  <si>
    <t>FONDO WALLY</t>
  </si>
  <si>
    <t xml:space="preserve">11110 101 1 02 01 01  </t>
  </si>
  <si>
    <t>GUARANIES</t>
  </si>
  <si>
    <t xml:space="preserve">11110 101 1 02 01 00  </t>
  </si>
  <si>
    <t>(AMORTIZACIONES ACUMULADAS – SISTEMAS)</t>
  </si>
  <si>
    <t xml:space="preserve">19010 337 0 94 01 01  </t>
  </si>
  <si>
    <t>(AMORTIZACIÓN ACUMULADA INTANGIBLES)</t>
  </si>
  <si>
    <t xml:space="preserve">24040 258 0 02 07 00  </t>
  </si>
  <si>
    <t xml:space="preserve">24040 258 0 02 07 01  </t>
  </si>
  <si>
    <t xml:space="preserve">62010 806 0 02 02 05  </t>
  </si>
  <si>
    <t xml:space="preserve">73010 767 0 04 00 00  </t>
  </si>
  <si>
    <t>MEJORAS E INSTALACIONES EN INMUEBLES ARRENDADOS</t>
  </si>
  <si>
    <t xml:space="preserve">73010 767 0 04 01 00  </t>
  </si>
  <si>
    <t>AMORTIZACION INTANGIBLES</t>
  </si>
  <si>
    <t xml:space="preserve">73010 767 0 04 01 01  </t>
  </si>
  <si>
    <t xml:space="preserve">73010 771 0 40 01 01  </t>
  </si>
  <si>
    <t xml:space="preserve">73010 771 0 44 80 00  </t>
  </si>
  <si>
    <t xml:space="preserve">73010 771 0 44 80 01  </t>
  </si>
  <si>
    <t>NEGOFIN S.A.E.C.A</t>
  </si>
  <si>
    <t xml:space="preserve"> NFD S.A</t>
  </si>
  <si>
    <t>WORKING CAPITAL S.A</t>
  </si>
  <si>
    <t>Flujo  Consolidado</t>
  </si>
  <si>
    <t xml:space="preserve">                              COURRIER Y MENSAJERIA                                       </t>
  </si>
  <si>
    <t xml:space="preserve">                              GASTOS VARIOS                                               </t>
  </si>
  <si>
    <t xml:space="preserve">                         GASTOS VARIOS                                               </t>
  </si>
  <si>
    <t xml:space="preserve">                    DIVERSAS                                                    </t>
  </si>
  <si>
    <t xml:space="preserve">               PERDIDAS DIVERSAS                                           </t>
  </si>
  <si>
    <t xml:space="preserve">                              GASTOS DE COBRANZAS                                         </t>
  </si>
  <si>
    <t xml:space="preserve">                         COMISIONES COBRANZAS                                        </t>
  </si>
  <si>
    <t xml:space="preserve">                              REFRIGERIO Y CAFETERIA                                      </t>
  </si>
  <si>
    <t xml:space="preserve">                         REFRIGERIO Y CAFETERIA                                      </t>
  </si>
  <si>
    <t xml:space="preserve">                              ARTICULOS DE FARMACIA                                       </t>
  </si>
  <si>
    <t xml:space="preserve">                              RECUPERO PREAVISOS                                          </t>
  </si>
  <si>
    <t xml:space="preserve">                         RECUPERO PREAVISOS                                          </t>
  </si>
  <si>
    <t xml:space="preserve">                    RECUPERO                                                    </t>
  </si>
  <si>
    <t xml:space="preserve">                              GANANCIA DIF DE CAMBIO DISP                                 </t>
  </si>
  <si>
    <t xml:space="preserve">                         GANANCIA DIF DE CAMBIO DISP                                 </t>
  </si>
  <si>
    <t xml:space="preserve">                    DISPONIBILIDADES - NO RESIDENTES                            </t>
  </si>
  <si>
    <t xml:space="preserve">               GANANCIAS POR VALUAC DE ACTIVOS EN MONEDA EXTRANJ.          </t>
  </si>
  <si>
    <t xml:space="preserve">          GANANCIAS POR VALUACION                                     </t>
  </si>
  <si>
    <t xml:space="preserve">                         INMUEBLES EN EL PAÍS EN DACION DE PAGO                      </t>
  </si>
  <si>
    <t xml:space="preserve">               ANTICIPO DE IMPUESTOS NACIONALES                            </t>
  </si>
  <si>
    <t xml:space="preserve">                              (PRODUCTOS FINANCIEROS A DEVENGAR – RESIDENTES)             </t>
  </si>
  <si>
    <t xml:space="preserve">                         (PRODUCTOS FINANCIEROS A DEVENGAR – RESIDENTES)             </t>
  </si>
  <si>
    <t xml:space="preserve">                    (PRODUCTOS FINANCIEROS A DEVENGAR – RESIDENTES)             </t>
  </si>
  <si>
    <t xml:space="preserve">                              PRODUCTOS FINANCIEROS DOCUMENTADOS - RESIDENTES             </t>
  </si>
  <si>
    <t xml:space="preserve">                         PRODUCTOS FINANCIEROS DOCUMENTADOS - RESIDENTES             </t>
  </si>
  <si>
    <t xml:space="preserve">                    PRODUCTOS FINANCIEROS DOCUMENTADOS - RESIDENTES             </t>
  </si>
  <si>
    <t xml:space="preserve">               DEUDORES POR PROD. FINAN.DEVENG-PRESTAMOS                   </t>
  </si>
  <si>
    <t xml:space="preserve">               PRESTAMOS                                                   </t>
  </si>
  <si>
    <t xml:space="preserve">                         COMPRA DE CARTERA                                           </t>
  </si>
  <si>
    <t xml:space="preserve">15010 241 0 02 01 01  </t>
  </si>
  <si>
    <t>ADELANTO A RENDIR PROVEEDORES</t>
  </si>
  <si>
    <t xml:space="preserve">73010 759 0 02 00 00  </t>
  </si>
  <si>
    <t>REMUNERACIONES A DIRECTORES Y SINDICO</t>
  </si>
  <si>
    <t xml:space="preserve">73010 759 0 02 01 00  </t>
  </si>
  <si>
    <t>REMUNERACION PERSONAL SUPERIOR</t>
  </si>
  <si>
    <t xml:space="preserve">73010 759 0 02 01 01  </t>
  </si>
  <si>
    <t xml:space="preserve">73010 759 0 14 01 00  </t>
  </si>
  <si>
    <t>UNIFORMES</t>
  </si>
  <si>
    <t xml:space="preserve">73010 759 0 14 01 01  </t>
  </si>
  <si>
    <t xml:space="preserve">73010 771 0 44 03 01  </t>
  </si>
  <si>
    <t xml:space="preserve">15010 243 0 01 01 00  </t>
  </si>
  <si>
    <t>SEGUROS A DEVENGAR</t>
  </si>
  <si>
    <t xml:space="preserve">18010 327 0 00 00 00  </t>
  </si>
  <si>
    <t>MATERIAL DE TRANSPORTE</t>
  </si>
  <si>
    <t xml:space="preserve">18010 327 0 02 00 00  </t>
  </si>
  <si>
    <t>TRANSPORTE TERRESTRE</t>
  </si>
  <si>
    <t xml:space="preserve">18010 327 0 02 01 00  </t>
  </si>
  <si>
    <t xml:space="preserve">18010 327 0 02 01 01  </t>
  </si>
  <si>
    <t>RODADOS</t>
  </si>
  <si>
    <t xml:space="preserve">72010 757 0 02 03 00  </t>
  </si>
  <si>
    <t>COMISIONES MUTECH</t>
  </si>
  <si>
    <t>COMISIONES WALLY</t>
  </si>
  <si>
    <t xml:space="preserve">SERV. MEDICOS Y LABORATORIALES FUNC.                   </t>
  </si>
  <si>
    <t xml:space="preserve">SEGURO MEDICO PRIVADO </t>
  </si>
  <si>
    <t xml:space="preserve">73010 759 0 14 02 00  </t>
  </si>
  <si>
    <t xml:space="preserve">SERV. MEDICOS Y LABORATORIALES FUNC.              </t>
  </si>
  <si>
    <t xml:space="preserve">73010 761 0 00 00 00  </t>
  </si>
  <si>
    <t>SEGUROS</t>
  </si>
  <si>
    <t xml:space="preserve">73010 761 0 04 00 00  </t>
  </si>
  <si>
    <t>BIENES MUEBLES</t>
  </si>
  <si>
    <t xml:space="preserve">73010 761 0 04 01 00  </t>
  </si>
  <si>
    <t>SEGUROS RODADOS</t>
  </si>
  <si>
    <t xml:space="preserve">73010 771 0 08 09 00  </t>
  </si>
  <si>
    <t>MANTENIMIENTO PLATAFORMA ONLINE</t>
  </si>
  <si>
    <t xml:space="preserve">73010 771 0 30 07 00  </t>
  </si>
  <si>
    <t>CAMPAÑA FREDICLU</t>
  </si>
  <si>
    <t xml:space="preserve">73010 771 0 32 00 00  </t>
  </si>
  <si>
    <t>SUSCRIPCIONES Y BIBLIOTECA</t>
  </si>
  <si>
    <t xml:space="preserve">73010 771 0 32 01 00  </t>
  </si>
  <si>
    <t xml:space="preserve">SUSCRIPCIONES Y BIBLIOTECA                                  </t>
  </si>
  <si>
    <t xml:space="preserve">73010 771 0 32 01 01  </t>
  </si>
  <si>
    <t>INFORMES ALTITUDE</t>
  </si>
  <si>
    <t xml:space="preserve">73010 771 0 42 00 00  </t>
  </si>
  <si>
    <t>MULTAS Y RECARGOS</t>
  </si>
  <si>
    <t>LIBRERIA</t>
  </si>
  <si>
    <t>creditos</t>
  </si>
  <si>
    <t xml:space="preserve">de N.Cobranzas (99,985%) </t>
  </si>
  <si>
    <t>Valor del Patrimonio al 99,985%</t>
  </si>
  <si>
    <t xml:space="preserve">                         COBRO COMISIONES VARIAS                                     </t>
  </si>
  <si>
    <t xml:space="preserve">                              COMISIONES NETEL SA                                         </t>
  </si>
  <si>
    <t xml:space="preserve">                         PREMIOS SUPERVISORES Y COLABORADORE                         </t>
  </si>
  <si>
    <t xml:space="preserve">                              INCENTIVOS COBRADORES                                       </t>
  </si>
  <si>
    <t xml:space="preserve">                              ALQUILER DE DEPOSITOS                                       </t>
  </si>
  <si>
    <t xml:space="preserve">                         MANTENIMIENTO DE SOFTWARE                                   </t>
  </si>
  <si>
    <t xml:space="preserve">                              MANTENIMIENTO DE SOFTWARE                                   </t>
  </si>
  <si>
    <t xml:space="preserve">                              IMPRESIONES VARIAS                                          </t>
  </si>
  <si>
    <t xml:space="preserve">24040 258 0 02 06 00  </t>
  </si>
  <si>
    <t>CUENTAS VARIAS A PAGAR</t>
  </si>
  <si>
    <t xml:space="preserve">61020 714 0 02 02 00  </t>
  </si>
  <si>
    <t>COMISION CREDITO ROTATIVO</t>
  </si>
  <si>
    <t xml:space="preserve">61020 714 0 02 03 00  </t>
  </si>
  <si>
    <t>CESION DE CARTERA A PARTICULARES-LINEA DE CREDITOS ROTATIVOS</t>
  </si>
  <si>
    <t xml:space="preserve">71020 721 0 02 03 00  </t>
  </si>
  <si>
    <t>COSTO POR CESION DE CARTERA-LINEA DE CREDITOS ROTATIVOS</t>
  </si>
  <si>
    <t xml:space="preserve">73010 759 0 18 09 00  </t>
  </si>
  <si>
    <t>PREMIOS VENDEDORES</t>
  </si>
  <si>
    <t xml:space="preserve">73010 769 0 14 00 00  </t>
  </si>
  <si>
    <t>MULTAS, RECARGOS E INTERESES</t>
  </si>
  <si>
    <t xml:space="preserve">73010 769 0 14 01 00  </t>
  </si>
  <si>
    <t>MULTAS FISCALES</t>
  </si>
  <si>
    <t>LOCOMOCION E TRANSPORTE</t>
  </si>
  <si>
    <t xml:space="preserve">73010 771 0 30 03 05  </t>
  </si>
  <si>
    <t xml:space="preserve">73010 771 0 30 04 02  </t>
  </si>
  <si>
    <t>SERVICIOS PUBLICITARIOS RAD LAB</t>
  </si>
  <si>
    <t>CAPACITACIONES</t>
  </si>
  <si>
    <t xml:space="preserve">73010 771 0 08 02 00  </t>
  </si>
  <si>
    <t>MANTENIMIENTO DE SOFTWARE</t>
  </si>
  <si>
    <t xml:space="preserve">73010 771 0 08 02 01  </t>
  </si>
  <si>
    <t xml:space="preserve">73010 771 0 18 01 01  </t>
  </si>
  <si>
    <t>AL 31 DE DICIEMBRE DEL 2025</t>
  </si>
  <si>
    <t xml:space="preserve">                              GASTOS DE MOVILIDAD                                         </t>
  </si>
  <si>
    <t xml:space="preserve">                         GASTOS DE MOVILIDAD                                         </t>
  </si>
  <si>
    <t xml:space="preserve">                              RESERVA LEGAL ND                                            </t>
  </si>
  <si>
    <t xml:space="preserve">                         RESERVA LEGAL ND                                            </t>
  </si>
  <si>
    <t xml:space="preserve">                              MULTAS Y RECARGOS GND                                       </t>
  </si>
  <si>
    <t xml:space="preserve">                         MULTAS Y RECARGOS GND                                       </t>
  </si>
  <si>
    <t xml:space="preserve">                    GRAVAMENES DEPARTAMENTALES                                  </t>
  </si>
  <si>
    <t xml:space="preserve">                              PATENTE COMERCIAL                                           </t>
  </si>
  <si>
    <t xml:space="preserve">                              DEPRECIACIÓN INSTLACIONES                                   </t>
  </si>
  <si>
    <t xml:space="preserve">                              RENTA DE VALORES DE RENTA FIJA DE SOCIED PRIVADAS           </t>
  </si>
  <si>
    <t xml:space="preserve">                         RENTA DE VALORES DE RENTA FIJA DE SOCIED PRIVADAS           </t>
  </si>
  <si>
    <t xml:space="preserve">                    RENTA DE VALORES DE RENTA FIJA DE SOCIED PRIVADAS           </t>
  </si>
  <si>
    <t xml:space="preserve">               RENTAS Y DIF.DE COTIZ.VALORES PUBLICOS                      </t>
  </si>
  <si>
    <t xml:space="preserve">          VENTA DE SERVICIOS A BOSAMAZ                                </t>
  </si>
  <si>
    <t xml:space="preserve">                              ( INSTALACIONES ELECTRICAS DEP. ACUMULADA )                 </t>
  </si>
  <si>
    <t xml:space="preserve">                         ( INSTALACIONES DEP. ACUMULADA )                            </t>
  </si>
  <si>
    <t xml:space="preserve">                              INSTALACIONES ELECTRICAS                                    </t>
  </si>
  <si>
    <t xml:space="preserve">                         INSTALACIONES                                               </t>
  </si>
  <si>
    <t xml:space="preserve">                              V.C.D.- CUENTAS VARIAS A COBRAR                             </t>
  </si>
  <si>
    <t xml:space="preserve">                              GARANTIA DE ALQUILER                                        </t>
  </si>
  <si>
    <t xml:space="preserve">                         RESIDENTES                                                  </t>
  </si>
  <si>
    <t xml:space="preserve">               GASTOS A RECUPERAR                                          </t>
  </si>
  <si>
    <t xml:space="preserve">                              CHEQUES PROPIOS                                             </t>
  </si>
  <si>
    <t xml:space="preserve">                         CHEQUES PROPIOS                                             </t>
  </si>
  <si>
    <t xml:space="preserve">                                   VALORES DE RENTA FIJA DE SOCIED.PRIV.DEL PAIS               </t>
  </si>
  <si>
    <t xml:space="preserve">                              VALORES DE RENTA FIJA DE SOCIED.PRIV.DEL PAIS               </t>
  </si>
  <si>
    <t xml:space="preserve">                         VALORES DE RENTA FIJA DE SOCIEDADES PRIVADAS DEL PAÍS       </t>
  </si>
  <si>
    <t xml:space="preserve">                    VALORES DE RENTA FIJA DE SOCIEDADES PRIVADAS DEL PAÍS       </t>
  </si>
  <si>
    <t xml:space="preserve">               INVERSIONES TEMPORALES                                      </t>
  </si>
  <si>
    <t xml:space="preserve">          ACTIVOS DIFERIDOS                                           </t>
  </si>
  <si>
    <t xml:space="preserve">     ACTIVO NO CORRIENTE                                         </t>
  </si>
  <si>
    <t>Fecha : 30/12/25</t>
  </si>
  <si>
    <t xml:space="preserve">11110 101 1 02 01 02  </t>
  </si>
  <si>
    <t>FONDO WALLY - LINEA DE CREDITO ROTATIVO</t>
  </si>
  <si>
    <t xml:space="preserve">18010 321 0 02 02 01  </t>
  </si>
  <si>
    <t>HERRAMIENTAS Y EQUIPOS</t>
  </si>
  <si>
    <t xml:space="preserve">18010 328 0 00 00 00  </t>
  </si>
  <si>
    <t xml:space="preserve">18010 328 0 02 00 00  </t>
  </si>
  <si>
    <t xml:space="preserve">18010 328 0 02 01 00  </t>
  </si>
  <si>
    <t xml:space="preserve">18010 328 0 02 01 01  </t>
  </si>
  <si>
    <t xml:space="preserve">18010 328 0 02 02 00  </t>
  </si>
  <si>
    <t>(AMORT.MEJ. E INSTAL.INM.)</t>
  </si>
  <si>
    <t xml:space="preserve">18010 328 0 02 02 02  </t>
  </si>
  <si>
    <t xml:space="preserve">24010 244 0 01 01 00  </t>
  </si>
  <si>
    <t>IVA DEBITO 10%</t>
  </si>
  <si>
    <t xml:space="preserve">24010 244 0 01 03 00  </t>
  </si>
  <si>
    <t>IVA A PAGAR</t>
  </si>
  <si>
    <t xml:space="preserve">72010 757 0 02 15 00  </t>
  </si>
  <si>
    <t>COSTOS POR SERVICIOS DE ASISTENCIA</t>
  </si>
  <si>
    <t xml:space="preserve">73010 759 0 18 12 01  </t>
  </si>
  <si>
    <t>GASTOS DE RRHH - ND</t>
  </si>
  <si>
    <t>ire</t>
  </si>
  <si>
    <t xml:space="preserve">73010 771 0 20 01 02  </t>
  </si>
  <si>
    <t>GASTOS DE MOVILIDAD-ND</t>
  </si>
  <si>
    <t xml:space="preserve">73010 771 0 20 02 01  </t>
  </si>
  <si>
    <t>COMBUSTIBLE</t>
  </si>
  <si>
    <t xml:space="preserve">PROPAGANDA Y PUBLICIDAD                                </t>
  </si>
  <si>
    <t xml:space="preserve">AVISOS Y PUBLICACIONES                            </t>
  </si>
  <si>
    <t xml:space="preserve">73010 771 0 30 03 01  </t>
  </si>
  <si>
    <t>PREMIO USUARIOS WALLY-ND</t>
  </si>
  <si>
    <t>PROMOCION BENEFICIO EFECTIVO-ND</t>
  </si>
  <si>
    <t xml:space="preserve">73010 771 0 32 03 00  </t>
  </si>
  <si>
    <t>SUSCRIPCIONES VARIAS</t>
  </si>
  <si>
    <t xml:space="preserve">73010 771 0 32 03 02  </t>
  </si>
  <si>
    <t>SUSCRIPCIONES VARIAS-ND</t>
  </si>
  <si>
    <t xml:space="preserve">73010 771 0 44 01 01  </t>
  </si>
  <si>
    <t xml:space="preserve">73010 771 0 44 01 02  </t>
  </si>
  <si>
    <t>CAPACITACIONES-ND</t>
  </si>
  <si>
    <t xml:space="preserve">74000 000 0 00 00 00  </t>
  </si>
  <si>
    <t>PERDIDAS EXTRAORDINARIAS</t>
  </si>
  <si>
    <t xml:space="preserve">74010 000 0 00 00 00  </t>
  </si>
  <si>
    <t xml:space="preserve">74010 001 0 00 00 00  </t>
  </si>
  <si>
    <t xml:space="preserve">74010 001 0 01 00 00  </t>
  </si>
  <si>
    <t xml:space="preserve">74010 001 0 01 01 00  </t>
  </si>
  <si>
    <t>PROCESA</t>
  </si>
  <si>
    <t>IMP TASAS Y PATENTES</t>
  </si>
  <si>
    <t xml:space="preserve">73010 769 0 10 01 01  </t>
  </si>
  <si>
    <t>PATENTE COMERCIAL</t>
  </si>
  <si>
    <t xml:space="preserve">73010 769 0 12 00 00  </t>
  </si>
  <si>
    <t>GRAVAMENES DEPARTAMENTALES</t>
  </si>
  <si>
    <t xml:space="preserve">73010 769 0 12 01 00  </t>
  </si>
  <si>
    <t>MULTAS Y RECARGOS GND</t>
  </si>
  <si>
    <t xml:space="preserve">73010 769 0 12 01 01  </t>
  </si>
  <si>
    <t xml:space="preserve">73010 771 0 44 50 01  </t>
  </si>
  <si>
    <t xml:space="preserve">de PROCESA (70%) </t>
  </si>
  <si>
    <t>PROCESA . Al 31/12/25 Patrimonio</t>
  </si>
  <si>
    <t>Valor del Patrimonio PROCESA S.A. 31/12/25</t>
  </si>
  <si>
    <t>Calculo del valor al 70%</t>
  </si>
  <si>
    <t>N. COBRANZAS . Al 31/12/25 Patrimonio</t>
  </si>
  <si>
    <t>Valor del Patrimonio N. Cobranzas S.A. 31/12/25</t>
  </si>
  <si>
    <t>NFD Al 31/12/25 Patrimonio</t>
  </si>
  <si>
    <t>Valor del Patrimonio NFD S.A. 31/12/25</t>
  </si>
  <si>
    <t>Working Capital . Al 31/12/25 Patrimonio</t>
  </si>
  <si>
    <t>Valor del Patrimonio WORKING S.A. 31/12/25</t>
  </si>
  <si>
    <t>Calculo del valor al 99,99%</t>
  </si>
  <si>
    <t>Valor del Patrimonio al 60%</t>
  </si>
  <si>
    <t>Valor del Patrimonio al 70%</t>
  </si>
  <si>
    <t>Reserva de Rev</t>
  </si>
  <si>
    <t>Saldo al 31 de diciembre de 2024</t>
  </si>
  <si>
    <t>Saldo al 31 de diciembre de 2025</t>
  </si>
  <si>
    <t>PACTO SERVICIOS S.A</t>
  </si>
  <si>
    <t>PACTO SERVICIOS</t>
  </si>
  <si>
    <t>PROCESA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</si>
</sst>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 &quot;₲&quot;\ * #,##0_ ;_ &quot;₲&quot;\ * \-#,##0_ ;_ &quot;₲&quot;\ * &quot;-&quot;_ ;_ @_ "/>
    <numFmt numFmtId="165" formatCode="_ * #,##0_ ;_ * \-#,##0_ ;_ * &quot;-&quot;_ ;_ @_ "/>
    <numFmt numFmtId="166" formatCode="_ * #,##0.00_ ;_ * \-#,##0.00_ ;_ * &quot;-&quot;??_ ;_ @_ "/>
    <numFmt numFmtId="167" formatCode="_ * #,##0_ ;_ * \-#,##0_ ;_ * &quot;-&quot;??_ ;_ @_ "/>
    <numFmt numFmtId="168" formatCode="_(* #,##0_);_(* \(#,##0\);_(* &quot;-&quot;??_);_(@_)"/>
    <numFmt numFmtId="169" formatCode="#,##0_ ;[Red]\-#,##0\ "/>
    <numFmt numFmtId="170" formatCode="#,##0.000"/>
    <numFmt numFmtId="171" formatCode="dd/mm/yyyy;@"/>
    <numFmt numFmtId="172" formatCode="_ [$€-2]\ * #,##0.00_ ;_ [$€-2]\ * \-#,##0.00_ ;_ [$€-2]\ * &quot;-&quot;??_ "/>
    <numFmt numFmtId="173" formatCode="_-* #,##0.00\ _€_-;\-* #,##0.00\ _€_-;_-* &quot;-&quot;??\ _€_-;_-@_-"/>
    <numFmt numFmtId="174" formatCode="0.0%"/>
    <numFmt numFmtId="175" formatCode="#,##0_ ;\-#,##0\ "/>
    <numFmt numFmtId="176" formatCode="_ * #,##0.0_ ;_ * \-#,##0.0_ ;_ * &quot;-&quot;_ ;_ @_ 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b/>
      <sz val="15"/>
      <color indexed="8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sz val="16"/>
      <color indexed="8"/>
      <name val="Calibri"/>
      <family val="2"/>
      <scheme val="minor"/>
    </font>
    <font>
      <sz val="20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sz val="22"/>
      <color indexed="8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166" fontId="3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39" fillId="0" borderId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1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0" borderId="0"/>
    <xf numFmtId="0" fontId="7" fillId="0" borderId="0"/>
    <xf numFmtId="166" fontId="3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7" fillId="0" borderId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2" applyNumberFormat="0" applyFill="0" applyAlignment="0" applyProtection="0"/>
    <xf numFmtId="0" fontId="62" fillId="0" borderId="43" applyNumberFormat="0" applyFill="0" applyAlignment="0" applyProtection="0"/>
    <xf numFmtId="0" fontId="63" fillId="0" borderId="44" applyNumberFormat="0" applyFill="0" applyAlignment="0" applyProtection="0"/>
    <xf numFmtId="0" fontId="63" fillId="0" borderId="0" applyNumberFormat="0" applyFill="0" applyBorder="0" applyAlignment="0" applyProtection="0"/>
    <xf numFmtId="0" fontId="64" fillId="16" borderId="0" applyNumberFormat="0" applyBorder="0" applyAlignment="0" applyProtection="0"/>
    <xf numFmtId="0" fontId="65" fillId="17" borderId="0" applyNumberFormat="0" applyBorder="0" applyAlignment="0" applyProtection="0"/>
    <xf numFmtId="0" fontId="66" fillId="18" borderId="0" applyNumberFormat="0" applyBorder="0" applyAlignment="0" applyProtection="0"/>
    <xf numFmtId="0" fontId="67" fillId="19" borderId="45" applyNumberFormat="0" applyAlignment="0" applyProtection="0"/>
    <xf numFmtId="0" fontId="68" fillId="20" borderId="46" applyNumberFormat="0" applyAlignment="0" applyProtection="0"/>
    <xf numFmtId="0" fontId="69" fillId="20" borderId="45" applyNumberFormat="0" applyAlignment="0" applyProtection="0"/>
    <xf numFmtId="0" fontId="70" fillId="0" borderId="47" applyNumberFormat="0" applyFill="0" applyAlignment="0" applyProtection="0"/>
    <xf numFmtId="0" fontId="71" fillId="21" borderId="48" applyNumberFormat="0" applyAlignment="0" applyProtection="0"/>
    <xf numFmtId="0" fontId="49" fillId="0" borderId="0" applyNumberFormat="0" applyFill="0" applyBorder="0" applyAlignment="0" applyProtection="0"/>
    <xf numFmtId="0" fontId="1" fillId="22" borderId="49" applyNumberFormat="0" applyFont="0" applyAlignment="0" applyProtection="0"/>
    <xf numFmtId="0" fontId="72" fillId="0" borderId="0" applyNumberFormat="0" applyFill="0" applyBorder="0" applyAlignment="0" applyProtection="0"/>
    <xf numFmtId="0" fontId="27" fillId="0" borderId="50" applyNumberFormat="0" applyFill="0" applyAlignment="0" applyProtection="0"/>
    <xf numFmtId="0" fontId="7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73" fillId="46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</cellStyleXfs>
  <cellXfs count="544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165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167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/>
    <xf numFmtId="0" fontId="15" fillId="0" borderId="0" xfId="0" applyFont="1"/>
    <xf numFmtId="167" fontId="16" fillId="0" borderId="0" xfId="1" applyNumberFormat="1" applyFont="1" applyFill="1" applyAlignment="1"/>
    <xf numFmtId="0" fontId="16" fillId="0" borderId="0" xfId="0" applyFont="1"/>
    <xf numFmtId="167" fontId="17" fillId="0" borderId="0" xfId="1" applyNumberFormat="1" applyFont="1" applyFill="1" applyAlignment="1"/>
    <xf numFmtId="0" fontId="17" fillId="0" borderId="0" xfId="0" applyFont="1"/>
    <xf numFmtId="0" fontId="7" fillId="0" borderId="0" xfId="0" applyFont="1" applyAlignment="1">
      <alignment horizontal="center"/>
    </xf>
    <xf numFmtId="0" fontId="19" fillId="4" borderId="1" xfId="0" applyFont="1" applyFill="1" applyBorder="1"/>
    <xf numFmtId="0" fontId="9" fillId="3" borderId="2" xfId="1" applyNumberFormat="1" applyFont="1" applyFill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/>
    <xf numFmtId="165" fontId="23" fillId="0" borderId="9" xfId="0" applyNumberFormat="1" applyFont="1" applyBorder="1"/>
    <xf numFmtId="0" fontId="0" fillId="0" borderId="9" xfId="0" applyBorder="1" applyAlignment="1">
      <alignment horizontal="center"/>
    </xf>
    <xf numFmtId="0" fontId="23" fillId="0" borderId="10" xfId="0" applyFont="1" applyBorder="1"/>
    <xf numFmtId="165" fontId="23" fillId="0" borderId="1" xfId="0" applyNumberFormat="1" applyFont="1" applyBorder="1"/>
    <xf numFmtId="0" fontId="23" fillId="0" borderId="11" xfId="0" applyFont="1" applyBorder="1"/>
    <xf numFmtId="0" fontId="23" fillId="0" borderId="2" xfId="0" applyFont="1" applyBorder="1"/>
    <xf numFmtId="0" fontId="0" fillId="0" borderId="3" xfId="0" applyBorder="1" applyAlignment="1">
      <alignment horizontal="center"/>
    </xf>
    <xf numFmtId="0" fontId="22" fillId="6" borderId="11" xfId="0" applyFont="1" applyFill="1" applyBorder="1"/>
    <xf numFmtId="0" fontId="24" fillId="6" borderId="0" xfId="0" applyFont="1" applyFill="1"/>
    <xf numFmtId="165" fontId="22" fillId="6" borderId="9" xfId="0" applyNumberFormat="1" applyFont="1" applyFill="1" applyBorder="1"/>
    <xf numFmtId="0" fontId="22" fillId="5" borderId="9" xfId="0" applyFont="1" applyFill="1" applyBorder="1" applyAlignment="1">
      <alignment horizontal="center"/>
    </xf>
    <xf numFmtId="0" fontId="23" fillId="0" borderId="4" xfId="0" applyFont="1" applyBorder="1"/>
    <xf numFmtId="0" fontId="23" fillId="0" borderId="12" xfId="0" applyFont="1" applyBorder="1"/>
    <xf numFmtId="165" fontId="23" fillId="0" borderId="4" xfId="0" applyNumberFormat="1" applyFont="1" applyBorder="1"/>
    <xf numFmtId="0" fontId="25" fillId="0" borderId="9" xfId="0" applyFont="1" applyBorder="1" applyAlignment="1">
      <alignment horizontal="left"/>
    </xf>
    <xf numFmtId="165" fontId="25" fillId="7" borderId="9" xfId="2" applyFont="1" applyFill="1" applyBorder="1"/>
    <xf numFmtId="0" fontId="23" fillId="0" borderId="13" xfId="0" applyFont="1" applyBorder="1"/>
    <xf numFmtId="0" fontId="23" fillId="0" borderId="14" xfId="0" applyFont="1" applyBorder="1"/>
    <xf numFmtId="165" fontId="23" fillId="0" borderId="12" xfId="0" applyNumberFormat="1" applyFont="1" applyBorder="1"/>
    <xf numFmtId="0" fontId="0" fillId="0" borderId="15" xfId="0" applyBorder="1"/>
    <xf numFmtId="0" fontId="0" fillId="0" borderId="16" xfId="0" applyBorder="1"/>
    <xf numFmtId="0" fontId="23" fillId="0" borderId="17" xfId="0" applyFont="1" applyBorder="1"/>
    <xf numFmtId="0" fontId="23" fillId="0" borderId="18" xfId="0" applyFont="1" applyBorder="1"/>
    <xf numFmtId="165" fontId="23" fillId="0" borderId="18" xfId="0" applyNumberFormat="1" applyFont="1" applyBorder="1"/>
    <xf numFmtId="3" fontId="10" fillId="0" borderId="0" xfId="1" applyNumberFormat="1" applyFont="1" applyFill="1" applyBorder="1" applyAlignment="1">
      <alignment horizontal="right" vertical="center"/>
    </xf>
    <xf numFmtId="0" fontId="8" fillId="3" borderId="5" xfId="0" applyFont="1" applyFill="1" applyBorder="1"/>
    <xf numFmtId="0" fontId="0" fillId="8" borderId="6" xfId="0" applyFill="1" applyBorder="1"/>
    <xf numFmtId="0" fontId="8" fillId="3" borderId="7" xfId="0" applyFont="1" applyFill="1" applyBorder="1"/>
    <xf numFmtId="0" fontId="4" fillId="0" borderId="0" xfId="3" applyBorder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1" fillId="11" borderId="6" xfId="0" applyFont="1" applyFill="1" applyBorder="1"/>
    <xf numFmtId="0" fontId="0" fillId="8" borderId="7" xfId="0" applyFill="1" applyBorder="1"/>
    <xf numFmtId="0" fontId="2" fillId="11" borderId="30" xfId="0" applyFont="1" applyFill="1" applyBorder="1"/>
    <xf numFmtId="3" fontId="9" fillId="3" borderId="30" xfId="1" applyNumberFormat="1" applyFont="1" applyFill="1" applyBorder="1" applyAlignment="1">
      <alignment horizontal="center"/>
    </xf>
    <xf numFmtId="0" fontId="2" fillId="0" borderId="30" xfId="0" applyFont="1" applyBorder="1"/>
    <xf numFmtId="0" fontId="26" fillId="8" borderId="7" xfId="0" applyFont="1" applyFill="1" applyBorder="1"/>
    <xf numFmtId="0" fontId="41" fillId="11" borderId="16" xfId="0" applyFont="1" applyFill="1" applyBorder="1"/>
    <xf numFmtId="0" fontId="2" fillId="0" borderId="7" xfId="0" applyFont="1" applyBorder="1"/>
    <xf numFmtId="0" fontId="2" fillId="0" borderId="6" xfId="0" applyFont="1" applyBorder="1"/>
    <xf numFmtId="0" fontId="41" fillId="11" borderId="38" xfId="0" applyFont="1" applyFill="1" applyBorder="1"/>
    <xf numFmtId="165" fontId="28" fillId="0" borderId="31" xfId="2" applyFont="1" applyBorder="1"/>
    <xf numFmtId="3" fontId="9" fillId="3" borderId="39" xfId="1" applyNumberFormat="1" applyFont="1" applyFill="1" applyBorder="1" applyAlignment="1">
      <alignment horizontal="center"/>
    </xf>
    <xf numFmtId="3" fontId="9" fillId="3" borderId="40" xfId="1" applyNumberFormat="1" applyFont="1" applyFill="1" applyBorder="1" applyAlignment="1">
      <alignment horizontal="center"/>
    </xf>
    <xf numFmtId="3" fontId="10" fillId="11" borderId="30" xfId="2" applyNumberFormat="1" applyFont="1" applyFill="1" applyBorder="1" applyAlignment="1">
      <alignment horizontal="center"/>
    </xf>
    <xf numFmtId="0" fontId="17" fillId="11" borderId="30" xfId="0" applyFont="1" applyFill="1" applyBorder="1"/>
    <xf numFmtId="0" fontId="6" fillId="0" borderId="8" xfId="0" applyFont="1" applyBorder="1"/>
    <xf numFmtId="0" fontId="6" fillId="0" borderId="24" xfId="0" applyFont="1" applyBorder="1"/>
    <xf numFmtId="0" fontId="19" fillId="7" borderId="9" xfId="0" applyFont="1" applyFill="1" applyBorder="1"/>
    <xf numFmtId="0" fontId="41" fillId="11" borderId="7" xfId="0" applyFont="1" applyFill="1" applyBorder="1"/>
    <xf numFmtId="3" fontId="9" fillId="3" borderId="2" xfId="1" applyNumberFormat="1" applyFont="1" applyFill="1" applyBorder="1" applyAlignment="1">
      <alignment horizontal="center"/>
    </xf>
    <xf numFmtId="0" fontId="2" fillId="11" borderId="8" xfId="0" applyFont="1" applyFill="1" applyBorder="1"/>
    <xf numFmtId="0" fontId="2" fillId="11" borderId="37" xfId="0" applyFont="1" applyFill="1" applyBorder="1"/>
    <xf numFmtId="0" fontId="2" fillId="11" borderId="28" xfId="0" applyFont="1" applyFill="1" applyBorder="1"/>
    <xf numFmtId="0" fontId="2" fillId="11" borderId="26" xfId="0" applyFont="1" applyFill="1" applyBorder="1"/>
    <xf numFmtId="0" fontId="2" fillId="11" borderId="16" xfId="0" applyFont="1" applyFill="1" applyBorder="1"/>
    <xf numFmtId="3" fontId="2" fillId="11" borderId="16" xfId="0" applyNumberFormat="1" applyFont="1" applyFill="1" applyBorder="1"/>
    <xf numFmtId="3" fontId="0" fillId="11" borderId="19" xfId="0" applyNumberFormat="1" applyFill="1" applyBorder="1"/>
    <xf numFmtId="167" fontId="2" fillId="11" borderId="15" xfId="0" applyNumberFormat="1" applyFont="1" applyFill="1" applyBorder="1"/>
    <xf numFmtId="3" fontId="0" fillId="11" borderId="16" xfId="0" applyNumberFormat="1" applyFill="1" applyBorder="1"/>
    <xf numFmtId="0" fontId="3" fillId="0" borderId="0" xfId="0" applyFont="1"/>
    <xf numFmtId="0" fontId="42" fillId="5" borderId="1" xfId="0" applyFont="1" applyFill="1" applyBorder="1" applyAlignment="1">
      <alignment horizontal="center"/>
    </xf>
    <xf numFmtId="3" fontId="42" fillId="5" borderId="1" xfId="0" applyNumberFormat="1" applyFont="1" applyFill="1" applyBorder="1" applyAlignment="1">
      <alignment horizontal="center"/>
    </xf>
    <xf numFmtId="165" fontId="43" fillId="0" borderId="4" xfId="0" applyNumberFormat="1" applyFont="1" applyBorder="1"/>
    <xf numFmtId="165" fontId="2" fillId="0" borderId="0" xfId="2" applyFont="1" applyFill="1"/>
    <xf numFmtId="3" fontId="5" fillId="0" borderId="0" xfId="0" applyNumberFormat="1" applyFont="1"/>
    <xf numFmtId="0" fontId="47" fillId="0" borderId="0" xfId="3" applyFont="1" applyBorder="1" applyAlignment="1">
      <alignment horizontal="center"/>
    </xf>
    <xf numFmtId="0" fontId="48" fillId="11" borderId="8" xfId="0" applyFont="1" applyFill="1" applyBorder="1"/>
    <xf numFmtId="0" fontId="48" fillId="11" borderId="16" xfId="0" applyFont="1" applyFill="1" applyBorder="1"/>
    <xf numFmtId="0" fontId="7" fillId="0" borderId="8" xfId="0" applyFont="1" applyBorder="1"/>
    <xf numFmtId="0" fontId="7" fillId="0" borderId="24" xfId="0" applyFont="1" applyBorder="1"/>
    <xf numFmtId="167" fontId="7" fillId="0" borderId="8" xfId="0" applyNumberFormat="1" applyFont="1" applyBorder="1"/>
    <xf numFmtId="3" fontId="7" fillId="0" borderId="24" xfId="2" applyNumberFormat="1" applyFont="1" applyFill="1" applyBorder="1" applyAlignment="1">
      <alignment horizontal="center"/>
    </xf>
    <xf numFmtId="165" fontId="7" fillId="2" borderId="8" xfId="0" applyNumberFormat="1" applyFont="1" applyFill="1" applyBorder="1"/>
    <xf numFmtId="0" fontId="7" fillId="2" borderId="8" xfId="0" applyFont="1" applyFill="1" applyBorder="1"/>
    <xf numFmtId="0" fontId="7" fillId="2" borderId="24" xfId="0" applyFont="1" applyFill="1" applyBorder="1"/>
    <xf numFmtId="167" fontId="7" fillId="0" borderId="24" xfId="0" applyNumberFormat="1" applyFont="1" applyBorder="1"/>
    <xf numFmtId="3" fontId="7" fillId="0" borderId="8" xfId="0" applyNumberFormat="1" applyFont="1" applyBorder="1"/>
    <xf numFmtId="3" fontId="6" fillId="0" borderId="0" xfId="0" applyNumberFormat="1" applyFont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8" borderId="7" xfId="0" applyFont="1" applyFill="1" applyBorder="1" applyAlignment="1">
      <alignment horizontal="center" vertical="center"/>
    </xf>
    <xf numFmtId="0" fontId="23" fillId="0" borderId="7" xfId="0" applyFont="1" applyBorder="1"/>
    <xf numFmtId="0" fontId="0" fillId="0" borderId="7" xfId="0" applyBorder="1"/>
    <xf numFmtId="0" fontId="0" fillId="0" borderId="6" xfId="0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23" fillId="0" borderId="33" xfId="0" applyFont="1" applyBorder="1"/>
    <xf numFmtId="0" fontId="23" fillId="0" borderId="0" xfId="0" applyFont="1"/>
    <xf numFmtId="165" fontId="43" fillId="0" borderId="16" xfId="0" applyNumberFormat="1" applyFont="1" applyBorder="1"/>
    <xf numFmtId="9" fontId="23" fillId="0" borderId="20" xfId="0" applyNumberFormat="1" applyFont="1" applyBorder="1"/>
    <xf numFmtId="0" fontId="23" fillId="0" borderId="20" xfId="0" applyFont="1" applyBorder="1"/>
    <xf numFmtId="0" fontId="0" fillId="0" borderId="33" xfId="0" applyBorder="1"/>
    <xf numFmtId="165" fontId="0" fillId="0" borderId="0" xfId="0" applyNumberFormat="1"/>
    <xf numFmtId="0" fontId="22" fillId="0" borderId="32" xfId="0" applyFont="1" applyBorder="1" applyAlignment="1">
      <alignment horizontal="center"/>
    </xf>
    <xf numFmtId="174" fontId="0" fillId="0" borderId="32" xfId="0" applyNumberFormat="1" applyBorder="1"/>
    <xf numFmtId="0" fontId="51" fillId="0" borderId="32" xfId="0" applyFont="1" applyBorder="1" applyAlignment="1">
      <alignment horizontal="center"/>
    </xf>
    <xf numFmtId="0" fontId="2" fillId="0" borderId="33" xfId="0" applyFont="1" applyBorder="1"/>
    <xf numFmtId="0" fontId="2" fillId="0" borderId="32" xfId="0" applyFont="1" applyBorder="1"/>
    <xf numFmtId="0" fontId="2" fillId="0" borderId="21" xfId="0" applyFont="1" applyBorder="1"/>
    <xf numFmtId="0" fontId="2" fillId="2" borderId="22" xfId="0" applyFont="1" applyFill="1" applyBorder="1"/>
    <xf numFmtId="0" fontId="2" fillId="0" borderId="22" xfId="0" applyFont="1" applyBorder="1"/>
    <xf numFmtId="0" fontId="2" fillId="0" borderId="23" xfId="0" applyFont="1" applyBorder="1"/>
    <xf numFmtId="174" fontId="2" fillId="0" borderId="0" xfId="0" applyNumberFormat="1" applyFont="1"/>
    <xf numFmtId="0" fontId="35" fillId="0" borderId="0" xfId="0" applyFont="1"/>
    <xf numFmtId="0" fontId="30" fillId="0" borderId="0" xfId="0" applyFont="1"/>
    <xf numFmtId="0" fontId="31" fillId="2" borderId="0" xfId="3" applyFont="1" applyFill="1" applyBorder="1" applyAlignment="1">
      <alignment horizontal="center" vertical="center"/>
    </xf>
    <xf numFmtId="168" fontId="2" fillId="0" borderId="0" xfId="0" applyNumberFormat="1" applyFont="1"/>
    <xf numFmtId="0" fontId="32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48" fillId="0" borderId="0" xfId="0" applyNumberFormat="1" applyFont="1"/>
    <xf numFmtId="169" fontId="32" fillId="0" borderId="0" xfId="0" applyNumberFormat="1" applyFont="1"/>
    <xf numFmtId="3" fontId="18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9" fontId="7" fillId="0" borderId="0" xfId="0" applyNumberFormat="1" applyFont="1"/>
    <xf numFmtId="0" fontId="6" fillId="0" borderId="0" xfId="0" applyFont="1" applyAlignment="1">
      <alignment horizontal="left" vertical="center"/>
    </xf>
    <xf numFmtId="3" fontId="19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70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8" fontId="6" fillId="0" borderId="0" xfId="0" applyNumberFormat="1" applyFont="1"/>
    <xf numFmtId="0" fontId="29" fillId="2" borderId="0" xfId="0" applyFont="1" applyFill="1" applyAlignment="1">
      <alignment horizontal="center" vertical="center"/>
    </xf>
    <xf numFmtId="3" fontId="29" fillId="0" borderId="0" xfId="0" applyNumberFormat="1" applyFont="1" applyAlignment="1">
      <alignment horizontal="left"/>
    </xf>
    <xf numFmtId="0" fontId="27" fillId="0" borderId="0" xfId="0" applyFont="1" applyAlignment="1">
      <alignment horizontal="left" vertical="center"/>
    </xf>
    <xf numFmtId="168" fontId="29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/>
    </xf>
    <xf numFmtId="168" fontId="10" fillId="0" borderId="0" xfId="1" applyNumberFormat="1" applyFont="1" applyFill="1" applyBorder="1" applyAlignment="1">
      <alignment horizontal="center"/>
    </xf>
    <xf numFmtId="168" fontId="29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7" fontId="6" fillId="0" borderId="0" xfId="1" applyNumberFormat="1" applyFont="1" applyFill="1" applyBorder="1"/>
    <xf numFmtId="166" fontId="10" fillId="0" borderId="0" xfId="1" applyFont="1" applyFill="1" applyBorder="1"/>
    <xf numFmtId="166" fontId="10" fillId="2" borderId="0" xfId="1" applyFont="1" applyFill="1" applyBorder="1" applyAlignment="1">
      <alignment horizontal="center" vertical="center"/>
    </xf>
    <xf numFmtId="168" fontId="10" fillId="0" borderId="0" xfId="1" applyNumberFormat="1" applyFont="1" applyFill="1" applyBorder="1"/>
    <xf numFmtId="168" fontId="10" fillId="0" borderId="0" xfId="0" applyNumberFormat="1" applyFont="1"/>
    <xf numFmtId="167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7" fontId="18" fillId="0" borderId="0" xfId="1" applyNumberFormat="1" applyFont="1" applyFill="1" applyBorder="1"/>
    <xf numFmtId="0" fontId="18" fillId="0" borderId="0" xfId="0" applyFont="1"/>
    <xf numFmtId="0" fontId="18" fillId="2" borderId="0" xfId="0" applyFont="1" applyFill="1" applyAlignment="1">
      <alignment horizontal="center" vertical="center"/>
    </xf>
    <xf numFmtId="168" fontId="18" fillId="0" borderId="0" xfId="0" applyNumberFormat="1" applyFont="1"/>
    <xf numFmtId="0" fontId="18" fillId="2" borderId="0" xfId="0" applyFont="1" applyFill="1"/>
    <xf numFmtId="0" fontId="53" fillId="14" borderId="0" xfId="0" applyFont="1" applyFill="1"/>
    <xf numFmtId="0" fontId="54" fillId="14" borderId="0" xfId="0" applyFont="1" applyFill="1"/>
    <xf numFmtId="0" fontId="55" fillId="14" borderId="0" xfId="1" applyNumberFormat="1" applyFont="1" applyFill="1" applyBorder="1" applyAlignment="1">
      <alignment horizontal="center" vertical="center"/>
    </xf>
    <xf numFmtId="0" fontId="56" fillId="14" borderId="0" xfId="0" applyFont="1" applyFill="1" applyAlignment="1">
      <alignment horizontal="center" vertical="center"/>
    </xf>
    <xf numFmtId="0" fontId="55" fillId="14" borderId="0" xfId="0" applyFont="1" applyFill="1" applyAlignment="1">
      <alignment horizontal="left"/>
    </xf>
    <xf numFmtId="0" fontId="55" fillId="14" borderId="0" xfId="0" applyFont="1" applyFill="1" applyAlignment="1">
      <alignment horizontal="center" vertical="center"/>
    </xf>
    <xf numFmtId="3" fontId="53" fillId="14" borderId="0" xfId="0" applyNumberFormat="1" applyFont="1" applyFill="1"/>
    <xf numFmtId="0" fontId="55" fillId="14" borderId="0" xfId="0" applyFont="1" applyFill="1" applyAlignment="1">
      <alignment horizontal="left" vertical="center"/>
    </xf>
    <xf numFmtId="3" fontId="58" fillId="14" borderId="0" xfId="0" applyNumberFormat="1" applyFont="1" applyFill="1"/>
    <xf numFmtId="0" fontId="53" fillId="14" borderId="0" xfId="0" applyFont="1" applyFill="1" applyAlignment="1">
      <alignment horizontal="left" vertical="center"/>
    </xf>
    <xf numFmtId="0" fontId="53" fillId="14" borderId="0" xfId="0" applyFont="1" applyFill="1" applyAlignment="1">
      <alignment horizontal="center" vertical="center"/>
    </xf>
    <xf numFmtId="3" fontId="57" fillId="14" borderId="0" xfId="0" applyNumberFormat="1" applyFont="1" applyFill="1"/>
    <xf numFmtId="0" fontId="54" fillId="14" borderId="0" xfId="0" applyFont="1" applyFill="1" applyAlignment="1">
      <alignment horizontal="center" vertical="center"/>
    </xf>
    <xf numFmtId="170" fontId="10" fillId="0" borderId="0" xfId="0" applyNumberFormat="1" applyFont="1" applyAlignment="1">
      <alignment horizontal="center"/>
    </xf>
    <xf numFmtId="166" fontId="12" fillId="14" borderId="0" xfId="1" applyFont="1" applyFill="1" applyBorder="1"/>
    <xf numFmtId="166" fontId="12" fillId="14" borderId="0" xfId="1" applyFont="1" applyFill="1" applyBorder="1" applyAlignment="1">
      <alignment horizontal="center" vertical="center"/>
    </xf>
    <xf numFmtId="167" fontId="12" fillId="14" borderId="0" xfId="0" applyNumberFormat="1" applyFont="1" applyFill="1" applyAlignment="1">
      <alignment horizontal="center" vertical="center"/>
    </xf>
    <xf numFmtId="171" fontId="55" fillId="14" borderId="0" xfId="1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71" fontId="30" fillId="0" borderId="0" xfId="1" applyNumberFormat="1" applyFont="1" applyFill="1" applyBorder="1" applyAlignment="1">
      <alignment horizontal="center" vertical="center"/>
    </xf>
    <xf numFmtId="170" fontId="3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29" fillId="0" borderId="0" xfId="1" applyNumberFormat="1" applyFont="1" applyFill="1" applyBorder="1" applyAlignment="1">
      <alignment horizontal="right" vertical="center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7" fillId="0" borderId="0" xfId="0" applyFont="1"/>
    <xf numFmtId="3" fontId="55" fillId="14" borderId="0" xfId="1" applyNumberFormat="1" applyFont="1" applyFill="1" applyBorder="1" applyAlignment="1">
      <alignment horizontal="right" vertical="center"/>
    </xf>
    <xf numFmtId="0" fontId="12" fillId="14" borderId="0" xfId="3" applyFont="1" applyFill="1" applyBorder="1" applyAlignment="1">
      <alignment horizontal="center" vertical="center"/>
    </xf>
    <xf numFmtId="0" fontId="55" fillId="14" borderId="0" xfId="0" applyFont="1" applyFill="1"/>
    <xf numFmtId="0" fontId="12" fillId="1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3" applyFont="1" applyFill="1" applyBorder="1" applyAlignment="1">
      <alignment horizontal="center"/>
    </xf>
    <xf numFmtId="3" fontId="16" fillId="0" borderId="0" xfId="0" applyNumberFormat="1" applyFont="1"/>
    <xf numFmtId="165" fontId="10" fillId="0" borderId="0" xfId="0" applyNumberFormat="1" applyFont="1"/>
    <xf numFmtId="0" fontId="12" fillId="15" borderId="0" xfId="0" applyFont="1" applyFill="1"/>
    <xf numFmtId="0" fontId="12" fillId="15" borderId="0" xfId="0" applyFont="1" applyFill="1" applyAlignment="1">
      <alignment horizontal="center" vertical="center"/>
    </xf>
    <xf numFmtId="3" fontId="12" fillId="15" borderId="0" xfId="1" applyNumberFormat="1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center"/>
    </xf>
    <xf numFmtId="0" fontId="0" fillId="12" borderId="0" xfId="0" applyFill="1"/>
    <xf numFmtId="10" fontId="23" fillId="0" borderId="4" xfId="0" applyNumberFormat="1" applyFont="1" applyBorder="1"/>
    <xf numFmtId="10" fontId="23" fillId="0" borderId="16" xfId="0" applyNumberFormat="1" applyFont="1" applyBorder="1"/>
    <xf numFmtId="10" fontId="0" fillId="0" borderId="16" xfId="0" applyNumberFormat="1" applyBorder="1"/>
    <xf numFmtId="10" fontId="0" fillId="0" borderId="19" xfId="0" applyNumberFormat="1" applyBorder="1"/>
    <xf numFmtId="167" fontId="3" fillId="0" borderId="0" xfId="1" applyNumberFormat="1" applyFont="1" applyAlignment="1">
      <alignment horizontal="center"/>
    </xf>
    <xf numFmtId="167" fontId="44" fillId="0" borderId="0" xfId="1" applyNumberFormat="1" applyFont="1" applyAlignment="1">
      <alignment horizontal="center"/>
    </xf>
    <xf numFmtId="0" fontId="75" fillId="3" borderId="0" xfId="0" applyFont="1" applyFill="1"/>
    <xf numFmtId="167" fontId="3" fillId="0" borderId="51" xfId="1" applyNumberFormat="1" applyFont="1" applyBorder="1" applyAlignment="1">
      <alignment horizontal="center"/>
    </xf>
    <xf numFmtId="0" fontId="76" fillId="0" borderId="0" xfId="0" applyFont="1"/>
    <xf numFmtId="0" fontId="30" fillId="3" borderId="0" xfId="0" applyFont="1" applyFill="1"/>
    <xf numFmtId="0" fontId="33" fillId="0" borderId="0" xfId="0" applyFont="1"/>
    <xf numFmtId="0" fontId="77" fillId="3" borderId="0" xfId="0" applyFont="1" applyFill="1" applyAlignment="1">
      <alignment horizontal="center" vertical="center"/>
    </xf>
    <xf numFmtId="0" fontId="17" fillId="47" borderId="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167" fontId="32" fillId="0" borderId="0" xfId="1" applyNumberFormat="1" applyFont="1" applyAlignment="1">
      <alignment horizontal="center"/>
    </xf>
    <xf numFmtId="170" fontId="55" fillId="14" borderId="0" xfId="1" applyNumberFormat="1" applyFont="1" applyFill="1" applyBorder="1" applyAlignment="1">
      <alignment horizontal="center"/>
    </xf>
    <xf numFmtId="0" fontId="57" fillId="14" borderId="0" xfId="0" applyFont="1" applyFill="1" applyAlignment="1">
      <alignment horizontal="right"/>
    </xf>
    <xf numFmtId="3" fontId="3" fillId="0" borderId="0" xfId="0" applyNumberFormat="1" applyFont="1"/>
    <xf numFmtId="3" fontId="7" fillId="0" borderId="51" xfId="0" applyNumberFormat="1" applyFont="1" applyBorder="1" applyAlignment="1">
      <alignment horizontal="center"/>
    </xf>
    <xf numFmtId="167" fontId="32" fillId="0" borderId="51" xfId="1" applyNumberFormat="1" applyFont="1" applyBorder="1" applyAlignment="1">
      <alignment horizontal="center"/>
    </xf>
    <xf numFmtId="3" fontId="7" fillId="2" borderId="51" xfId="2" applyNumberFormat="1" applyFont="1" applyFill="1" applyBorder="1" applyAlignment="1">
      <alignment horizontal="center"/>
    </xf>
    <xf numFmtId="0" fontId="0" fillId="49" borderId="0" xfId="0" applyFill="1"/>
    <xf numFmtId="175" fontId="30" fillId="3" borderId="51" xfId="1" applyNumberFormat="1" applyFont="1" applyFill="1" applyBorder="1" applyAlignment="1">
      <alignment horizontal="center"/>
    </xf>
    <xf numFmtId="14" fontId="56" fillId="14" borderId="0" xfId="0" applyNumberFormat="1" applyFont="1" applyFill="1" applyAlignment="1">
      <alignment horizontal="right" vertical="center"/>
    </xf>
    <xf numFmtId="0" fontId="48" fillId="0" borderId="0" xfId="0" applyFont="1"/>
    <xf numFmtId="3" fontId="44" fillId="0" borderId="51" xfId="0" applyNumberFormat="1" applyFont="1" applyBorder="1" applyAlignment="1">
      <alignment horizontal="center"/>
    </xf>
    <xf numFmtId="167" fontId="12" fillId="0" borderId="0" xfId="1" applyNumberFormat="1" applyFont="1"/>
    <xf numFmtId="167" fontId="10" fillId="0" borderId="0" xfId="1" applyNumberFormat="1" applyFont="1"/>
    <xf numFmtId="167" fontId="10" fillId="0" borderId="0" xfId="1" applyNumberFormat="1" applyFont="1" applyBorder="1"/>
    <xf numFmtId="167" fontId="44" fillId="0" borderId="0" xfId="1" applyNumberFormat="1" applyFont="1"/>
    <xf numFmtId="167" fontId="44" fillId="0" borderId="0" xfId="1" applyNumberFormat="1" applyFont="1" applyBorder="1"/>
    <xf numFmtId="167" fontId="12" fillId="0" borderId="0" xfId="0" applyNumberFormat="1" applyFont="1"/>
    <xf numFmtId="167" fontId="6" fillId="0" borderId="0" xfId="1" applyNumberFormat="1" applyFont="1"/>
    <xf numFmtId="167" fontId="7" fillId="0" borderId="0" xfId="1" applyNumberFormat="1" applyFont="1" applyBorder="1"/>
    <xf numFmtId="167" fontId="7" fillId="0" borderId="0" xfId="1" applyNumberFormat="1" applyFont="1"/>
    <xf numFmtId="3" fontId="55" fillId="6" borderId="0" xfId="1" applyNumberFormat="1" applyFont="1" applyFill="1" applyBorder="1"/>
    <xf numFmtId="3" fontId="44" fillId="0" borderId="0" xfId="1" applyNumberFormat="1" applyFont="1"/>
    <xf numFmtId="3" fontId="55" fillId="6" borderId="0" xfId="1" applyNumberFormat="1" applyFont="1" applyFill="1" applyBorder="1" applyAlignment="1">
      <alignment vertical="center"/>
    </xf>
    <xf numFmtId="3" fontId="12" fillId="0" borderId="0" xfId="1" applyNumberFormat="1" applyFont="1"/>
    <xf numFmtId="0" fontId="55" fillId="6" borderId="0" xfId="0" applyFont="1" applyFill="1" applyAlignment="1">
      <alignment vertical="center"/>
    </xf>
    <xf numFmtId="3" fontId="12" fillId="0" borderId="0" xfId="0" applyNumberFormat="1" applyFont="1"/>
    <xf numFmtId="3" fontId="10" fillId="0" borderId="0" xfId="1" applyNumberFormat="1" applyFont="1"/>
    <xf numFmtId="3" fontId="55" fillId="2" borderId="0" xfId="1" applyNumberFormat="1" applyFont="1" applyFill="1" applyBorder="1"/>
    <xf numFmtId="0" fontId="7" fillId="0" borderId="0" xfId="78"/>
    <xf numFmtId="3" fontId="12" fillId="0" borderId="0" xfId="1" applyNumberFormat="1" applyFont="1" applyBorder="1"/>
    <xf numFmtId="3" fontId="12" fillId="2" borderId="0" xfId="1" applyNumberFormat="1" applyFont="1" applyFill="1"/>
    <xf numFmtId="0" fontId="10" fillId="0" borderId="0" xfId="0" applyFont="1" applyAlignment="1">
      <alignment wrapText="1"/>
    </xf>
    <xf numFmtId="3" fontId="12" fillId="2" borderId="0" xfId="1" applyNumberFormat="1" applyFont="1" applyFill="1" applyBorder="1"/>
    <xf numFmtId="167" fontId="10" fillId="0" borderId="0" xfId="1" applyNumberFormat="1" applyFont="1" applyBorder="1" applyAlignment="1">
      <alignment horizontal="center"/>
    </xf>
    <xf numFmtId="167" fontId="10" fillId="2" borderId="0" xfId="1" applyNumberFormat="1" applyFont="1" applyFill="1" applyBorder="1" applyAlignment="1">
      <alignment horizontal="center"/>
    </xf>
    <xf numFmtId="167" fontId="55" fillId="3" borderId="0" xfId="1" applyNumberFormat="1" applyFont="1" applyFill="1" applyBorder="1" applyAlignment="1">
      <alignment horizontal="center" vertical="center" wrapText="1"/>
    </xf>
    <xf numFmtId="167" fontId="55" fillId="2" borderId="0" xfId="1" applyNumberFormat="1" applyFont="1" applyFill="1" applyBorder="1" applyAlignment="1">
      <alignment horizontal="center" vertical="center" wrapText="1"/>
    </xf>
    <xf numFmtId="167" fontId="10" fillId="0" borderId="0" xfId="1" applyNumberFormat="1" applyFont="1" applyAlignment="1">
      <alignment horizontal="center"/>
    </xf>
    <xf numFmtId="167" fontId="55" fillId="3" borderId="0" xfId="1" applyNumberFormat="1" applyFont="1" applyFill="1" applyAlignment="1">
      <alignment horizontal="center" vertical="center" wrapText="1"/>
    </xf>
    <xf numFmtId="167" fontId="55" fillId="2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55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167" fontId="4" fillId="0" borderId="0" xfId="3" applyNumberFormat="1" applyAlignment="1">
      <alignment horizontal="center" vertical="center"/>
    </xf>
    <xf numFmtId="165" fontId="2" fillId="0" borderId="0" xfId="2" applyFont="1"/>
    <xf numFmtId="3" fontId="7" fillId="0" borderId="8" xfId="2" applyNumberFormat="1" applyFont="1" applyFill="1" applyBorder="1" applyAlignment="1">
      <alignment horizontal="center"/>
    </xf>
    <xf numFmtId="3" fontId="42" fillId="0" borderId="0" xfId="0" applyNumberFormat="1" applyFont="1" applyAlignment="1">
      <alignment horizontal="center"/>
    </xf>
    <xf numFmtId="165" fontId="43" fillId="0" borderId="0" xfId="0" applyNumberFormat="1" applyFont="1"/>
    <xf numFmtId="10" fontId="23" fillId="0" borderId="0" xfId="0" applyNumberFormat="1" applyFont="1"/>
    <xf numFmtId="165" fontId="25" fillId="0" borderId="0" xfId="2" applyFont="1" applyFill="1" applyBorder="1"/>
    <xf numFmtId="0" fontId="22" fillId="0" borderId="0" xfId="0" applyFont="1" applyAlignment="1">
      <alignment horizontal="center"/>
    </xf>
    <xf numFmtId="174" fontId="0" fillId="0" borderId="0" xfId="0" applyNumberFormat="1"/>
    <xf numFmtId="0" fontId="51" fillId="0" borderId="0" xfId="0" applyFont="1" applyAlignment="1">
      <alignment horizontal="center"/>
    </xf>
    <xf numFmtId="174" fontId="23" fillId="0" borderId="0" xfId="0" applyNumberFormat="1" applyFont="1"/>
    <xf numFmtId="0" fontId="48" fillId="0" borderId="36" xfId="0" applyFont="1" applyBorder="1"/>
    <xf numFmtId="0" fontId="48" fillId="0" borderId="35" xfId="0" applyFont="1" applyBorder="1"/>
    <xf numFmtId="167" fontId="7" fillId="2" borderId="8" xfId="0" applyNumberFormat="1" applyFont="1" applyFill="1" applyBorder="1"/>
    <xf numFmtId="165" fontId="7" fillId="2" borderId="37" xfId="0" applyNumberFormat="1" applyFont="1" applyFill="1" applyBorder="1"/>
    <xf numFmtId="0" fontId="7" fillId="2" borderId="34" xfId="0" applyFont="1" applyFill="1" applyBorder="1"/>
    <xf numFmtId="167" fontId="7" fillId="2" borderId="28" xfId="0" applyNumberFormat="1" applyFont="1" applyFill="1" applyBorder="1"/>
    <xf numFmtId="0" fontId="7" fillId="2" borderId="27" xfId="0" applyFont="1" applyFill="1" applyBorder="1"/>
    <xf numFmtId="3" fontId="81" fillId="0" borderId="8" xfId="0" applyNumberFormat="1" applyFont="1" applyBorder="1"/>
    <xf numFmtId="3" fontId="7" fillId="0" borderId="24" xfId="0" applyNumberFormat="1" applyFont="1" applyBorder="1"/>
    <xf numFmtId="0" fontId="7" fillId="0" borderId="26" xfId="0" applyFont="1" applyBorder="1"/>
    <xf numFmtId="0" fontId="7" fillId="0" borderId="25" xfId="0" applyFont="1" applyBorder="1"/>
    <xf numFmtId="0" fontId="48" fillId="0" borderId="29" xfId="0" applyFont="1" applyBorder="1"/>
    <xf numFmtId="0" fontId="48" fillId="11" borderId="30" xfId="0" applyFont="1" applyFill="1" applyBorder="1"/>
    <xf numFmtId="165" fontId="48" fillId="11" borderId="30" xfId="0" applyNumberFormat="1" applyFont="1" applyFill="1" applyBorder="1"/>
    <xf numFmtId="3" fontId="7" fillId="11" borderId="30" xfId="2" applyNumberFormat="1" applyFont="1" applyFill="1" applyBorder="1" applyAlignment="1">
      <alignment horizontal="center"/>
    </xf>
    <xf numFmtId="3" fontId="2" fillId="11" borderId="30" xfId="0" applyNumberFormat="1" applyFont="1" applyFill="1" applyBorder="1"/>
    <xf numFmtId="0" fontId="9" fillId="3" borderId="51" xfId="1" applyNumberFormat="1" applyFont="1" applyFill="1" applyBorder="1" applyAlignment="1">
      <alignment horizontal="center" vertical="center"/>
    </xf>
    <xf numFmtId="0" fontId="9" fillId="3" borderId="51" xfId="1" applyNumberFormat="1" applyFont="1" applyFill="1" applyBorder="1" applyAlignment="1">
      <alignment horizontal="center" vertical="center" wrapText="1"/>
    </xf>
    <xf numFmtId="0" fontId="0" fillId="51" borderId="0" xfId="0" applyFill="1"/>
    <xf numFmtId="0" fontId="7" fillId="0" borderId="30" xfId="0" applyFont="1" applyBorder="1"/>
    <xf numFmtId="167" fontId="32" fillId="0" borderId="51" xfId="1" applyNumberFormat="1" applyFont="1" applyFill="1" applyBorder="1" applyAlignment="1">
      <alignment horizontal="center"/>
    </xf>
    <xf numFmtId="167" fontId="3" fillId="0" borderId="51" xfId="1" applyNumberFormat="1" applyFont="1" applyFill="1" applyBorder="1" applyAlignment="1">
      <alignment horizontal="center"/>
    </xf>
    <xf numFmtId="164" fontId="2" fillId="0" borderId="0" xfId="226" applyFont="1"/>
    <xf numFmtId="0" fontId="0" fillId="8" borderId="0" xfId="0" applyFill="1"/>
    <xf numFmtId="168" fontId="3" fillId="0" borderId="0" xfId="0" applyNumberFormat="1" applyFont="1" applyAlignment="1">
      <alignment horizontal="center" vertical="center"/>
    </xf>
    <xf numFmtId="165" fontId="0" fillId="0" borderId="0" xfId="2" applyFont="1"/>
    <xf numFmtId="165" fontId="0" fillId="49" borderId="0" xfId="2" applyFont="1" applyFill="1"/>
    <xf numFmtId="165" fontId="0" fillId="12" borderId="0" xfId="2" applyFont="1" applyFill="1"/>
    <xf numFmtId="165" fontId="0" fillId="0" borderId="0" xfId="225" applyFont="1"/>
    <xf numFmtId="165" fontId="80" fillId="0" borderId="0" xfId="225" applyFont="1"/>
    <xf numFmtId="165" fontId="0" fillId="12" borderId="0" xfId="225" applyFont="1" applyFill="1"/>
    <xf numFmtId="165" fontId="0" fillId="52" borderId="0" xfId="225" applyFont="1" applyFill="1"/>
    <xf numFmtId="165" fontId="0" fillId="51" borderId="0" xfId="225" applyFont="1" applyFill="1"/>
    <xf numFmtId="3" fontId="7" fillId="0" borderId="0" xfId="1" applyNumberFormat="1" applyFont="1" applyFill="1" applyBorder="1" applyAlignment="1">
      <alignment horizontal="center"/>
    </xf>
    <xf numFmtId="174" fontId="0" fillId="0" borderId="16" xfId="0" applyNumberFormat="1" applyBorder="1"/>
    <xf numFmtId="174" fontId="0" fillId="0" borderId="19" xfId="0" applyNumberFormat="1" applyBorder="1"/>
    <xf numFmtId="174" fontId="23" fillId="0" borderId="4" xfId="0" applyNumberFormat="1" applyFont="1" applyBorder="1"/>
    <xf numFmtId="165" fontId="71" fillId="50" borderId="0" xfId="225" applyFont="1" applyFill="1"/>
    <xf numFmtId="0" fontId="20" fillId="0" borderId="0" xfId="0" applyFont="1"/>
    <xf numFmtId="0" fontId="21" fillId="0" borderId="0" xfId="0" applyFont="1"/>
    <xf numFmtId="0" fontId="26" fillId="2" borderId="0" xfId="0" applyFont="1" applyFill="1"/>
    <xf numFmtId="0" fontId="40" fillId="8" borderId="0" xfId="0" applyFont="1" applyFill="1" applyAlignment="1">
      <alignment horizontal="center"/>
    </xf>
    <xf numFmtId="0" fontId="26" fillId="7" borderId="0" xfId="0" applyFont="1" applyFill="1"/>
    <xf numFmtId="3" fontId="52" fillId="0" borderId="41" xfId="2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67" fontId="16" fillId="2" borderId="0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66" fontId="2" fillId="2" borderId="0" xfId="1" applyFont="1" applyFill="1" applyBorder="1" applyAlignment="1">
      <alignment horizontal="center" vertical="center"/>
    </xf>
    <xf numFmtId="0" fontId="9" fillId="3" borderId="32" xfId="1" applyNumberFormat="1" applyFont="1" applyFill="1" applyBorder="1" applyAlignment="1">
      <alignment horizontal="center"/>
    </xf>
    <xf numFmtId="3" fontId="7" fillId="0" borderId="41" xfId="2" applyNumberFormat="1" applyFont="1" applyFill="1" applyBorder="1" applyAlignment="1">
      <alignment horizontal="center"/>
    </xf>
    <xf numFmtId="3" fontId="7" fillId="0" borderId="41" xfId="1" applyNumberFormat="1" applyFont="1" applyFill="1" applyBorder="1" applyAlignment="1">
      <alignment horizontal="center"/>
    </xf>
    <xf numFmtId="3" fontId="59" fillId="0" borderId="54" xfId="1" applyNumberFormat="1" applyFont="1" applyFill="1" applyBorder="1" applyAlignment="1">
      <alignment horizontal="center"/>
    </xf>
    <xf numFmtId="3" fontId="46" fillId="0" borderId="0" xfId="0" applyNumberFormat="1" applyFont="1" applyAlignment="1">
      <alignment horizontal="center"/>
    </xf>
    <xf numFmtId="3" fontId="46" fillId="0" borderId="41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32" xfId="0" applyNumberFormat="1" applyFont="1" applyBorder="1" applyAlignment="1">
      <alignment horizontal="center"/>
    </xf>
    <xf numFmtId="3" fontId="36" fillId="0" borderId="41" xfId="0" applyNumberFormat="1" applyFont="1" applyBorder="1" applyAlignment="1">
      <alignment horizontal="center"/>
    </xf>
    <xf numFmtId="3" fontId="52" fillId="0" borderId="30" xfId="2" applyNumberFormat="1" applyFont="1" applyFill="1" applyBorder="1" applyAlignment="1">
      <alignment horizontal="center"/>
    </xf>
    <xf numFmtId="0" fontId="7" fillId="0" borderId="41" xfId="0" applyFont="1" applyBorder="1"/>
    <xf numFmtId="0" fontId="10" fillId="0" borderId="41" xfId="0" applyFont="1" applyBorder="1"/>
    <xf numFmtId="0" fontId="2" fillId="0" borderId="41" xfId="0" applyFont="1" applyBorder="1"/>
    <xf numFmtId="0" fontId="2" fillId="0" borderId="55" xfId="0" applyFont="1" applyBorder="1"/>
    <xf numFmtId="3" fontId="7" fillId="0" borderId="53" xfId="2" applyNumberFormat="1" applyFont="1" applyFill="1" applyBorder="1" applyAlignment="1">
      <alignment horizontal="center"/>
    </xf>
    <xf numFmtId="3" fontId="59" fillId="0" borderId="52" xfId="1" applyNumberFormat="1" applyFont="1" applyFill="1" applyBorder="1" applyAlignment="1">
      <alignment horizontal="center"/>
    </xf>
    <xf numFmtId="3" fontId="6" fillId="0" borderId="53" xfId="2" applyNumberFormat="1" applyFont="1" applyFill="1" applyBorder="1" applyAlignment="1">
      <alignment horizontal="center"/>
    </xf>
    <xf numFmtId="3" fontId="9" fillId="3" borderId="53" xfId="1" applyNumberFormat="1" applyFont="1" applyFill="1" applyBorder="1" applyAlignment="1">
      <alignment horizontal="center"/>
    </xf>
    <xf numFmtId="3" fontId="36" fillId="0" borderId="53" xfId="0" applyNumberFormat="1" applyFont="1" applyBorder="1" applyAlignment="1">
      <alignment horizontal="center"/>
    </xf>
    <xf numFmtId="3" fontId="52" fillId="0" borderId="53" xfId="2" applyNumberFormat="1" applyFont="1" applyFill="1" applyBorder="1" applyAlignment="1">
      <alignment horizontal="center"/>
    </xf>
    <xf numFmtId="167" fontId="39" fillId="0" borderId="53" xfId="1" applyNumberFormat="1" applyFont="1" applyFill="1" applyBorder="1" applyAlignment="1">
      <alignment horizontal="center"/>
    </xf>
    <xf numFmtId="0" fontId="7" fillId="0" borderId="53" xfId="0" applyFont="1" applyBorder="1"/>
    <xf numFmtId="0" fontId="10" fillId="0" borderId="53" xfId="0" applyFont="1" applyBorder="1"/>
    <xf numFmtId="0" fontId="2" fillId="0" borderId="53" xfId="0" applyFont="1" applyBorder="1"/>
    <xf numFmtId="0" fontId="2" fillId="0" borderId="10" xfId="0" applyFont="1" applyBorder="1"/>
    <xf numFmtId="0" fontId="2" fillId="0" borderId="2" xfId="0" applyFont="1" applyBorder="1"/>
    <xf numFmtId="0" fontId="9" fillId="3" borderId="1" xfId="1" applyNumberFormat="1" applyFont="1" applyFill="1" applyBorder="1" applyAlignment="1">
      <alignment horizontal="center"/>
    </xf>
    <xf numFmtId="3" fontId="7" fillId="0" borderId="30" xfId="2" applyNumberFormat="1" applyFont="1" applyFill="1" applyBorder="1" applyAlignment="1">
      <alignment horizontal="center"/>
    </xf>
    <xf numFmtId="3" fontId="9" fillId="3" borderId="11" xfId="1" applyNumberFormat="1" applyFont="1" applyFill="1" applyBorder="1" applyAlignment="1">
      <alignment horizontal="center"/>
    </xf>
    <xf numFmtId="3" fontId="59" fillId="0" borderId="56" xfId="1" applyNumberFormat="1" applyFont="1" applyFill="1" applyBorder="1" applyAlignment="1">
      <alignment horizontal="center"/>
    </xf>
    <xf numFmtId="3" fontId="9" fillId="3" borderId="51" xfId="1" applyNumberFormat="1" applyFont="1" applyFill="1" applyBorder="1" applyAlignment="1">
      <alignment horizontal="center"/>
    </xf>
    <xf numFmtId="3" fontId="46" fillId="0" borderId="51" xfId="0" applyNumberFormat="1" applyFont="1" applyBorder="1" applyAlignment="1">
      <alignment horizontal="center"/>
    </xf>
    <xf numFmtId="3" fontId="6" fillId="0" borderId="30" xfId="2" applyNumberFormat="1" applyFont="1" applyFill="1" applyBorder="1" applyAlignment="1">
      <alignment horizontal="center"/>
    </xf>
    <xf numFmtId="3" fontId="10" fillId="0" borderId="30" xfId="2" applyNumberFormat="1" applyFont="1" applyFill="1" applyBorder="1" applyAlignment="1">
      <alignment horizontal="center"/>
    </xf>
    <xf numFmtId="3" fontId="6" fillId="0" borderId="51" xfId="0" applyNumberFormat="1" applyFont="1" applyBorder="1" applyAlignment="1">
      <alignment horizontal="center"/>
    </xf>
    <xf numFmtId="0" fontId="18" fillId="0" borderId="31" xfId="0" applyFont="1" applyBorder="1"/>
    <xf numFmtId="0" fontId="2" fillId="0" borderId="9" xfId="0" applyFont="1" applyBorder="1"/>
    <xf numFmtId="3" fontId="9" fillId="3" borderId="41" xfId="1" applyNumberFormat="1" applyFont="1" applyFill="1" applyBorder="1" applyAlignment="1">
      <alignment horizontal="center"/>
    </xf>
    <xf numFmtId="3" fontId="6" fillId="0" borderId="41" xfId="2" applyNumberFormat="1" applyFont="1" applyFill="1" applyBorder="1" applyAlignment="1">
      <alignment horizontal="center"/>
    </xf>
    <xf numFmtId="0" fontId="9" fillId="3" borderId="56" xfId="1" applyNumberFormat="1" applyFont="1" applyFill="1" applyBorder="1" applyAlignment="1">
      <alignment horizontal="center"/>
    </xf>
    <xf numFmtId="3" fontId="7" fillId="0" borderId="30" xfId="1" applyNumberFormat="1" applyFont="1" applyFill="1" applyBorder="1" applyAlignment="1">
      <alignment horizontal="center"/>
    </xf>
    <xf numFmtId="3" fontId="59" fillId="0" borderId="30" xfId="1" applyNumberFormat="1" applyFont="1" applyFill="1" applyBorder="1" applyAlignment="1">
      <alignment horizontal="center"/>
    </xf>
    <xf numFmtId="3" fontId="46" fillId="0" borderId="30" xfId="0" applyNumberFormat="1" applyFont="1" applyBorder="1" applyAlignment="1">
      <alignment horizontal="center"/>
    </xf>
    <xf numFmtId="3" fontId="10" fillId="0" borderId="51" xfId="0" applyNumberFormat="1" applyFont="1" applyBorder="1" applyAlignment="1">
      <alignment horizontal="center"/>
    </xf>
    <xf numFmtId="3" fontId="36" fillId="0" borderId="30" xfId="0" applyNumberFormat="1" applyFont="1" applyBorder="1" applyAlignment="1">
      <alignment horizontal="center"/>
    </xf>
    <xf numFmtId="0" fontId="10" fillId="0" borderId="30" xfId="0" applyFont="1" applyBorder="1"/>
    <xf numFmtId="0" fontId="2" fillId="0" borderId="57" xfId="0" applyFont="1" applyBorder="1"/>
    <xf numFmtId="3" fontId="44" fillId="0" borderId="51" xfId="2" applyNumberFormat="1" applyFont="1" applyFill="1" applyBorder="1" applyAlignment="1">
      <alignment horizontal="center"/>
    </xf>
    <xf numFmtId="0" fontId="0" fillId="52" borderId="0" xfId="0" applyFill="1"/>
    <xf numFmtId="165" fontId="0" fillId="52" borderId="0" xfId="2" applyFont="1" applyFill="1"/>
    <xf numFmtId="165" fontId="0" fillId="49" borderId="0" xfId="225" applyFont="1" applyFill="1"/>
    <xf numFmtId="0" fontId="0" fillId="53" borderId="0" xfId="0" applyFill="1"/>
    <xf numFmtId="165" fontId="0" fillId="53" borderId="0" xfId="225" applyFont="1" applyFill="1"/>
    <xf numFmtId="167" fontId="7" fillId="0" borderId="0" xfId="1" applyNumberFormat="1" applyFont="1" applyAlignment="1">
      <alignment horizontal="center"/>
    </xf>
    <xf numFmtId="176" fontId="10" fillId="0" borderId="0" xfId="2" applyNumberFormat="1" applyFont="1"/>
    <xf numFmtId="167" fontId="74" fillId="0" borderId="51" xfId="1" applyNumberFormat="1" applyFont="1" applyFill="1" applyBorder="1" applyAlignment="1">
      <alignment horizontal="center"/>
    </xf>
    <xf numFmtId="165" fontId="0" fillId="54" borderId="0" xfId="2" applyFont="1" applyFill="1"/>
    <xf numFmtId="0" fontId="0" fillId="54" borderId="0" xfId="0" applyFill="1"/>
    <xf numFmtId="165" fontId="0" fillId="51" borderId="0" xfId="2" applyFont="1" applyFill="1"/>
    <xf numFmtId="165" fontId="0" fillId="53" borderId="0" xfId="2" applyFont="1" applyFill="1"/>
    <xf numFmtId="165" fontId="46" fillId="51" borderId="0" xfId="2" applyFont="1" applyFill="1"/>
    <xf numFmtId="0" fontId="46" fillId="51" borderId="0" xfId="0" applyFont="1" applyFill="1"/>
    <xf numFmtId="165" fontId="0" fillId="55" borderId="0" xfId="2" applyFont="1" applyFill="1"/>
    <xf numFmtId="0" fontId="0" fillId="55" borderId="0" xfId="0" applyFill="1"/>
    <xf numFmtId="165" fontId="0" fillId="8" borderId="0" xfId="2" applyFont="1" applyFill="1"/>
    <xf numFmtId="165" fontId="0" fillId="13" borderId="0" xfId="2" applyFont="1" applyFill="1"/>
    <xf numFmtId="0" fontId="0" fillId="13" borderId="0" xfId="0" applyFill="1"/>
    <xf numFmtId="165" fontId="0" fillId="56" borderId="0" xfId="2" applyFont="1" applyFill="1"/>
    <xf numFmtId="0" fontId="0" fillId="56" borderId="0" xfId="0" applyFill="1"/>
    <xf numFmtId="0" fontId="50" fillId="0" borderId="0" xfId="224"/>
    <xf numFmtId="0" fontId="79" fillId="0" borderId="0" xfId="224" applyFont="1"/>
    <xf numFmtId="0" fontId="80" fillId="0" borderId="0" xfId="224" applyFont="1"/>
    <xf numFmtId="0" fontId="82" fillId="0" borderId="0" xfId="224" applyFont="1"/>
    <xf numFmtId="165" fontId="82" fillId="0" borderId="0" xfId="225" applyFont="1"/>
    <xf numFmtId="165" fontId="82" fillId="0" borderId="0" xfId="224" applyNumberFormat="1" applyFont="1"/>
    <xf numFmtId="0" fontId="50" fillId="12" borderId="0" xfId="224" applyFill="1"/>
    <xf numFmtId="0" fontId="50" fillId="51" borderId="0" xfId="224" applyFill="1"/>
    <xf numFmtId="0" fontId="50" fillId="52" borderId="0" xfId="224" applyFill="1"/>
    <xf numFmtId="165" fontId="50" fillId="0" borderId="0" xfId="224" applyNumberFormat="1"/>
    <xf numFmtId="165" fontId="0" fillId="0" borderId="0" xfId="225" applyFont="1" applyFill="1"/>
    <xf numFmtId="0" fontId="50" fillId="57" borderId="0" xfId="224" applyFill="1"/>
    <xf numFmtId="165" fontId="0" fillId="57" borderId="0" xfId="225" applyFont="1" applyFill="1"/>
    <xf numFmtId="0" fontId="83" fillId="0" borderId="0" xfId="224" applyFont="1"/>
    <xf numFmtId="165" fontId="83" fillId="0" borderId="0" xfId="225" applyFont="1"/>
    <xf numFmtId="165" fontId="83" fillId="0" borderId="0" xfId="224" applyNumberFormat="1" applyFont="1"/>
    <xf numFmtId="0" fontId="50" fillId="53" borderId="0" xfId="224" applyFill="1"/>
    <xf numFmtId="0" fontId="50" fillId="49" borderId="0" xfId="224" applyFill="1"/>
    <xf numFmtId="0" fontId="50" fillId="56" borderId="0" xfId="224" applyFill="1"/>
    <xf numFmtId="165" fontId="0" fillId="56" borderId="0" xfId="225" applyFont="1" applyFill="1"/>
    <xf numFmtId="0" fontId="84" fillId="0" borderId="0" xfId="224" applyFont="1"/>
    <xf numFmtId="165" fontId="84" fillId="0" borderId="0" xfId="225" applyFont="1"/>
    <xf numFmtId="165" fontId="84" fillId="0" borderId="0" xfId="224" applyNumberFormat="1" applyFont="1"/>
    <xf numFmtId="0" fontId="50" fillId="58" borderId="0" xfId="224" applyFill="1"/>
    <xf numFmtId="165" fontId="0" fillId="58" borderId="0" xfId="225" applyFont="1" applyFill="1"/>
    <xf numFmtId="0" fontId="46" fillId="0" borderId="0" xfId="224" applyFont="1"/>
    <xf numFmtId="165" fontId="46" fillId="0" borderId="0" xfId="225" applyFont="1"/>
    <xf numFmtId="0" fontId="85" fillId="0" borderId="0" xfId="224" applyFont="1"/>
    <xf numFmtId="165" fontId="85" fillId="0" borderId="0" xfId="225" applyFont="1"/>
    <xf numFmtId="165" fontId="85" fillId="0" borderId="0" xfId="224" applyNumberFormat="1" applyFont="1"/>
    <xf numFmtId="0" fontId="50" fillId="48" borderId="0" xfId="224" applyFill="1"/>
    <xf numFmtId="165" fontId="0" fillId="48" borderId="0" xfId="225" applyFont="1" applyFill="1"/>
    <xf numFmtId="0" fontId="9" fillId="3" borderId="51" xfId="1" applyNumberFormat="1" applyFont="1" applyFill="1" applyBorder="1" applyAlignment="1">
      <alignment horizontal="center"/>
    </xf>
    <xf numFmtId="0" fontId="50" fillId="59" borderId="0" xfId="224" applyFill="1"/>
    <xf numFmtId="165" fontId="0" fillId="59" borderId="0" xfId="225" applyFont="1" applyFill="1"/>
    <xf numFmtId="0" fontId="50" fillId="60" borderId="0" xfId="224" applyFill="1"/>
    <xf numFmtId="165" fontId="0" fillId="60" borderId="0" xfId="225" applyFont="1" applyFill="1"/>
    <xf numFmtId="0" fontId="50" fillId="47" borderId="0" xfId="224" applyFill="1"/>
    <xf numFmtId="165" fontId="0" fillId="47" borderId="0" xfId="225" applyFont="1" applyFill="1"/>
    <xf numFmtId="165" fontId="43" fillId="0" borderId="9" xfId="0" applyNumberFormat="1" applyFont="1" applyBorder="1"/>
    <xf numFmtId="0" fontId="46" fillId="0" borderId="9" xfId="0" applyFont="1" applyBorder="1" applyAlignment="1">
      <alignment horizontal="center"/>
    </xf>
    <xf numFmtId="165" fontId="43" fillId="0" borderId="1" xfId="0" applyNumberFormat="1" applyFont="1" applyBorder="1"/>
    <xf numFmtId="0" fontId="46" fillId="0" borderId="3" xfId="0" applyFont="1" applyBorder="1" applyAlignment="1">
      <alignment horizontal="center"/>
    </xf>
    <xf numFmtId="10" fontId="43" fillId="0" borderId="4" xfId="0" applyNumberFormat="1" applyFont="1" applyBorder="1"/>
    <xf numFmtId="0" fontId="71" fillId="50" borderId="0" xfId="224" applyFont="1" applyFill="1"/>
    <xf numFmtId="165" fontId="71" fillId="50" borderId="0" xfId="224" applyNumberFormat="1" applyFont="1" applyFill="1"/>
    <xf numFmtId="165" fontId="71" fillId="50" borderId="0" xfId="2" applyFont="1" applyFill="1"/>
    <xf numFmtId="165" fontId="23" fillId="0" borderId="0" xfId="2" applyFont="1"/>
    <xf numFmtId="0" fontId="46" fillId="0" borderId="0" xfId="0" applyFont="1" applyAlignment="1">
      <alignment horizontal="center"/>
    </xf>
    <xf numFmtId="3" fontId="7" fillId="0" borderId="51" xfId="2" applyNumberFormat="1" applyFont="1" applyFill="1" applyBorder="1" applyAlignment="1">
      <alignment horizontal="center"/>
    </xf>
    <xf numFmtId="3" fontId="32" fillId="0" borderId="51" xfId="2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8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5" fillId="3" borderId="0" xfId="0" applyFont="1" applyFill="1" applyAlignment="1">
      <alignment horizontal="center" vertical="center" wrapText="1"/>
    </xf>
    <xf numFmtId="167" fontId="55" fillId="3" borderId="0" xfId="1" applyNumberFormat="1" applyFont="1" applyFill="1" applyAlignment="1">
      <alignment horizontal="center" vertical="center" wrapText="1"/>
    </xf>
    <xf numFmtId="167" fontId="55" fillId="3" borderId="52" xfId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9" fillId="3" borderId="21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6" fillId="0" borderId="0" xfId="0" applyFont="1"/>
    <xf numFmtId="3" fontId="6" fillId="0" borderId="0" xfId="0" applyNumberFormat="1" applyFont="1" applyAlignment="1">
      <alignment horizontal="center"/>
    </xf>
    <xf numFmtId="0" fontId="10" fillId="2" borderId="0" xfId="0" applyFont="1" applyFill="1"/>
    <xf numFmtId="167" fontId="44" fillId="2" borderId="0" xfId="1" applyNumberFormat="1" applyFont="1" applyFill="1"/>
    <xf numFmtId="167" fontId="44" fillId="2" borderId="0" xfId="1" applyNumberFormat="1" applyFont="1" applyFill="1" applyBorder="1"/>
    <xf numFmtId="167" fontId="10" fillId="2" borderId="0" xfId="1" applyNumberFormat="1" applyFont="1" applyFill="1"/>
    <xf numFmtId="167" fontId="10" fillId="2" borderId="0" xfId="1" applyNumberFormat="1" applyFont="1" applyFill="1" applyBorder="1"/>
    <xf numFmtId="167" fontId="7" fillId="2" borderId="0" xfId="1" applyNumberFormat="1" applyFont="1" applyFill="1"/>
    <xf numFmtId="167" fontId="7" fillId="2" borderId="0" xfId="1" applyNumberFormat="1" applyFont="1" applyFill="1" applyBorder="1"/>
    <xf numFmtId="164" fontId="10" fillId="2" borderId="0" xfId="226" applyFont="1" applyFill="1"/>
    <xf numFmtId="0" fontId="48" fillId="2" borderId="30" xfId="0" applyFont="1" applyFill="1" applyBorder="1"/>
    <xf numFmtId="0" fontId="48" fillId="2" borderId="52" xfId="0" applyFont="1" applyFill="1" applyBorder="1"/>
    <xf numFmtId="0" fontId="48" fillId="2" borderId="41" xfId="0" applyFont="1" applyFill="1" applyBorder="1"/>
    <xf numFmtId="0" fontId="48" fillId="2" borderId="8" xfId="0" applyFont="1" applyFill="1" applyBorder="1"/>
    <xf numFmtId="0" fontId="48" fillId="2" borderId="16" xfId="0" applyFont="1" applyFill="1" applyBorder="1"/>
    <xf numFmtId="3" fontId="7" fillId="2" borderId="30" xfId="0" applyNumberFormat="1" applyFont="1" applyFill="1" applyBorder="1"/>
    <xf numFmtId="0" fontId="7" fillId="2" borderId="30" xfId="0" applyFont="1" applyFill="1" applyBorder="1"/>
    <xf numFmtId="167" fontId="7" fillId="2" borderId="53" xfId="1" applyNumberFormat="1" applyFont="1" applyFill="1" applyBorder="1"/>
    <xf numFmtId="167" fontId="7" fillId="2" borderId="30" xfId="1" applyNumberFormat="1" applyFont="1" applyFill="1" applyBorder="1"/>
    <xf numFmtId="167" fontId="7" fillId="2" borderId="41" xfId="1" applyNumberFormat="1" applyFont="1" applyFill="1" applyBorder="1"/>
    <xf numFmtId="3" fontId="7" fillId="2" borderId="30" xfId="105" applyNumberFormat="1" applyFont="1" applyFill="1" applyBorder="1" applyAlignment="1">
      <alignment horizontal="center"/>
    </xf>
    <xf numFmtId="3" fontId="7" fillId="2" borderId="53" xfId="2" applyNumberFormat="1" applyFont="1" applyFill="1" applyBorder="1" applyAlignment="1">
      <alignment horizontal="center"/>
    </xf>
    <xf numFmtId="3" fontId="7" fillId="2" borderId="30" xfId="2" applyNumberFormat="1" applyFont="1" applyFill="1" applyBorder="1" applyAlignment="1">
      <alignment horizontal="center"/>
    </xf>
    <xf numFmtId="3" fontId="7" fillId="2" borderId="41" xfId="2" applyNumberFormat="1" applyFont="1" applyFill="1" applyBorder="1" applyAlignment="1">
      <alignment horizontal="center"/>
    </xf>
    <xf numFmtId="3" fontId="48" fillId="2" borderId="16" xfId="0" applyNumberFormat="1" applyFont="1" applyFill="1" applyBorder="1"/>
    <xf numFmtId="3" fontId="7" fillId="2" borderId="8" xfId="0" applyNumberFormat="1" applyFont="1" applyFill="1" applyBorder="1"/>
    <xf numFmtId="165" fontId="48" fillId="2" borderId="16" xfId="0" applyNumberFormat="1" applyFont="1" applyFill="1" applyBorder="1"/>
    <xf numFmtId="3" fontId="7" fillId="2" borderId="24" xfId="2" applyNumberFormat="1" applyFont="1" applyFill="1" applyBorder="1" applyAlignment="1">
      <alignment horizontal="center"/>
    </xf>
    <xf numFmtId="3" fontId="6" fillId="2" borderId="30" xfId="1" applyNumberFormat="1" applyFont="1" applyFill="1" applyBorder="1" applyAlignment="1">
      <alignment horizontal="center"/>
    </xf>
    <xf numFmtId="3" fontId="6" fillId="2" borderId="53" xfId="1" applyNumberFormat="1" applyFont="1" applyFill="1" applyBorder="1" applyAlignment="1">
      <alignment horizontal="center"/>
    </xf>
    <xf numFmtId="3" fontId="6" fillId="2" borderId="41" xfId="1" applyNumberFormat="1" applyFont="1" applyFill="1" applyBorder="1" applyAlignment="1">
      <alignment horizontal="center"/>
    </xf>
    <xf numFmtId="3" fontId="7" fillId="2" borderId="30" xfId="0" applyNumberFormat="1" applyFont="1" applyFill="1" applyBorder="1" applyAlignment="1">
      <alignment horizontal="center"/>
    </xf>
    <xf numFmtId="3" fontId="7" fillId="2" borderId="53" xfId="1" applyNumberFormat="1" applyFont="1" applyFill="1" applyBorder="1" applyAlignment="1">
      <alignment horizontal="center"/>
    </xf>
    <xf numFmtId="3" fontId="7" fillId="2" borderId="30" xfId="1" applyNumberFormat="1" applyFont="1" applyFill="1" applyBorder="1" applyAlignment="1">
      <alignment horizontal="center"/>
    </xf>
    <xf numFmtId="3" fontId="7" fillId="2" borderId="41" xfId="1" applyNumberFormat="1" applyFont="1" applyFill="1" applyBorder="1" applyAlignment="1">
      <alignment horizontal="center"/>
    </xf>
    <xf numFmtId="0" fontId="48" fillId="2" borderId="26" xfId="0" applyFont="1" applyFill="1" applyBorder="1"/>
    <xf numFmtId="165" fontId="33" fillId="2" borderId="3" xfId="2" applyFont="1" applyFill="1" applyBorder="1"/>
    <xf numFmtId="165" fontId="48" fillId="2" borderId="41" xfId="0" applyNumberFormat="1" applyFont="1" applyFill="1" applyBorder="1"/>
    <xf numFmtId="0" fontId="48" fillId="2" borderId="28" xfId="0" applyFont="1" applyFill="1" applyBorder="1"/>
    <xf numFmtId="3" fontId="7" fillId="2" borderId="8" xfId="1" applyNumberFormat="1" applyFont="1" applyFill="1" applyBorder="1" applyAlignment="1">
      <alignment horizontal="center"/>
    </xf>
    <xf numFmtId="3" fontId="7" fillId="2" borderId="8" xfId="2" applyNumberFormat="1" applyFont="1" applyFill="1" applyBorder="1" applyAlignment="1">
      <alignment horizontal="center"/>
    </xf>
    <xf numFmtId="3" fontId="7" fillId="2" borderId="53" xfId="0" applyNumberFormat="1" applyFont="1" applyFill="1" applyBorder="1" applyAlignment="1">
      <alignment horizontal="center"/>
    </xf>
    <xf numFmtId="3" fontId="7" fillId="2" borderId="41" xfId="0" applyNumberFormat="1" applyFont="1" applyFill="1" applyBorder="1" applyAlignment="1">
      <alignment horizontal="center"/>
    </xf>
    <xf numFmtId="3" fontId="7" fillId="2" borderId="51" xfId="105" applyNumberFormat="1" applyFont="1" applyFill="1" applyBorder="1" applyAlignment="1">
      <alignment horizontal="center"/>
    </xf>
    <xf numFmtId="3" fontId="7" fillId="2" borderId="8" xfId="2" applyNumberFormat="1" applyFont="1" applyFill="1" applyBorder="1" applyAlignment="1">
      <alignment horizontal="right"/>
    </xf>
    <xf numFmtId="167" fontId="7" fillId="2" borderId="24" xfId="0" applyNumberFormat="1" applyFont="1" applyFill="1" applyBorder="1"/>
    <xf numFmtId="3" fontId="48" fillId="2" borderId="8" xfId="0" applyNumberFormat="1" applyFont="1" applyFill="1" applyBorder="1"/>
    <xf numFmtId="165" fontId="7" fillId="2" borderId="24" xfId="0" applyNumberFormat="1" applyFont="1" applyFill="1" applyBorder="1"/>
    <xf numFmtId="3" fontId="7" fillId="11" borderId="30" xfId="0" applyNumberFormat="1" applyFont="1" applyFill="1" applyBorder="1"/>
    <xf numFmtId="0" fontId="39" fillId="11" borderId="8" xfId="0" applyFont="1" applyFill="1" applyBorder="1"/>
    <xf numFmtId="0" fontId="39" fillId="11" borderId="16" xfId="0" applyFont="1" applyFill="1" applyBorder="1"/>
    <xf numFmtId="0" fontId="17" fillId="11" borderId="8" xfId="0" applyFont="1" applyFill="1" applyBorder="1"/>
    <xf numFmtId="0" fontId="17" fillId="11" borderId="16" xfId="0" applyFont="1" applyFill="1" applyBorder="1"/>
    <xf numFmtId="165" fontId="7" fillId="2" borderId="30" xfId="0" applyNumberFormat="1" applyFont="1" applyFill="1" applyBorder="1"/>
    <xf numFmtId="3" fontId="6" fillId="2" borderId="30" xfId="2" applyNumberFormat="1" applyFont="1" applyFill="1" applyBorder="1" applyAlignment="1">
      <alignment horizontal="center"/>
    </xf>
    <xf numFmtId="3" fontId="6" fillId="2" borderId="53" xfId="2" applyNumberFormat="1" applyFont="1" applyFill="1" applyBorder="1" applyAlignment="1">
      <alignment horizontal="center"/>
    </xf>
    <xf numFmtId="3" fontId="6" fillId="2" borderId="41" xfId="2" applyNumberFormat="1" applyFont="1" applyFill="1" applyBorder="1" applyAlignment="1">
      <alignment horizontal="center"/>
    </xf>
    <xf numFmtId="165" fontId="33" fillId="2" borderId="9" xfId="2" applyFont="1" applyFill="1" applyBorder="1"/>
  </cellXfs>
  <cellStyles count="228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2" xfId="102" xr:uid="{00000000-0005-0000-0000-000017000000}"/>
    <cellStyle name="Comma 3" xfId="94" xr:uid="{00000000-0005-0000-0000-000018000000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3" xfId="166" xr:uid="{00000000-0005-0000-0000-00001D000000}"/>
    <cellStyle name="Comma 4 2 3 2" xfId="167" xr:uid="{00000000-0005-0000-0000-00001E000000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3" xfId="170" xr:uid="{00000000-0005-0000-0000-00002F000000}"/>
    <cellStyle name="Millares [0] 2 4" xfId="225" xr:uid="{00000000-0005-0000-0000-000030000000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3" xfId="172" xr:uid="{00000000-0005-0000-0000-000034000000}"/>
    <cellStyle name="Millares [0] 5" xfId="122" xr:uid="{00000000-0005-0000-0000-000035000000}"/>
    <cellStyle name="Millares [0] 5 2" xfId="174" xr:uid="{00000000-0005-0000-0000-000036000000}"/>
    <cellStyle name="Millares [0] 6" xfId="169" xr:uid="{00000000-0005-0000-0000-000037000000}"/>
    <cellStyle name="Millares 10" xfId="114" xr:uid="{00000000-0005-0000-0000-000038000000}"/>
    <cellStyle name="Millares 10 2" xfId="175" xr:uid="{00000000-0005-0000-0000-000039000000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3" xfId="178" xr:uid="{00000000-0005-0000-0000-00003D000000}"/>
    <cellStyle name="Millares 100 11 3 2" xfId="179" xr:uid="{00000000-0005-0000-0000-00003E000000}"/>
    <cellStyle name="Millares 11" xfId="117" xr:uid="{00000000-0005-0000-0000-00003F000000}"/>
    <cellStyle name="Millares 11 2" xfId="180" xr:uid="{00000000-0005-0000-0000-000040000000}"/>
    <cellStyle name="Millares 12" xfId="113" xr:uid="{00000000-0005-0000-0000-000041000000}"/>
    <cellStyle name="Millares 12 2" xfId="181" xr:uid="{00000000-0005-0000-0000-000042000000}"/>
    <cellStyle name="Millares 13" xfId="116" xr:uid="{00000000-0005-0000-0000-000043000000}"/>
    <cellStyle name="Millares 14" xfId="112" xr:uid="{00000000-0005-0000-0000-000044000000}"/>
    <cellStyle name="Millares 15" xfId="119" xr:uid="{00000000-0005-0000-0000-000045000000}"/>
    <cellStyle name="Millares 16" xfId="111" xr:uid="{00000000-0005-0000-0000-000046000000}"/>
    <cellStyle name="Millares 17" xfId="106" xr:uid="{00000000-0005-0000-0000-000047000000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3" xfId="184" xr:uid="{00000000-0005-0000-0000-00004B000000}"/>
    <cellStyle name="Millares 174 2 3 2" xfId="185" xr:uid="{00000000-0005-0000-0000-00004C000000}"/>
    <cellStyle name="Millares 18" xfId="120" xr:uid="{00000000-0005-0000-0000-00004D000000}"/>
    <cellStyle name="Millares 19" xfId="168" xr:uid="{00000000-0005-0000-0000-00004E000000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3" xfId="188" xr:uid="{00000000-0005-0000-0000-000053000000}"/>
    <cellStyle name="Millares 2 2 3 2" xfId="189" xr:uid="{00000000-0005-0000-0000-000054000000}"/>
    <cellStyle name="Millares 2 3" xfId="190" xr:uid="{00000000-0005-0000-0000-000055000000}"/>
    <cellStyle name="Millares 2 3 2" xfId="191" xr:uid="{00000000-0005-0000-0000-000056000000}"/>
    <cellStyle name="Millares 2 4" xfId="192" xr:uid="{00000000-0005-0000-0000-000057000000}"/>
    <cellStyle name="Millares 2 4 2" xfId="193" xr:uid="{00000000-0005-0000-0000-000058000000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3" xfId="195" xr:uid="{00000000-0005-0000-0000-00005C000000}"/>
    <cellStyle name="Millares 212 3" xfId="197" xr:uid="{00000000-0005-0000-0000-00005D000000}"/>
    <cellStyle name="Millares 212 3 2" xfId="198" xr:uid="{00000000-0005-0000-0000-00005E000000}"/>
    <cellStyle name="Millares 212 4" xfId="199" xr:uid="{00000000-0005-0000-0000-00005F000000}"/>
    <cellStyle name="Millares 212 5" xfId="194" xr:uid="{00000000-0005-0000-0000-000060000000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3" xfId="202" xr:uid="{00000000-0005-0000-0000-000065000000}"/>
    <cellStyle name="Millares 3 11 3 2" xfId="203" xr:uid="{00000000-0005-0000-0000-000066000000}"/>
    <cellStyle name="Millares 3 2" xfId="108" xr:uid="{00000000-0005-0000-0000-000067000000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3" xfId="204" xr:uid="{00000000-0005-0000-0000-00006B000000}"/>
    <cellStyle name="Millares 5" xfId="96" xr:uid="{00000000-0005-0000-0000-00006C000000}"/>
    <cellStyle name="Millares 5 2" xfId="207" xr:uid="{00000000-0005-0000-0000-00006D000000}"/>
    <cellStyle name="Millares 5 3" xfId="206" xr:uid="{00000000-0005-0000-0000-00006E000000}"/>
    <cellStyle name="Millares 6" xfId="98" xr:uid="{00000000-0005-0000-0000-00006F000000}"/>
    <cellStyle name="Millares 6 2" xfId="209" xr:uid="{00000000-0005-0000-0000-000070000000}"/>
    <cellStyle name="Millares 6 3" xfId="208" xr:uid="{00000000-0005-0000-0000-000071000000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3" xfId="212" xr:uid="{00000000-0005-0000-0000-000076000000}"/>
    <cellStyle name="Millares 656 3 2" xfId="213" xr:uid="{00000000-0005-0000-0000-000077000000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3" xfId="216" xr:uid="{00000000-0005-0000-0000-00007B000000}"/>
    <cellStyle name="Millares 657 3 2" xfId="217" xr:uid="{00000000-0005-0000-0000-00007C000000}"/>
    <cellStyle name="Millares 7" xfId="104" xr:uid="{00000000-0005-0000-0000-00007D000000}"/>
    <cellStyle name="Millares 7 2" xfId="219" xr:uid="{00000000-0005-0000-0000-00007E000000}"/>
    <cellStyle name="Millares 7 3" xfId="218" xr:uid="{00000000-0005-0000-0000-00007F000000}"/>
    <cellStyle name="Millares 8" xfId="115" xr:uid="{00000000-0005-0000-0000-000080000000}"/>
    <cellStyle name="Millares 8 2" xfId="221" xr:uid="{00000000-0005-0000-0000-000081000000}"/>
    <cellStyle name="Millares 8 3" xfId="220" xr:uid="{00000000-0005-0000-0000-000082000000}"/>
    <cellStyle name="Millares 9" xfId="118" xr:uid="{00000000-0005-0000-0000-000083000000}"/>
    <cellStyle name="Millares 9 2" xfId="223" xr:uid="{00000000-0005-0000-0000-000084000000}"/>
    <cellStyle name="Millares 9 3" xfId="222" xr:uid="{00000000-0005-0000-0000-000085000000}"/>
    <cellStyle name="Moneda [0]" xfId="226" builtinId="7"/>
    <cellStyle name="Moneda [0] 2" xfId="227" xr:uid="{1E5511CF-A6F6-4F5B-B2DA-62AA086637BF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styles" Target="style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customXml" Target="../customXml/item2.xml"/><Relationship Id="rId61" Type="http://schemas.openxmlformats.org/officeDocument/2006/relationships/externalLink" Target="externalLinks/externalLink53.xml"/><Relationship Id="rId8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206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712077</xdr:colOff>
      <xdr:row>1</xdr:row>
      <xdr:rowOff>0</xdr:rowOff>
    </xdr:from>
    <xdr:to>
      <xdr:col>14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egofin.com.py\Shares\Contabilidad\Roque%20Fernandez\NEGOFIN\2023\BALANCE%20CONSOLIDADO\2023\4%20DICIEMBRE\BORRADOR\EEFF%20y%20Notas%20a%20los%20Estados%20Contables%20Negofin%20SAECA%2031.12.23.xls" TargetMode="External"/><Relationship Id="rId1" Type="http://schemas.openxmlformats.org/officeDocument/2006/relationships/externalLinkPath" Target="/Contabilidad/Roque%20Fernandez/NEGOFIN/2023/BALANCE%20CONSOLIDADO/2023/4%20DICIEMBRE/BORRADOR/EEFF%20y%20Notas%20a%20los%20Estados%20Contables%20Negofin%20SAECA%2031.1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BG"/>
      <sheetName val="EVPN"/>
      <sheetName val="ER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5"/>
      <sheetName val="Nota 34"/>
      <sheetName val="Nota 36"/>
      <sheetName val="Nota 37"/>
      <sheetName val="Nota 38"/>
      <sheetName val="Nota 39"/>
      <sheetName val="Nota 40"/>
      <sheetName val="Base de Monedas"/>
      <sheetName val="ANEXO C"/>
      <sheetName val="ANEXO A"/>
    </sheetNames>
    <sheetDataSet>
      <sheetData sheetId="0">
        <row r="1">
          <cell r="C1" t="str">
            <v>NEGOFIN S.A.E.C.A.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C3:K38"/>
  <sheetViews>
    <sheetView showGridLines="0" zoomScaleNormal="100" zoomScaleSheetLayoutView="70" workbookViewId="0">
      <selection activeCell="G12" sqref="G12:G30"/>
    </sheetView>
  </sheetViews>
  <sheetFormatPr baseColWidth="10" defaultColWidth="11.28515625" defaultRowHeight="12.75" x14ac:dyDescent="0.2"/>
  <cols>
    <col min="1" max="2" width="2.28515625" style="9" customWidth="1"/>
    <col min="3" max="3" width="67.7109375" style="9" bestFit="1" customWidth="1"/>
    <col min="4" max="4" width="5.42578125" style="10" customWidth="1"/>
    <col min="5" max="5" width="23" style="195" customWidth="1"/>
    <col min="6" max="6" width="2.28515625" style="9" customWidth="1"/>
    <col min="7" max="16384" width="11.28515625" style="9"/>
  </cols>
  <sheetData>
    <row r="3" spans="3:11" ht="18" x14ac:dyDescent="0.25">
      <c r="C3" s="140"/>
      <c r="D3" s="142"/>
    </row>
    <row r="6" spans="3:11" x14ac:dyDescent="0.2">
      <c r="C6" s="466" t="s">
        <v>1064</v>
      </c>
      <c r="D6" s="466"/>
      <c r="E6" s="466"/>
    </row>
    <row r="7" spans="3:11" x14ac:dyDescent="0.2">
      <c r="C7" s="466" t="s">
        <v>1227</v>
      </c>
      <c r="D7" s="466"/>
      <c r="E7" s="466"/>
    </row>
    <row r="8" spans="3:11" x14ac:dyDescent="0.2">
      <c r="C8" s="467" t="s">
        <v>92</v>
      </c>
      <c r="D8" s="467"/>
      <c r="E8" s="467"/>
    </row>
    <row r="9" spans="3:11" x14ac:dyDescent="0.2">
      <c r="C9" s="196"/>
      <c r="D9" s="197"/>
      <c r="E9" s="242"/>
    </row>
    <row r="10" spans="3:11" x14ac:dyDescent="0.2">
      <c r="C10" s="198"/>
      <c r="D10" s="199"/>
      <c r="E10" s="185"/>
    </row>
    <row r="11" spans="3:11" ht="15" x14ac:dyDescent="0.2">
      <c r="C11" s="200"/>
      <c r="D11" s="201"/>
      <c r="E11" s="202"/>
    </row>
    <row r="12" spans="3:11" x14ac:dyDescent="0.2">
      <c r="C12" s="203" t="s">
        <v>93</v>
      </c>
      <c r="D12" s="62"/>
      <c r="E12" s="204">
        <f>'HOJA DE CALCULO'!O55</f>
        <v>600525415.50199997</v>
      </c>
    </row>
    <row r="13" spans="3:11" x14ac:dyDescent="0.2">
      <c r="C13" s="203" t="s">
        <v>94</v>
      </c>
      <c r="D13" s="62"/>
      <c r="E13" s="204">
        <f>'HOJA DE CALCULO'!O56*-1</f>
        <v>-430878339.87099999</v>
      </c>
    </row>
    <row r="14" spans="3:11" x14ac:dyDescent="0.2">
      <c r="C14" s="189" t="s">
        <v>95</v>
      </c>
      <c r="D14" s="187"/>
      <c r="E14" s="213">
        <f>E12+E13</f>
        <v>169647075.63099998</v>
      </c>
      <c r="G14" s="209"/>
      <c r="K14" s="206"/>
    </row>
    <row r="15" spans="3:11" x14ac:dyDescent="0.2">
      <c r="C15" s="203" t="s">
        <v>49</v>
      </c>
      <c r="D15" s="62"/>
      <c r="E15" s="204">
        <f>'HOJA DE CALCULO'!O58*-1</f>
        <v>-214287.22399999999</v>
      </c>
    </row>
    <row r="16" spans="3:11" x14ac:dyDescent="0.2">
      <c r="C16" s="9" t="s">
        <v>50</v>
      </c>
      <c r="D16" s="62"/>
      <c r="E16" s="204">
        <f>'HOJA DE CALCULO'!O59*-1</f>
        <v>-168011078.95599997</v>
      </c>
    </row>
    <row r="17" spans="3:11" x14ac:dyDescent="0.2">
      <c r="C17" s="9" t="s">
        <v>51</v>
      </c>
      <c r="D17" s="62"/>
      <c r="E17" s="204">
        <f>'HOJA DE CALCULO'!O60</f>
        <v>132067167.185</v>
      </c>
    </row>
    <row r="18" spans="3:11" x14ac:dyDescent="0.2">
      <c r="C18" s="189" t="s">
        <v>52</v>
      </c>
      <c r="D18" s="187"/>
      <c r="E18" s="213">
        <f>E14+E15+E16+E17</f>
        <v>133488876.63600001</v>
      </c>
      <c r="G18" s="209"/>
    </row>
    <row r="19" spans="3:11" x14ac:dyDescent="0.2">
      <c r="C19" s="9" t="s">
        <v>104</v>
      </c>
      <c r="D19" s="16"/>
      <c r="E19" s="54">
        <f>'HOJA DE CALCULO'!O62</f>
        <v>43761525.476999998</v>
      </c>
    </row>
    <row r="20" spans="3:11" x14ac:dyDescent="0.2">
      <c r="C20" s="9" t="s">
        <v>105</v>
      </c>
      <c r="D20" s="16"/>
      <c r="E20" s="54">
        <f>'HOJA DE CALCULO'!O63*-1</f>
        <v>-73505337.568999991</v>
      </c>
    </row>
    <row r="21" spans="3:11" x14ac:dyDescent="0.2">
      <c r="C21" s="207"/>
      <c r="D21" s="63"/>
      <c r="E21" s="205"/>
    </row>
    <row r="22" spans="3:11" x14ac:dyDescent="0.2">
      <c r="C22" s="189" t="s">
        <v>96</v>
      </c>
      <c r="D22" s="214"/>
      <c r="E22" s="213">
        <f>E18+E19+E20</f>
        <v>103745064.54400001</v>
      </c>
      <c r="G22" s="209"/>
    </row>
    <row r="23" spans="3:11" x14ac:dyDescent="0.2">
      <c r="C23" s="203"/>
      <c r="D23" s="64"/>
      <c r="E23" s="205"/>
      <c r="G23" s="174"/>
    </row>
    <row r="24" spans="3:11" x14ac:dyDescent="0.2">
      <c r="C24" s="208" t="s">
        <v>55</v>
      </c>
      <c r="D24" s="63"/>
      <c r="E24" s="54">
        <f>'HOJA DE CALCULO'!O67*-1</f>
        <v>-19194047.510000002</v>
      </c>
    </row>
    <row r="25" spans="3:11" x14ac:dyDescent="0.2">
      <c r="C25" s="203"/>
      <c r="D25" s="65"/>
      <c r="E25" s="54"/>
    </row>
    <row r="26" spans="3:11" ht="15" x14ac:dyDescent="0.25">
      <c r="C26" s="215" t="s">
        <v>102</v>
      </c>
      <c r="D26" s="216"/>
      <c r="E26" s="213">
        <f>E22+E24</f>
        <v>84551017.034000009</v>
      </c>
      <c r="G26" s="220"/>
      <c r="I26"/>
      <c r="K26" s="54"/>
    </row>
    <row r="27" spans="3:11" ht="15" x14ac:dyDescent="0.25">
      <c r="C27" s="9" t="s">
        <v>101</v>
      </c>
      <c r="E27" s="54"/>
      <c r="I27"/>
      <c r="K27" s="54"/>
    </row>
    <row r="28" spans="3:11" x14ac:dyDescent="0.2">
      <c r="C28" s="221" t="s">
        <v>107</v>
      </c>
      <c r="D28" s="222"/>
      <c r="E28" s="223">
        <f>'HOJA DE CALCULO'!O75</f>
        <v>84279239.541221276</v>
      </c>
      <c r="G28" s="209"/>
      <c r="I28" s="206"/>
    </row>
    <row r="29" spans="3:11" ht="15" x14ac:dyDescent="0.25">
      <c r="C29" s="9" t="s">
        <v>103</v>
      </c>
      <c r="E29" s="54">
        <f>'HOJA DE CALCULO'!O74</f>
        <v>271777.49277870002</v>
      </c>
      <c r="I29"/>
    </row>
    <row r="30" spans="3:11" x14ac:dyDescent="0.2">
      <c r="C30" s="210"/>
      <c r="I30" s="211"/>
    </row>
    <row r="31" spans="3:11" ht="15" x14ac:dyDescent="0.25">
      <c r="I31"/>
    </row>
    <row r="32" spans="3:11" x14ac:dyDescent="0.2">
      <c r="I32" s="211"/>
    </row>
    <row r="34" spans="9:9" x14ac:dyDescent="0.2">
      <c r="I34" s="8"/>
    </row>
    <row r="35" spans="9:9" ht="15" x14ac:dyDescent="0.25">
      <c r="I35"/>
    </row>
    <row r="36" spans="9:9" ht="15" x14ac:dyDescent="0.25">
      <c r="I36"/>
    </row>
    <row r="37" spans="9:9" ht="15" x14ac:dyDescent="0.25">
      <c r="I37" s="212"/>
    </row>
    <row r="38" spans="9:9" ht="15" x14ac:dyDescent="0.25">
      <c r="I38" s="212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0" tint="-0.14999847407452621"/>
  </sheetPr>
  <dimension ref="B1:I72"/>
  <sheetViews>
    <sheetView showGridLines="0" zoomScaleNormal="100" workbookViewId="0">
      <selection activeCell="J7" sqref="I7:J59"/>
    </sheetView>
  </sheetViews>
  <sheetFormatPr baseColWidth="10" defaultColWidth="11.28515625" defaultRowHeight="11.25" x14ac:dyDescent="0.2"/>
  <cols>
    <col min="1" max="2" width="2.28515625" style="1" customWidth="1"/>
    <col min="3" max="3" width="2" style="1" customWidth="1"/>
    <col min="4" max="4" width="27" style="1" bestFit="1" customWidth="1"/>
    <col min="5" max="5" width="27.85546875" style="1" bestFit="1" customWidth="1"/>
    <col min="6" max="6" width="4.140625" style="3" customWidth="1"/>
    <col min="7" max="7" width="33.5703125" style="143" customWidth="1"/>
    <col min="8" max="8" width="2.28515625" style="1" customWidth="1"/>
    <col min="9" max="9" width="11.28515625" style="1"/>
    <col min="10" max="10" width="20.5703125" style="1" customWidth="1"/>
    <col min="11" max="16384" width="11.28515625" style="1"/>
  </cols>
  <sheetData>
    <row r="1" spans="2:8" ht="18" x14ac:dyDescent="0.25">
      <c r="D1" s="140"/>
      <c r="E1" s="141" t="s">
        <v>89</v>
      </c>
      <c r="F1" s="142"/>
      <c r="H1" s="144"/>
    </row>
    <row r="2" spans="2:8" ht="18" x14ac:dyDescent="0.25">
      <c r="D2" s="140"/>
      <c r="E2" s="141"/>
      <c r="F2" s="142"/>
      <c r="H2" s="144"/>
    </row>
    <row r="3" spans="2:8" ht="18" x14ac:dyDescent="0.25">
      <c r="D3" s="140"/>
      <c r="E3" s="141"/>
      <c r="F3" s="142"/>
      <c r="H3" s="144"/>
    </row>
    <row r="4" spans="2:8" ht="18" x14ac:dyDescent="0.25">
      <c r="D4" s="140"/>
      <c r="E4" s="141"/>
      <c r="F4" s="142"/>
      <c r="H4" s="144"/>
    </row>
    <row r="5" spans="2:8" ht="14.25" x14ac:dyDescent="0.2">
      <c r="B5" s="466" t="s">
        <v>1065</v>
      </c>
      <c r="C5" s="466"/>
      <c r="D5" s="466"/>
      <c r="E5" s="466"/>
      <c r="F5" s="466"/>
      <c r="G5" s="466"/>
      <c r="H5" s="144"/>
    </row>
    <row r="6" spans="2:8" ht="15" customHeight="1" x14ac:dyDescent="0.2">
      <c r="B6" s="466" t="s">
        <v>1227</v>
      </c>
      <c r="C6" s="466"/>
      <c r="D6" s="466"/>
      <c r="E6" s="466"/>
      <c r="F6" s="466"/>
      <c r="G6" s="466"/>
      <c r="H6" s="144"/>
    </row>
    <row r="7" spans="2:8" ht="14.25" x14ac:dyDescent="0.2">
      <c r="B7" s="468" t="s">
        <v>2</v>
      </c>
      <c r="C7" s="468"/>
      <c r="D7" s="468"/>
      <c r="E7" s="468"/>
      <c r="F7" s="468"/>
      <c r="G7" s="468"/>
      <c r="H7" s="144"/>
    </row>
    <row r="8" spans="2:8" ht="12" x14ac:dyDescent="0.2">
      <c r="B8" s="5"/>
      <c r="C8" s="5"/>
      <c r="D8" s="183"/>
      <c r="E8" s="183"/>
      <c r="F8" s="183"/>
      <c r="G8" s="243"/>
    </row>
    <row r="9" spans="2:8" ht="12.75" x14ac:dyDescent="0.2">
      <c r="C9" s="5"/>
      <c r="D9" s="182" t="s">
        <v>4</v>
      </c>
      <c r="E9" s="183"/>
      <c r="F9" s="184" t="s">
        <v>3</v>
      </c>
      <c r="G9" s="250"/>
    </row>
    <row r="10" spans="2:8" ht="12.75" x14ac:dyDescent="0.2">
      <c r="B10" s="5"/>
      <c r="C10" s="5"/>
      <c r="D10" s="8" t="s">
        <v>5</v>
      </c>
      <c r="E10" s="145"/>
      <c r="F10" s="63"/>
      <c r="G10" s="1"/>
    </row>
    <row r="11" spans="2:8" ht="14.25" x14ac:dyDescent="0.2">
      <c r="B11" s="5"/>
      <c r="C11" s="5"/>
      <c r="D11" s="145" t="s">
        <v>6</v>
      </c>
      <c r="E11" s="145"/>
      <c r="F11" s="146">
        <v>3</v>
      </c>
      <c r="G11" s="147">
        <f>'HOJA DE CALCULO'!O11</f>
        <v>26173331.668000001</v>
      </c>
      <c r="H11" s="148"/>
    </row>
    <row r="12" spans="2:8" ht="14.25" x14ac:dyDescent="0.2">
      <c r="B12" s="5"/>
      <c r="C12" s="5"/>
      <c r="D12" s="145" t="s">
        <v>7</v>
      </c>
      <c r="E12" s="145"/>
      <c r="F12" s="146">
        <v>4</v>
      </c>
      <c r="G12" s="147">
        <f>'HOJA DE CALCULO'!O12</f>
        <v>12286527.083999999</v>
      </c>
      <c r="H12" s="148"/>
    </row>
    <row r="13" spans="2:8" ht="14.25" x14ac:dyDescent="0.2">
      <c r="B13" s="5"/>
      <c r="C13" s="5"/>
      <c r="D13" s="145" t="s">
        <v>8</v>
      </c>
      <c r="E13" s="145"/>
      <c r="F13" s="146">
        <v>5</v>
      </c>
      <c r="G13" s="147">
        <f>'HOJA DE CALCULO'!O13</f>
        <v>849802268.33900011</v>
      </c>
      <c r="H13" s="148"/>
    </row>
    <row r="14" spans="2:8" ht="14.25" x14ac:dyDescent="0.2">
      <c r="B14" s="5"/>
      <c r="C14" s="5"/>
      <c r="D14" s="145" t="s">
        <v>9</v>
      </c>
      <c r="E14" s="145"/>
      <c r="F14" s="146">
        <v>6</v>
      </c>
      <c r="G14" s="147">
        <f>'HOJA DE CALCULO'!O14</f>
        <v>20138622.337000001</v>
      </c>
      <c r="H14" s="148"/>
    </row>
    <row r="15" spans="2:8" ht="14.25" x14ac:dyDescent="0.2">
      <c r="B15" s="5"/>
      <c r="C15" s="5"/>
      <c r="D15" s="8" t="s">
        <v>11</v>
      </c>
      <c r="E15" s="145"/>
      <c r="F15" s="146"/>
      <c r="G15" s="149">
        <f>SUM(G11:G14)</f>
        <v>908400749.42800009</v>
      </c>
      <c r="H15" s="148"/>
    </row>
    <row r="16" spans="2:8" ht="14.25" x14ac:dyDescent="0.2">
      <c r="B16" s="5"/>
      <c r="C16" s="5"/>
      <c r="D16" s="8" t="s">
        <v>12</v>
      </c>
      <c r="E16" s="145"/>
      <c r="F16" s="150"/>
      <c r="G16" s="251"/>
      <c r="H16" s="144"/>
    </row>
    <row r="17" spans="2:9" ht="14.25" x14ac:dyDescent="0.2">
      <c r="B17" s="5"/>
      <c r="C17" s="5"/>
      <c r="D17" s="145" t="s">
        <v>13</v>
      </c>
      <c r="E17" s="145"/>
      <c r="F17" s="146">
        <v>6</v>
      </c>
      <c r="G17" s="147">
        <f>'HOJA DE CALCULO'!O18</f>
        <v>60041.511999999995</v>
      </c>
      <c r="H17" s="144"/>
    </row>
    <row r="18" spans="2:9" ht="14.25" x14ac:dyDescent="0.2">
      <c r="B18" s="5"/>
      <c r="C18" s="5"/>
      <c r="D18" s="145" t="s">
        <v>8</v>
      </c>
      <c r="E18" s="145"/>
      <c r="F18" s="146">
        <v>5</v>
      </c>
      <c r="G18" s="147">
        <f>'HOJA DE CALCULO'!O19</f>
        <v>91794601.673999995</v>
      </c>
      <c r="H18" s="148"/>
    </row>
    <row r="19" spans="2:9" ht="14.25" x14ac:dyDescent="0.2">
      <c r="B19" s="5"/>
      <c r="C19" s="5"/>
      <c r="D19" s="145" t="s">
        <v>14</v>
      </c>
      <c r="E19" s="145"/>
      <c r="F19" s="146">
        <v>7</v>
      </c>
      <c r="G19" s="147">
        <f>'HOJA DE CALCULO'!O20</f>
        <v>3755189.5379999988</v>
      </c>
      <c r="H19" s="148"/>
    </row>
    <row r="20" spans="2:9" ht="14.25" x14ac:dyDescent="0.2">
      <c r="B20" s="5"/>
      <c r="C20" s="5"/>
      <c r="D20" s="145" t="s">
        <v>15</v>
      </c>
      <c r="E20" s="145"/>
      <c r="F20" s="146">
        <v>8</v>
      </c>
      <c r="G20" s="147">
        <f>'HOJA DE CALCULO'!O21</f>
        <v>30125850.697000004</v>
      </c>
      <c r="H20" s="148"/>
    </row>
    <row r="21" spans="2:9" ht="14.25" x14ac:dyDescent="0.2">
      <c r="B21" s="5"/>
      <c r="C21" s="5"/>
      <c r="D21" s="145" t="s">
        <v>1063</v>
      </c>
      <c r="E21" s="145"/>
      <c r="F21" s="146"/>
      <c r="G21" s="147">
        <f>+'HOJA DE CALCULO'!O22</f>
        <v>37071.027999999998</v>
      </c>
      <c r="H21" s="148"/>
    </row>
    <row r="22" spans="2:9" ht="14.25" x14ac:dyDescent="0.2">
      <c r="B22" s="5"/>
      <c r="C22" s="5"/>
      <c r="D22" s="145" t="s">
        <v>17</v>
      </c>
      <c r="E22" s="145"/>
      <c r="F22" s="146">
        <v>9</v>
      </c>
      <c r="G22" s="147">
        <f>'HOJA DE CALCULO'!O23</f>
        <v>7355865.3930000002</v>
      </c>
      <c r="H22" s="144"/>
    </row>
    <row r="23" spans="2:9" ht="14.25" x14ac:dyDescent="0.2">
      <c r="B23" s="5"/>
      <c r="C23" s="5"/>
      <c r="D23" s="151" t="s">
        <v>19</v>
      </c>
      <c r="E23" s="151"/>
      <c r="F23" s="63"/>
      <c r="G23" s="149">
        <f>SUM(G17:G22)</f>
        <v>133128619.84200001</v>
      </c>
      <c r="H23" s="144"/>
    </row>
    <row r="24" spans="2:9" ht="12.75" x14ac:dyDescent="0.2">
      <c r="B24" s="5"/>
      <c r="C24" s="5"/>
      <c r="D24" s="186" t="s">
        <v>20</v>
      </c>
      <c r="E24" s="186"/>
      <c r="F24" s="187"/>
      <c r="G24" s="188">
        <f>G15+G23</f>
        <v>1041529369.2700001</v>
      </c>
      <c r="H24" s="152"/>
      <c r="I24" s="12"/>
    </row>
    <row r="25" spans="2:9" ht="15" hidden="1" customHeight="1" x14ac:dyDescent="0.2">
      <c r="B25" s="5"/>
      <c r="C25" s="5"/>
      <c r="D25" s="60" t="s">
        <v>20</v>
      </c>
      <c r="E25" s="60"/>
      <c r="F25" s="61"/>
      <c r="G25" s="149">
        <f>G15+G23</f>
        <v>1041529369.2700001</v>
      </c>
      <c r="H25" s="152"/>
    </row>
    <row r="26" spans="2:9" ht="14.25" x14ac:dyDescent="0.2">
      <c r="B26" s="5"/>
      <c r="C26" s="5"/>
      <c r="D26" s="5"/>
      <c r="E26" s="5"/>
      <c r="F26" s="5"/>
      <c r="G26" s="147"/>
      <c r="H26" s="144"/>
    </row>
    <row r="27" spans="2:9" ht="14.25" x14ac:dyDescent="0.2">
      <c r="C27" s="5"/>
      <c r="D27" s="189" t="s">
        <v>21</v>
      </c>
      <c r="E27" s="186"/>
      <c r="F27" s="186"/>
      <c r="G27" s="190"/>
      <c r="H27" s="148"/>
    </row>
    <row r="28" spans="2:9" ht="14.25" x14ac:dyDescent="0.2">
      <c r="B28" s="5"/>
      <c r="C28" s="5"/>
      <c r="D28" s="8" t="s">
        <v>22</v>
      </c>
      <c r="E28" s="145"/>
      <c r="F28" s="65"/>
      <c r="G28" s="147"/>
      <c r="H28" s="148"/>
    </row>
    <row r="29" spans="2:9" ht="14.25" x14ac:dyDescent="0.2">
      <c r="B29" s="5"/>
      <c r="C29" s="5"/>
      <c r="D29" s="145" t="s">
        <v>23</v>
      </c>
      <c r="E29" s="145"/>
      <c r="F29" s="146">
        <v>10</v>
      </c>
      <c r="G29" s="147">
        <f>'HOJA DE CALCULO'!O29</f>
        <v>4148849.95</v>
      </c>
      <c r="H29" s="144"/>
    </row>
    <row r="30" spans="2:9" ht="14.25" x14ac:dyDescent="0.2">
      <c r="B30" s="5"/>
      <c r="C30" s="5"/>
      <c r="D30" s="145" t="s">
        <v>24</v>
      </c>
      <c r="E30" s="145"/>
      <c r="F30" s="146">
        <v>11</v>
      </c>
      <c r="G30" s="147">
        <f>'HOJA DE CALCULO'!O30</f>
        <v>670770747.61500001</v>
      </c>
      <c r="H30" s="148"/>
    </row>
    <row r="31" spans="2:9" ht="14.25" x14ac:dyDescent="0.2">
      <c r="B31" s="5"/>
      <c r="C31" s="5"/>
      <c r="D31" s="145" t="s">
        <v>25</v>
      </c>
      <c r="E31" s="145"/>
      <c r="F31" s="146">
        <v>13</v>
      </c>
      <c r="G31" s="147">
        <f>'HOJA DE CALCULO'!O31</f>
        <v>628632.44000000006</v>
      </c>
      <c r="H31" s="148"/>
    </row>
    <row r="32" spans="2:9" ht="13.7" customHeight="1" x14ac:dyDescent="0.2">
      <c r="B32" s="5"/>
      <c r="C32" s="5"/>
      <c r="D32" s="145" t="s">
        <v>26</v>
      </c>
      <c r="E32" s="145"/>
      <c r="F32" s="146">
        <v>14</v>
      </c>
      <c r="G32" s="147">
        <f>'HOJA DE CALCULO'!O32</f>
        <v>9396563.6579999998</v>
      </c>
      <c r="H32" s="144"/>
    </row>
    <row r="33" spans="2:9" ht="14.25" x14ac:dyDescent="0.2">
      <c r="B33" s="5"/>
      <c r="C33" s="5"/>
      <c r="D33" s="145" t="s">
        <v>27</v>
      </c>
      <c r="E33" s="145"/>
      <c r="F33" s="146">
        <v>15</v>
      </c>
      <c r="G33" s="147">
        <f>'HOJA DE CALCULO'!O33</f>
        <v>5406674.3880000012</v>
      </c>
      <c r="H33" s="144"/>
    </row>
    <row r="34" spans="2:9" ht="14.25" x14ac:dyDescent="0.2">
      <c r="B34" s="5"/>
      <c r="C34" s="5"/>
      <c r="D34" s="145" t="s">
        <v>28</v>
      </c>
      <c r="E34" s="145"/>
      <c r="F34" s="146">
        <v>16</v>
      </c>
      <c r="G34" s="147">
        <f>'HOJA DE CALCULO'!O34</f>
        <v>9822582.694000002</v>
      </c>
      <c r="H34" s="148"/>
    </row>
    <row r="35" spans="2:9" ht="14.25" x14ac:dyDescent="0.2">
      <c r="B35" s="5"/>
      <c r="C35" s="5"/>
      <c r="D35" s="8" t="s">
        <v>29</v>
      </c>
      <c r="E35" s="145"/>
      <c r="F35" s="150"/>
      <c r="G35" s="149">
        <f>SUM(G29:G34)</f>
        <v>700174050.74500012</v>
      </c>
      <c r="H35" s="144"/>
    </row>
    <row r="36" spans="2:9" ht="14.25" x14ac:dyDescent="0.2">
      <c r="B36" s="5"/>
      <c r="C36" s="5"/>
      <c r="D36" s="8"/>
      <c r="E36" s="145"/>
      <c r="F36" s="150"/>
      <c r="G36" s="149"/>
      <c r="H36" s="144"/>
    </row>
    <row r="37" spans="2:9" ht="14.25" x14ac:dyDescent="0.2">
      <c r="B37" s="5"/>
      <c r="C37" s="5"/>
      <c r="D37" s="8" t="s">
        <v>30</v>
      </c>
      <c r="E37" s="145"/>
      <c r="F37" s="150"/>
      <c r="G37" s="147"/>
      <c r="H37" s="144"/>
    </row>
    <row r="38" spans="2:9" ht="14.25" x14ac:dyDescent="0.2">
      <c r="B38" s="5"/>
      <c r="C38" s="5"/>
      <c r="D38" s="145" t="s">
        <v>31</v>
      </c>
      <c r="E38" s="145"/>
      <c r="F38" s="146">
        <v>12</v>
      </c>
      <c r="G38" s="147">
        <f>'HOJA DE CALCULO'!O37</f>
        <v>49084075.379999995</v>
      </c>
      <c r="H38" s="144"/>
    </row>
    <row r="39" spans="2:9" ht="14.25" x14ac:dyDescent="0.2">
      <c r="B39" s="5"/>
      <c r="C39" s="5"/>
      <c r="D39" s="8" t="s">
        <v>32</v>
      </c>
      <c r="E39" s="145"/>
      <c r="F39" s="65"/>
      <c r="G39" s="149">
        <f>SUM(G38:G38)</f>
        <v>49084075.379999995</v>
      </c>
      <c r="H39" s="144"/>
    </row>
    <row r="40" spans="2:9" ht="14.25" x14ac:dyDescent="0.2">
      <c r="B40" s="5"/>
      <c r="C40" s="5"/>
      <c r="D40" s="189" t="s">
        <v>33</v>
      </c>
      <c r="E40" s="189"/>
      <c r="F40" s="187"/>
      <c r="G40" s="188">
        <f>G35+G39</f>
        <v>749258126.12500012</v>
      </c>
      <c r="H40" s="144"/>
      <c r="I40" s="12"/>
    </row>
    <row r="41" spans="2:9" ht="14.25" x14ac:dyDescent="0.2">
      <c r="B41" s="5"/>
      <c r="C41" s="5"/>
      <c r="D41" s="153"/>
      <c r="E41" s="153"/>
      <c r="F41" s="217"/>
      <c r="G41" s="154"/>
      <c r="H41" s="144"/>
    </row>
    <row r="42" spans="2:9" ht="14.25" x14ac:dyDescent="0.2">
      <c r="C42" s="5"/>
      <c r="D42" s="189" t="s">
        <v>34</v>
      </c>
      <c r="E42" s="189"/>
      <c r="F42" s="187"/>
      <c r="G42" s="190"/>
      <c r="H42" s="144"/>
    </row>
    <row r="43" spans="2:9" ht="14.25" x14ac:dyDescent="0.2">
      <c r="B43" s="5"/>
      <c r="C43" s="5"/>
      <c r="D43" s="145" t="s">
        <v>35</v>
      </c>
      <c r="E43" s="145"/>
      <c r="F43" s="146">
        <v>17</v>
      </c>
      <c r="G43" s="12">
        <f>'HOJA DE CALCULO'!O42</f>
        <v>174186855.71799999</v>
      </c>
      <c r="H43" s="144"/>
    </row>
    <row r="44" spans="2:9" ht="14.25" x14ac:dyDescent="0.2">
      <c r="B44" s="5"/>
      <c r="C44" s="5"/>
      <c r="D44" s="145" t="s">
        <v>36</v>
      </c>
      <c r="E44" s="145"/>
      <c r="F44" s="155">
        <v>18</v>
      </c>
      <c r="G44" s="12">
        <f>'HOJA DE CALCULO'!O43</f>
        <v>1919363.3226000001</v>
      </c>
      <c r="H44" s="144"/>
    </row>
    <row r="45" spans="2:9" ht="14.25" x14ac:dyDescent="0.2">
      <c r="B45" s="13"/>
      <c r="C45" s="5"/>
      <c r="D45" s="145" t="s">
        <v>37</v>
      </c>
      <c r="E45" s="145"/>
      <c r="F45" s="155">
        <v>18</v>
      </c>
      <c r="G45" s="12">
        <f>'HOJA DE CALCULO'!O44</f>
        <v>30574762.680525202</v>
      </c>
      <c r="H45" s="144"/>
    </row>
    <row r="46" spans="2:9" ht="14.25" x14ac:dyDescent="0.2">
      <c r="B46" s="5"/>
      <c r="C46" s="5"/>
      <c r="D46" s="145" t="s">
        <v>38</v>
      </c>
      <c r="E46" s="145"/>
      <c r="F46" s="155">
        <v>18</v>
      </c>
      <c r="G46" s="12">
        <f>'HOJA DE CALCULO'!O45</f>
        <v>3860135.1468047006</v>
      </c>
      <c r="H46" s="144"/>
    </row>
    <row r="47" spans="2:9" ht="14.25" x14ac:dyDescent="0.2">
      <c r="B47" s="5"/>
      <c r="C47" s="5"/>
      <c r="D47" s="145" t="s">
        <v>39</v>
      </c>
      <c r="E47" s="145"/>
      <c r="F47" s="146"/>
      <c r="G47" s="12">
        <f>'HOJA DE CALCULO'!O46</f>
        <v>-2837277.1720000003</v>
      </c>
      <c r="H47" s="144"/>
    </row>
    <row r="48" spans="2:9" ht="12.75" x14ac:dyDescent="0.2">
      <c r="B48" s="5"/>
      <c r="C48" s="5"/>
      <c r="D48" s="145" t="s">
        <v>90</v>
      </c>
      <c r="E48" s="145"/>
      <c r="F48" s="146">
        <v>19</v>
      </c>
      <c r="G48" s="12">
        <f>'HOJA DE CALCULO'!O47</f>
        <v>84279240.018221289</v>
      </c>
    </row>
    <row r="49" spans="2:9" ht="12.75" x14ac:dyDescent="0.2">
      <c r="B49" s="5"/>
      <c r="C49" s="5"/>
      <c r="D49" s="145" t="s">
        <v>106</v>
      </c>
      <c r="E49" s="145"/>
      <c r="F49" s="150"/>
      <c r="G49" s="154">
        <f>SUM(G43:G48)</f>
        <v>291983079.7141512</v>
      </c>
    </row>
    <row r="50" spans="2:9" ht="12.75" x14ac:dyDescent="0.2">
      <c r="B50" s="5"/>
      <c r="C50" s="5"/>
      <c r="D50" s="145" t="s">
        <v>100</v>
      </c>
      <c r="E50" s="145"/>
      <c r="F50" s="146"/>
      <c r="G50" s="12">
        <f>'HOJA DE CALCULO'!O51</f>
        <v>288163.09784879984</v>
      </c>
    </row>
    <row r="51" spans="2:9" ht="12.75" x14ac:dyDescent="0.2">
      <c r="B51" s="5"/>
      <c r="C51" s="5"/>
      <c r="D51" s="145"/>
      <c r="E51" s="145"/>
      <c r="F51" s="218"/>
      <c r="G51" s="12"/>
    </row>
    <row r="52" spans="2:9" s="21" customFormat="1" ht="15" x14ac:dyDescent="0.2">
      <c r="B52" s="5"/>
      <c r="C52" s="5"/>
      <c r="D52" s="191" t="s">
        <v>42</v>
      </c>
      <c r="E52" s="191"/>
      <c r="F52" s="192"/>
      <c r="G52" s="193">
        <f>G49+G50</f>
        <v>292271242.81199998</v>
      </c>
      <c r="H52" s="1"/>
      <c r="I52" s="219"/>
    </row>
    <row r="53" spans="2:9" s="21" customFormat="1" ht="15" x14ac:dyDescent="0.2">
      <c r="B53" s="5"/>
      <c r="C53" s="5"/>
      <c r="D53" s="191" t="s">
        <v>43</v>
      </c>
      <c r="E53" s="191"/>
      <c r="F53" s="194"/>
      <c r="G53" s="188">
        <f>G40+G52</f>
        <v>1041529368.937</v>
      </c>
      <c r="H53" s="1"/>
      <c r="I53" s="219"/>
    </row>
    <row r="54" spans="2:9" s="21" customFormat="1" ht="15" x14ac:dyDescent="0.2">
      <c r="B54" s="5"/>
      <c r="C54" s="5"/>
      <c r="D54" s="1"/>
      <c r="E54" s="1"/>
      <c r="F54" s="63"/>
      <c r="G54" s="156"/>
      <c r="H54" s="1"/>
    </row>
    <row r="55" spans="2:9" s="21" customFormat="1" ht="15" x14ac:dyDescent="0.2">
      <c r="B55" s="1"/>
      <c r="C55" s="5"/>
      <c r="D55" s="8" t="s">
        <v>91</v>
      </c>
      <c r="E55" s="145"/>
      <c r="F55" s="63"/>
      <c r="G55" s="156"/>
      <c r="H55" s="1"/>
    </row>
    <row r="56" spans="2:9" s="21" customFormat="1" ht="15" x14ac:dyDescent="0.2">
      <c r="B56" s="19"/>
      <c r="C56" s="5"/>
      <c r="D56" s="157"/>
      <c r="E56" s="8"/>
      <c r="F56" s="158"/>
      <c r="G56" s="159"/>
      <c r="H56" s="1"/>
    </row>
    <row r="57" spans="2:9" s="21" customFormat="1" ht="15" x14ac:dyDescent="0.2">
      <c r="B57" s="19"/>
      <c r="C57" s="5"/>
      <c r="D57" s="160"/>
      <c r="E57" s="161"/>
      <c r="F57" s="162"/>
      <c r="G57" s="163"/>
      <c r="H57" s="1"/>
    </row>
    <row r="58" spans="2:9" s="21" customFormat="1" ht="15" x14ac:dyDescent="0.2">
      <c r="B58" s="19"/>
      <c r="C58" s="5"/>
      <c r="D58" s="10"/>
      <c r="E58" s="164"/>
      <c r="F58" s="164"/>
      <c r="G58" s="165"/>
    </row>
    <row r="59" spans="2:9" s="21" customFormat="1" ht="15" x14ac:dyDescent="0.2">
      <c r="C59" s="5"/>
      <c r="D59" s="9"/>
      <c r="E59" s="9"/>
      <c r="F59" s="10"/>
      <c r="G59" s="166"/>
    </row>
    <row r="60" spans="2:9" s="21" customFormat="1" ht="15" x14ac:dyDescent="0.2">
      <c r="C60" s="5"/>
      <c r="D60" s="8"/>
      <c r="E60" s="8"/>
      <c r="F60" s="16"/>
      <c r="G60" s="167"/>
    </row>
    <row r="61" spans="2:9" s="23" customFormat="1" ht="15.75" x14ac:dyDescent="0.25">
      <c r="C61" s="5"/>
      <c r="D61" s="153"/>
      <c r="E61" s="153"/>
      <c r="F61" s="16"/>
      <c r="G61" s="159"/>
      <c r="H61" s="21"/>
    </row>
    <row r="62" spans="2:9" ht="12.75" x14ac:dyDescent="0.2">
      <c r="B62" s="9"/>
      <c r="C62" s="5"/>
      <c r="D62" s="168"/>
      <c r="E62" s="169"/>
      <c r="F62" s="10"/>
      <c r="G62" s="165"/>
    </row>
    <row r="63" spans="2:9" ht="12.75" x14ac:dyDescent="0.2">
      <c r="C63" s="5"/>
      <c r="D63" s="170"/>
      <c r="E63" s="8"/>
      <c r="F63" s="16"/>
      <c r="G63" s="159"/>
    </row>
    <row r="64" spans="2:9" ht="12.75" x14ac:dyDescent="0.2">
      <c r="C64" s="5"/>
      <c r="D64" s="9"/>
      <c r="E64" s="171"/>
      <c r="F64" s="172"/>
      <c r="G64" s="173"/>
    </row>
    <row r="65" spans="3:7" ht="12.75" x14ac:dyDescent="0.2">
      <c r="C65" s="5"/>
      <c r="D65" s="9"/>
      <c r="E65" s="171"/>
      <c r="F65" s="172"/>
      <c r="G65" s="173"/>
    </row>
    <row r="66" spans="3:7" ht="12.75" x14ac:dyDescent="0.2">
      <c r="C66" s="5"/>
      <c r="D66" s="9"/>
      <c r="E66" s="171"/>
      <c r="F66" s="172"/>
      <c r="G66" s="173"/>
    </row>
    <row r="67" spans="3:7" ht="12.75" x14ac:dyDescent="0.2">
      <c r="C67" s="5"/>
      <c r="D67" s="9"/>
      <c r="E67" s="171"/>
      <c r="F67" s="172"/>
      <c r="G67" s="173"/>
    </row>
    <row r="68" spans="3:7" ht="12.75" x14ac:dyDescent="0.2">
      <c r="C68" s="5"/>
      <c r="D68" s="9"/>
      <c r="E68" s="171"/>
      <c r="F68" s="172"/>
      <c r="G68" s="173"/>
    </row>
    <row r="69" spans="3:7" ht="12.75" x14ac:dyDescent="0.2">
      <c r="C69" s="5"/>
      <c r="D69" s="9"/>
      <c r="E69" s="9"/>
      <c r="F69" s="10"/>
      <c r="G69" s="174"/>
    </row>
    <row r="70" spans="3:7" x14ac:dyDescent="0.2">
      <c r="D70" s="175"/>
      <c r="F70" s="176"/>
    </row>
    <row r="71" spans="3:7" x14ac:dyDescent="0.2">
      <c r="D71" s="177"/>
      <c r="E71" s="178"/>
      <c r="F71" s="179"/>
      <c r="G71" s="180"/>
    </row>
    <row r="72" spans="3:7" x14ac:dyDescent="0.2">
      <c r="E72" s="178"/>
      <c r="F72" s="181"/>
      <c r="G72" s="180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L55"/>
  <sheetViews>
    <sheetView showGridLines="0" topLeftCell="A5" zoomScale="90" zoomScaleNormal="90" workbookViewId="0">
      <pane xSplit="1" ySplit="7" topLeftCell="C33" activePane="bottomRight" state="frozen"/>
      <selection activeCell="A5" sqref="A5"/>
      <selection pane="topRight" activeCell="B5" sqref="B5"/>
      <selection pane="bottomLeft" activeCell="A12" sqref="A12"/>
      <selection pane="bottomRight" activeCell="C49" sqref="C49:F49"/>
    </sheetView>
  </sheetViews>
  <sheetFormatPr baseColWidth="10" defaultColWidth="10.85546875" defaultRowHeight="14.25" x14ac:dyDescent="0.2"/>
  <cols>
    <col min="1" max="1" width="78" style="95" customWidth="1"/>
    <col min="2" max="2" width="31.140625" style="230" customWidth="1"/>
    <col min="3" max="6" width="31.140625" style="95" customWidth="1"/>
    <col min="7" max="7" width="31.140625" style="95" bestFit="1" customWidth="1"/>
    <col min="8" max="8" width="4.42578125" style="95" customWidth="1"/>
    <col min="9" max="257" width="10.85546875" style="95"/>
    <col min="258" max="258" width="78" style="95" customWidth="1"/>
    <col min="259" max="259" width="21.140625" style="95" customWidth="1"/>
    <col min="260" max="260" width="27.5703125" style="95" customWidth="1"/>
    <col min="261" max="261" width="2.42578125" style="95" customWidth="1"/>
    <col min="262" max="262" width="10.140625" style="95" bestFit="1" customWidth="1"/>
    <col min="263" max="263" width="2.28515625" style="95" customWidth="1"/>
    <col min="264" max="264" width="4.42578125" style="95" customWidth="1"/>
    <col min="265" max="513" width="10.85546875" style="95"/>
    <col min="514" max="514" width="78" style="95" customWidth="1"/>
    <col min="515" max="515" width="21.140625" style="95" customWidth="1"/>
    <col min="516" max="516" width="27.5703125" style="95" customWidth="1"/>
    <col min="517" max="517" width="2.42578125" style="95" customWidth="1"/>
    <col min="518" max="518" width="10.140625" style="95" bestFit="1" customWidth="1"/>
    <col min="519" max="519" width="2.28515625" style="95" customWidth="1"/>
    <col min="520" max="520" width="4.42578125" style="95" customWidth="1"/>
    <col min="521" max="769" width="10.85546875" style="95"/>
    <col min="770" max="770" width="78" style="95" customWidth="1"/>
    <col min="771" max="771" width="21.140625" style="95" customWidth="1"/>
    <col min="772" max="772" width="27.5703125" style="95" customWidth="1"/>
    <col min="773" max="773" width="2.42578125" style="95" customWidth="1"/>
    <col min="774" max="774" width="10.140625" style="95" bestFit="1" customWidth="1"/>
    <col min="775" max="775" width="2.28515625" style="95" customWidth="1"/>
    <col min="776" max="776" width="4.42578125" style="95" customWidth="1"/>
    <col min="777" max="1025" width="10.85546875" style="95"/>
    <col min="1026" max="1026" width="78" style="95" customWidth="1"/>
    <col min="1027" max="1027" width="21.140625" style="95" customWidth="1"/>
    <col min="1028" max="1028" width="27.5703125" style="95" customWidth="1"/>
    <col min="1029" max="1029" width="2.42578125" style="95" customWidth="1"/>
    <col min="1030" max="1030" width="10.140625" style="95" bestFit="1" customWidth="1"/>
    <col min="1031" max="1031" width="2.28515625" style="95" customWidth="1"/>
    <col min="1032" max="1032" width="4.42578125" style="95" customWidth="1"/>
    <col min="1033" max="1281" width="10.85546875" style="95"/>
    <col min="1282" max="1282" width="78" style="95" customWidth="1"/>
    <col min="1283" max="1283" width="21.140625" style="95" customWidth="1"/>
    <col min="1284" max="1284" width="27.5703125" style="95" customWidth="1"/>
    <col min="1285" max="1285" width="2.42578125" style="95" customWidth="1"/>
    <col min="1286" max="1286" width="10.140625" style="95" bestFit="1" customWidth="1"/>
    <col min="1287" max="1287" width="2.28515625" style="95" customWidth="1"/>
    <col min="1288" max="1288" width="4.42578125" style="95" customWidth="1"/>
    <col min="1289" max="1537" width="10.85546875" style="95"/>
    <col min="1538" max="1538" width="78" style="95" customWidth="1"/>
    <col min="1539" max="1539" width="21.140625" style="95" customWidth="1"/>
    <col min="1540" max="1540" width="27.5703125" style="95" customWidth="1"/>
    <col min="1541" max="1541" width="2.42578125" style="95" customWidth="1"/>
    <col min="1542" max="1542" width="10.140625" style="95" bestFit="1" customWidth="1"/>
    <col min="1543" max="1543" width="2.28515625" style="95" customWidth="1"/>
    <col min="1544" max="1544" width="4.42578125" style="95" customWidth="1"/>
    <col min="1545" max="1793" width="10.85546875" style="95"/>
    <col min="1794" max="1794" width="78" style="95" customWidth="1"/>
    <col min="1795" max="1795" width="21.140625" style="95" customWidth="1"/>
    <col min="1796" max="1796" width="27.5703125" style="95" customWidth="1"/>
    <col min="1797" max="1797" width="2.42578125" style="95" customWidth="1"/>
    <col min="1798" max="1798" width="10.140625" style="95" bestFit="1" customWidth="1"/>
    <col min="1799" max="1799" width="2.28515625" style="95" customWidth="1"/>
    <col min="1800" max="1800" width="4.42578125" style="95" customWidth="1"/>
    <col min="1801" max="2049" width="10.85546875" style="95"/>
    <col min="2050" max="2050" width="78" style="95" customWidth="1"/>
    <col min="2051" max="2051" width="21.140625" style="95" customWidth="1"/>
    <col min="2052" max="2052" width="27.5703125" style="95" customWidth="1"/>
    <col min="2053" max="2053" width="2.42578125" style="95" customWidth="1"/>
    <col min="2054" max="2054" width="10.140625" style="95" bestFit="1" customWidth="1"/>
    <col min="2055" max="2055" width="2.28515625" style="95" customWidth="1"/>
    <col min="2056" max="2056" width="4.42578125" style="95" customWidth="1"/>
    <col min="2057" max="2305" width="10.85546875" style="95"/>
    <col min="2306" max="2306" width="78" style="95" customWidth="1"/>
    <col min="2307" max="2307" width="21.140625" style="95" customWidth="1"/>
    <col min="2308" max="2308" width="27.5703125" style="95" customWidth="1"/>
    <col min="2309" max="2309" width="2.42578125" style="95" customWidth="1"/>
    <col min="2310" max="2310" width="10.140625" style="95" bestFit="1" customWidth="1"/>
    <col min="2311" max="2311" width="2.28515625" style="95" customWidth="1"/>
    <col min="2312" max="2312" width="4.42578125" style="95" customWidth="1"/>
    <col min="2313" max="2561" width="10.85546875" style="95"/>
    <col min="2562" max="2562" width="78" style="95" customWidth="1"/>
    <col min="2563" max="2563" width="21.140625" style="95" customWidth="1"/>
    <col min="2564" max="2564" width="27.5703125" style="95" customWidth="1"/>
    <col min="2565" max="2565" width="2.42578125" style="95" customWidth="1"/>
    <col min="2566" max="2566" width="10.140625" style="95" bestFit="1" customWidth="1"/>
    <col min="2567" max="2567" width="2.28515625" style="95" customWidth="1"/>
    <col min="2568" max="2568" width="4.42578125" style="95" customWidth="1"/>
    <col min="2569" max="2817" width="10.85546875" style="95"/>
    <col min="2818" max="2818" width="78" style="95" customWidth="1"/>
    <col min="2819" max="2819" width="21.140625" style="95" customWidth="1"/>
    <col min="2820" max="2820" width="27.5703125" style="95" customWidth="1"/>
    <col min="2821" max="2821" width="2.42578125" style="95" customWidth="1"/>
    <col min="2822" max="2822" width="10.140625" style="95" bestFit="1" customWidth="1"/>
    <col min="2823" max="2823" width="2.28515625" style="95" customWidth="1"/>
    <col min="2824" max="2824" width="4.42578125" style="95" customWidth="1"/>
    <col min="2825" max="3073" width="10.85546875" style="95"/>
    <col min="3074" max="3074" width="78" style="95" customWidth="1"/>
    <col min="3075" max="3075" width="21.140625" style="95" customWidth="1"/>
    <col min="3076" max="3076" width="27.5703125" style="95" customWidth="1"/>
    <col min="3077" max="3077" width="2.42578125" style="95" customWidth="1"/>
    <col min="3078" max="3078" width="10.140625" style="95" bestFit="1" customWidth="1"/>
    <col min="3079" max="3079" width="2.28515625" style="95" customWidth="1"/>
    <col min="3080" max="3080" width="4.42578125" style="95" customWidth="1"/>
    <col min="3081" max="3329" width="10.85546875" style="95"/>
    <col min="3330" max="3330" width="78" style="95" customWidth="1"/>
    <col min="3331" max="3331" width="21.140625" style="95" customWidth="1"/>
    <col min="3332" max="3332" width="27.5703125" style="95" customWidth="1"/>
    <col min="3333" max="3333" width="2.42578125" style="95" customWidth="1"/>
    <col min="3334" max="3334" width="10.140625" style="95" bestFit="1" customWidth="1"/>
    <col min="3335" max="3335" width="2.28515625" style="95" customWidth="1"/>
    <col min="3336" max="3336" width="4.42578125" style="95" customWidth="1"/>
    <col min="3337" max="3585" width="10.85546875" style="95"/>
    <col min="3586" max="3586" width="78" style="95" customWidth="1"/>
    <col min="3587" max="3587" width="21.140625" style="95" customWidth="1"/>
    <col min="3588" max="3588" width="27.5703125" style="95" customWidth="1"/>
    <col min="3589" max="3589" width="2.42578125" style="95" customWidth="1"/>
    <col min="3590" max="3590" width="10.140625" style="95" bestFit="1" customWidth="1"/>
    <col min="3591" max="3591" width="2.28515625" style="95" customWidth="1"/>
    <col min="3592" max="3592" width="4.42578125" style="95" customWidth="1"/>
    <col min="3593" max="3841" width="10.85546875" style="95"/>
    <col min="3842" max="3842" width="78" style="95" customWidth="1"/>
    <col min="3843" max="3843" width="21.140625" style="95" customWidth="1"/>
    <col min="3844" max="3844" width="27.5703125" style="95" customWidth="1"/>
    <col min="3845" max="3845" width="2.42578125" style="95" customWidth="1"/>
    <col min="3846" max="3846" width="10.140625" style="95" bestFit="1" customWidth="1"/>
    <col min="3847" max="3847" width="2.28515625" style="95" customWidth="1"/>
    <col min="3848" max="3848" width="4.42578125" style="95" customWidth="1"/>
    <col min="3849" max="4097" width="10.85546875" style="95"/>
    <col min="4098" max="4098" width="78" style="95" customWidth="1"/>
    <col min="4099" max="4099" width="21.140625" style="95" customWidth="1"/>
    <col min="4100" max="4100" width="27.5703125" style="95" customWidth="1"/>
    <col min="4101" max="4101" width="2.42578125" style="95" customWidth="1"/>
    <col min="4102" max="4102" width="10.140625" style="95" bestFit="1" customWidth="1"/>
    <col min="4103" max="4103" width="2.28515625" style="95" customWidth="1"/>
    <col min="4104" max="4104" width="4.42578125" style="95" customWidth="1"/>
    <col min="4105" max="4353" width="10.85546875" style="95"/>
    <col min="4354" max="4354" width="78" style="95" customWidth="1"/>
    <col min="4355" max="4355" width="21.140625" style="95" customWidth="1"/>
    <col min="4356" max="4356" width="27.5703125" style="95" customWidth="1"/>
    <col min="4357" max="4357" width="2.42578125" style="95" customWidth="1"/>
    <col min="4358" max="4358" width="10.140625" style="95" bestFit="1" customWidth="1"/>
    <col min="4359" max="4359" width="2.28515625" style="95" customWidth="1"/>
    <col min="4360" max="4360" width="4.42578125" style="95" customWidth="1"/>
    <col min="4361" max="4609" width="10.85546875" style="95"/>
    <col min="4610" max="4610" width="78" style="95" customWidth="1"/>
    <col min="4611" max="4611" width="21.140625" style="95" customWidth="1"/>
    <col min="4612" max="4612" width="27.5703125" style="95" customWidth="1"/>
    <col min="4613" max="4613" width="2.42578125" style="95" customWidth="1"/>
    <col min="4614" max="4614" width="10.140625" style="95" bestFit="1" customWidth="1"/>
    <col min="4615" max="4615" width="2.28515625" style="95" customWidth="1"/>
    <col min="4616" max="4616" width="4.42578125" style="95" customWidth="1"/>
    <col min="4617" max="4865" width="10.85546875" style="95"/>
    <col min="4866" max="4866" width="78" style="95" customWidth="1"/>
    <col min="4867" max="4867" width="21.140625" style="95" customWidth="1"/>
    <col min="4868" max="4868" width="27.5703125" style="95" customWidth="1"/>
    <col min="4869" max="4869" width="2.42578125" style="95" customWidth="1"/>
    <col min="4870" max="4870" width="10.140625" style="95" bestFit="1" customWidth="1"/>
    <col min="4871" max="4871" width="2.28515625" style="95" customWidth="1"/>
    <col min="4872" max="4872" width="4.42578125" style="95" customWidth="1"/>
    <col min="4873" max="5121" width="10.85546875" style="95"/>
    <col min="5122" max="5122" width="78" style="95" customWidth="1"/>
    <col min="5123" max="5123" width="21.140625" style="95" customWidth="1"/>
    <col min="5124" max="5124" width="27.5703125" style="95" customWidth="1"/>
    <col min="5125" max="5125" width="2.42578125" style="95" customWidth="1"/>
    <col min="5126" max="5126" width="10.140625" style="95" bestFit="1" customWidth="1"/>
    <col min="5127" max="5127" width="2.28515625" style="95" customWidth="1"/>
    <col min="5128" max="5128" width="4.42578125" style="95" customWidth="1"/>
    <col min="5129" max="5377" width="10.85546875" style="95"/>
    <col min="5378" max="5378" width="78" style="95" customWidth="1"/>
    <col min="5379" max="5379" width="21.140625" style="95" customWidth="1"/>
    <col min="5380" max="5380" width="27.5703125" style="95" customWidth="1"/>
    <col min="5381" max="5381" width="2.42578125" style="95" customWidth="1"/>
    <col min="5382" max="5382" width="10.140625" style="95" bestFit="1" customWidth="1"/>
    <col min="5383" max="5383" width="2.28515625" style="95" customWidth="1"/>
    <col min="5384" max="5384" width="4.42578125" style="95" customWidth="1"/>
    <col min="5385" max="5633" width="10.85546875" style="95"/>
    <col min="5634" max="5634" width="78" style="95" customWidth="1"/>
    <col min="5635" max="5635" width="21.140625" style="95" customWidth="1"/>
    <col min="5636" max="5636" width="27.5703125" style="95" customWidth="1"/>
    <col min="5637" max="5637" width="2.42578125" style="95" customWidth="1"/>
    <col min="5638" max="5638" width="10.140625" style="95" bestFit="1" customWidth="1"/>
    <col min="5639" max="5639" width="2.28515625" style="95" customWidth="1"/>
    <col min="5640" max="5640" width="4.42578125" style="95" customWidth="1"/>
    <col min="5641" max="5889" width="10.85546875" style="95"/>
    <col min="5890" max="5890" width="78" style="95" customWidth="1"/>
    <col min="5891" max="5891" width="21.140625" style="95" customWidth="1"/>
    <col min="5892" max="5892" width="27.5703125" style="95" customWidth="1"/>
    <col min="5893" max="5893" width="2.42578125" style="95" customWidth="1"/>
    <col min="5894" max="5894" width="10.140625" style="95" bestFit="1" customWidth="1"/>
    <col min="5895" max="5895" width="2.28515625" style="95" customWidth="1"/>
    <col min="5896" max="5896" width="4.42578125" style="95" customWidth="1"/>
    <col min="5897" max="6145" width="10.85546875" style="95"/>
    <col min="6146" max="6146" width="78" style="95" customWidth="1"/>
    <col min="6147" max="6147" width="21.140625" style="95" customWidth="1"/>
    <col min="6148" max="6148" width="27.5703125" style="95" customWidth="1"/>
    <col min="6149" max="6149" width="2.42578125" style="95" customWidth="1"/>
    <col min="6150" max="6150" width="10.140625" style="95" bestFit="1" customWidth="1"/>
    <col min="6151" max="6151" width="2.28515625" style="95" customWidth="1"/>
    <col min="6152" max="6152" width="4.42578125" style="95" customWidth="1"/>
    <col min="6153" max="6401" width="10.85546875" style="95"/>
    <col min="6402" max="6402" width="78" style="95" customWidth="1"/>
    <col min="6403" max="6403" width="21.140625" style="95" customWidth="1"/>
    <col min="6404" max="6404" width="27.5703125" style="95" customWidth="1"/>
    <col min="6405" max="6405" width="2.42578125" style="95" customWidth="1"/>
    <col min="6406" max="6406" width="10.140625" style="95" bestFit="1" customWidth="1"/>
    <col min="6407" max="6407" width="2.28515625" style="95" customWidth="1"/>
    <col min="6408" max="6408" width="4.42578125" style="95" customWidth="1"/>
    <col min="6409" max="6657" width="10.85546875" style="95"/>
    <col min="6658" max="6658" width="78" style="95" customWidth="1"/>
    <col min="6659" max="6659" width="21.140625" style="95" customWidth="1"/>
    <col min="6660" max="6660" width="27.5703125" style="95" customWidth="1"/>
    <col min="6661" max="6661" width="2.42578125" style="95" customWidth="1"/>
    <col min="6662" max="6662" width="10.140625" style="95" bestFit="1" customWidth="1"/>
    <col min="6663" max="6663" width="2.28515625" style="95" customWidth="1"/>
    <col min="6664" max="6664" width="4.42578125" style="95" customWidth="1"/>
    <col min="6665" max="6913" width="10.85546875" style="95"/>
    <col min="6914" max="6914" width="78" style="95" customWidth="1"/>
    <col min="6915" max="6915" width="21.140625" style="95" customWidth="1"/>
    <col min="6916" max="6916" width="27.5703125" style="95" customWidth="1"/>
    <col min="6917" max="6917" width="2.42578125" style="95" customWidth="1"/>
    <col min="6918" max="6918" width="10.140625" style="95" bestFit="1" customWidth="1"/>
    <col min="6919" max="6919" width="2.28515625" style="95" customWidth="1"/>
    <col min="6920" max="6920" width="4.42578125" style="95" customWidth="1"/>
    <col min="6921" max="7169" width="10.85546875" style="95"/>
    <col min="7170" max="7170" width="78" style="95" customWidth="1"/>
    <col min="7171" max="7171" width="21.140625" style="95" customWidth="1"/>
    <col min="7172" max="7172" width="27.5703125" style="95" customWidth="1"/>
    <col min="7173" max="7173" width="2.42578125" style="95" customWidth="1"/>
    <col min="7174" max="7174" width="10.140625" style="95" bestFit="1" customWidth="1"/>
    <col min="7175" max="7175" width="2.28515625" style="95" customWidth="1"/>
    <col min="7176" max="7176" width="4.42578125" style="95" customWidth="1"/>
    <col min="7177" max="7425" width="10.85546875" style="95"/>
    <col min="7426" max="7426" width="78" style="95" customWidth="1"/>
    <col min="7427" max="7427" width="21.140625" style="95" customWidth="1"/>
    <col min="7428" max="7428" width="27.5703125" style="95" customWidth="1"/>
    <col min="7429" max="7429" width="2.42578125" style="95" customWidth="1"/>
    <col min="7430" max="7430" width="10.140625" style="95" bestFit="1" customWidth="1"/>
    <col min="7431" max="7431" width="2.28515625" style="95" customWidth="1"/>
    <col min="7432" max="7432" width="4.42578125" style="95" customWidth="1"/>
    <col min="7433" max="7681" width="10.85546875" style="95"/>
    <col min="7682" max="7682" width="78" style="95" customWidth="1"/>
    <col min="7683" max="7683" width="21.140625" style="95" customWidth="1"/>
    <col min="7684" max="7684" width="27.5703125" style="95" customWidth="1"/>
    <col min="7685" max="7685" width="2.42578125" style="95" customWidth="1"/>
    <col min="7686" max="7686" width="10.140625" style="95" bestFit="1" customWidth="1"/>
    <col min="7687" max="7687" width="2.28515625" style="95" customWidth="1"/>
    <col min="7688" max="7688" width="4.42578125" style="95" customWidth="1"/>
    <col min="7689" max="7937" width="10.85546875" style="95"/>
    <col min="7938" max="7938" width="78" style="95" customWidth="1"/>
    <col min="7939" max="7939" width="21.140625" style="95" customWidth="1"/>
    <col min="7940" max="7940" width="27.5703125" style="95" customWidth="1"/>
    <col min="7941" max="7941" width="2.42578125" style="95" customWidth="1"/>
    <col min="7942" max="7942" width="10.140625" style="95" bestFit="1" customWidth="1"/>
    <col min="7943" max="7943" width="2.28515625" style="95" customWidth="1"/>
    <col min="7944" max="7944" width="4.42578125" style="95" customWidth="1"/>
    <col min="7945" max="8193" width="10.85546875" style="95"/>
    <col min="8194" max="8194" width="78" style="95" customWidth="1"/>
    <col min="8195" max="8195" width="21.140625" style="95" customWidth="1"/>
    <col min="8196" max="8196" width="27.5703125" style="95" customWidth="1"/>
    <col min="8197" max="8197" width="2.42578125" style="95" customWidth="1"/>
    <col min="8198" max="8198" width="10.140625" style="95" bestFit="1" customWidth="1"/>
    <col min="8199" max="8199" width="2.28515625" style="95" customWidth="1"/>
    <col min="8200" max="8200" width="4.42578125" style="95" customWidth="1"/>
    <col min="8201" max="8449" width="10.85546875" style="95"/>
    <col min="8450" max="8450" width="78" style="95" customWidth="1"/>
    <col min="8451" max="8451" width="21.140625" style="95" customWidth="1"/>
    <col min="8452" max="8452" width="27.5703125" style="95" customWidth="1"/>
    <col min="8453" max="8453" width="2.42578125" style="95" customWidth="1"/>
    <col min="8454" max="8454" width="10.140625" style="95" bestFit="1" customWidth="1"/>
    <col min="8455" max="8455" width="2.28515625" style="95" customWidth="1"/>
    <col min="8456" max="8456" width="4.42578125" style="95" customWidth="1"/>
    <col min="8457" max="8705" width="10.85546875" style="95"/>
    <col min="8706" max="8706" width="78" style="95" customWidth="1"/>
    <col min="8707" max="8707" width="21.140625" style="95" customWidth="1"/>
    <col min="8708" max="8708" width="27.5703125" style="95" customWidth="1"/>
    <col min="8709" max="8709" width="2.42578125" style="95" customWidth="1"/>
    <col min="8710" max="8710" width="10.140625" style="95" bestFit="1" customWidth="1"/>
    <col min="8711" max="8711" width="2.28515625" style="95" customWidth="1"/>
    <col min="8712" max="8712" width="4.42578125" style="95" customWidth="1"/>
    <col min="8713" max="8961" width="10.85546875" style="95"/>
    <col min="8962" max="8962" width="78" style="95" customWidth="1"/>
    <col min="8963" max="8963" width="21.140625" style="95" customWidth="1"/>
    <col min="8964" max="8964" width="27.5703125" style="95" customWidth="1"/>
    <col min="8965" max="8965" width="2.42578125" style="95" customWidth="1"/>
    <col min="8966" max="8966" width="10.140625" style="95" bestFit="1" customWidth="1"/>
    <col min="8967" max="8967" width="2.28515625" style="95" customWidth="1"/>
    <col min="8968" max="8968" width="4.42578125" style="95" customWidth="1"/>
    <col min="8969" max="9217" width="10.85546875" style="95"/>
    <col min="9218" max="9218" width="78" style="95" customWidth="1"/>
    <col min="9219" max="9219" width="21.140625" style="95" customWidth="1"/>
    <col min="9220" max="9220" width="27.5703125" style="95" customWidth="1"/>
    <col min="9221" max="9221" width="2.42578125" style="95" customWidth="1"/>
    <col min="9222" max="9222" width="10.140625" style="95" bestFit="1" customWidth="1"/>
    <col min="9223" max="9223" width="2.28515625" style="95" customWidth="1"/>
    <col min="9224" max="9224" width="4.42578125" style="95" customWidth="1"/>
    <col min="9225" max="9473" width="10.85546875" style="95"/>
    <col min="9474" max="9474" width="78" style="95" customWidth="1"/>
    <col min="9475" max="9475" width="21.140625" style="95" customWidth="1"/>
    <col min="9476" max="9476" width="27.5703125" style="95" customWidth="1"/>
    <col min="9477" max="9477" width="2.42578125" style="95" customWidth="1"/>
    <col min="9478" max="9478" width="10.140625" style="95" bestFit="1" customWidth="1"/>
    <col min="9479" max="9479" width="2.28515625" style="95" customWidth="1"/>
    <col min="9480" max="9480" width="4.42578125" style="95" customWidth="1"/>
    <col min="9481" max="9729" width="10.85546875" style="95"/>
    <col min="9730" max="9730" width="78" style="95" customWidth="1"/>
    <col min="9731" max="9731" width="21.140625" style="95" customWidth="1"/>
    <col min="9732" max="9732" width="27.5703125" style="95" customWidth="1"/>
    <col min="9733" max="9733" width="2.42578125" style="95" customWidth="1"/>
    <col min="9734" max="9734" width="10.140625" style="95" bestFit="1" customWidth="1"/>
    <col min="9735" max="9735" width="2.28515625" style="95" customWidth="1"/>
    <col min="9736" max="9736" width="4.42578125" style="95" customWidth="1"/>
    <col min="9737" max="9985" width="10.85546875" style="95"/>
    <col min="9986" max="9986" width="78" style="95" customWidth="1"/>
    <col min="9987" max="9987" width="21.140625" style="95" customWidth="1"/>
    <col min="9988" max="9988" width="27.5703125" style="95" customWidth="1"/>
    <col min="9989" max="9989" width="2.42578125" style="95" customWidth="1"/>
    <col min="9990" max="9990" width="10.140625" style="95" bestFit="1" customWidth="1"/>
    <col min="9991" max="9991" width="2.28515625" style="95" customWidth="1"/>
    <col min="9992" max="9992" width="4.42578125" style="95" customWidth="1"/>
    <col min="9993" max="10241" width="10.85546875" style="95"/>
    <col min="10242" max="10242" width="78" style="95" customWidth="1"/>
    <col min="10243" max="10243" width="21.140625" style="95" customWidth="1"/>
    <col min="10244" max="10244" width="27.5703125" style="95" customWidth="1"/>
    <col min="10245" max="10245" width="2.42578125" style="95" customWidth="1"/>
    <col min="10246" max="10246" width="10.140625" style="95" bestFit="1" customWidth="1"/>
    <col min="10247" max="10247" width="2.28515625" style="95" customWidth="1"/>
    <col min="10248" max="10248" width="4.42578125" style="95" customWidth="1"/>
    <col min="10249" max="10497" width="10.85546875" style="95"/>
    <col min="10498" max="10498" width="78" style="95" customWidth="1"/>
    <col min="10499" max="10499" width="21.140625" style="95" customWidth="1"/>
    <col min="10500" max="10500" width="27.5703125" style="95" customWidth="1"/>
    <col min="10501" max="10501" width="2.42578125" style="95" customWidth="1"/>
    <col min="10502" max="10502" width="10.140625" style="95" bestFit="1" customWidth="1"/>
    <col min="10503" max="10503" width="2.28515625" style="95" customWidth="1"/>
    <col min="10504" max="10504" width="4.42578125" style="95" customWidth="1"/>
    <col min="10505" max="10753" width="10.85546875" style="95"/>
    <col min="10754" max="10754" width="78" style="95" customWidth="1"/>
    <col min="10755" max="10755" width="21.140625" style="95" customWidth="1"/>
    <col min="10756" max="10756" width="27.5703125" style="95" customWidth="1"/>
    <col min="10757" max="10757" width="2.42578125" style="95" customWidth="1"/>
    <col min="10758" max="10758" width="10.140625" style="95" bestFit="1" customWidth="1"/>
    <col min="10759" max="10759" width="2.28515625" style="95" customWidth="1"/>
    <col min="10760" max="10760" width="4.42578125" style="95" customWidth="1"/>
    <col min="10761" max="11009" width="10.85546875" style="95"/>
    <col min="11010" max="11010" width="78" style="95" customWidth="1"/>
    <col min="11011" max="11011" width="21.140625" style="95" customWidth="1"/>
    <col min="11012" max="11012" width="27.5703125" style="95" customWidth="1"/>
    <col min="11013" max="11013" width="2.42578125" style="95" customWidth="1"/>
    <col min="11014" max="11014" width="10.140625" style="95" bestFit="1" customWidth="1"/>
    <col min="11015" max="11015" width="2.28515625" style="95" customWidth="1"/>
    <col min="11016" max="11016" width="4.42578125" style="95" customWidth="1"/>
    <col min="11017" max="11265" width="10.85546875" style="95"/>
    <col min="11266" max="11266" width="78" style="95" customWidth="1"/>
    <col min="11267" max="11267" width="21.140625" style="95" customWidth="1"/>
    <col min="11268" max="11268" width="27.5703125" style="95" customWidth="1"/>
    <col min="11269" max="11269" width="2.42578125" style="95" customWidth="1"/>
    <col min="11270" max="11270" width="10.140625" style="95" bestFit="1" customWidth="1"/>
    <col min="11271" max="11271" width="2.28515625" style="95" customWidth="1"/>
    <col min="11272" max="11272" width="4.42578125" style="95" customWidth="1"/>
    <col min="11273" max="11521" width="10.85546875" style="95"/>
    <col min="11522" max="11522" width="78" style="95" customWidth="1"/>
    <col min="11523" max="11523" width="21.140625" style="95" customWidth="1"/>
    <col min="11524" max="11524" width="27.5703125" style="95" customWidth="1"/>
    <col min="11525" max="11525" width="2.42578125" style="95" customWidth="1"/>
    <col min="11526" max="11526" width="10.140625" style="95" bestFit="1" customWidth="1"/>
    <col min="11527" max="11527" width="2.28515625" style="95" customWidth="1"/>
    <col min="11528" max="11528" width="4.42578125" style="95" customWidth="1"/>
    <col min="11529" max="11777" width="10.85546875" style="95"/>
    <col min="11778" max="11778" width="78" style="95" customWidth="1"/>
    <col min="11779" max="11779" width="21.140625" style="95" customWidth="1"/>
    <col min="11780" max="11780" width="27.5703125" style="95" customWidth="1"/>
    <col min="11781" max="11781" width="2.42578125" style="95" customWidth="1"/>
    <col min="11782" max="11782" width="10.140625" style="95" bestFit="1" customWidth="1"/>
    <col min="11783" max="11783" width="2.28515625" style="95" customWidth="1"/>
    <col min="11784" max="11784" width="4.42578125" style="95" customWidth="1"/>
    <col min="11785" max="12033" width="10.85546875" style="95"/>
    <col min="12034" max="12034" width="78" style="95" customWidth="1"/>
    <col min="12035" max="12035" width="21.140625" style="95" customWidth="1"/>
    <col min="12036" max="12036" width="27.5703125" style="95" customWidth="1"/>
    <col min="12037" max="12037" width="2.42578125" style="95" customWidth="1"/>
    <col min="12038" max="12038" width="10.140625" style="95" bestFit="1" customWidth="1"/>
    <col min="12039" max="12039" width="2.28515625" style="95" customWidth="1"/>
    <col min="12040" max="12040" width="4.42578125" style="95" customWidth="1"/>
    <col min="12041" max="12289" width="10.85546875" style="95"/>
    <col min="12290" max="12290" width="78" style="95" customWidth="1"/>
    <col min="12291" max="12291" width="21.140625" style="95" customWidth="1"/>
    <col min="12292" max="12292" width="27.5703125" style="95" customWidth="1"/>
    <col min="12293" max="12293" width="2.42578125" style="95" customWidth="1"/>
    <col min="12294" max="12294" width="10.140625" style="95" bestFit="1" customWidth="1"/>
    <col min="12295" max="12295" width="2.28515625" style="95" customWidth="1"/>
    <col min="12296" max="12296" width="4.42578125" style="95" customWidth="1"/>
    <col min="12297" max="12545" width="10.85546875" style="95"/>
    <col min="12546" max="12546" width="78" style="95" customWidth="1"/>
    <col min="12547" max="12547" width="21.140625" style="95" customWidth="1"/>
    <col min="12548" max="12548" width="27.5703125" style="95" customWidth="1"/>
    <col min="12549" max="12549" width="2.42578125" style="95" customWidth="1"/>
    <col min="12550" max="12550" width="10.140625" style="95" bestFit="1" customWidth="1"/>
    <col min="12551" max="12551" width="2.28515625" style="95" customWidth="1"/>
    <col min="12552" max="12552" width="4.42578125" style="95" customWidth="1"/>
    <col min="12553" max="12801" width="10.85546875" style="95"/>
    <col min="12802" max="12802" width="78" style="95" customWidth="1"/>
    <col min="12803" max="12803" width="21.140625" style="95" customWidth="1"/>
    <col min="12804" max="12804" width="27.5703125" style="95" customWidth="1"/>
    <col min="12805" max="12805" width="2.42578125" style="95" customWidth="1"/>
    <col min="12806" max="12806" width="10.140625" style="95" bestFit="1" customWidth="1"/>
    <col min="12807" max="12807" width="2.28515625" style="95" customWidth="1"/>
    <col min="12808" max="12808" width="4.42578125" style="95" customWidth="1"/>
    <col min="12809" max="13057" width="10.85546875" style="95"/>
    <col min="13058" max="13058" width="78" style="95" customWidth="1"/>
    <col min="13059" max="13059" width="21.140625" style="95" customWidth="1"/>
    <col min="13060" max="13060" width="27.5703125" style="95" customWidth="1"/>
    <col min="13061" max="13061" width="2.42578125" style="95" customWidth="1"/>
    <col min="13062" max="13062" width="10.140625" style="95" bestFit="1" customWidth="1"/>
    <col min="13063" max="13063" width="2.28515625" style="95" customWidth="1"/>
    <col min="13064" max="13064" width="4.42578125" style="95" customWidth="1"/>
    <col min="13065" max="13313" width="10.85546875" style="95"/>
    <col min="13314" max="13314" width="78" style="95" customWidth="1"/>
    <col min="13315" max="13315" width="21.140625" style="95" customWidth="1"/>
    <col min="13316" max="13316" width="27.5703125" style="95" customWidth="1"/>
    <col min="13317" max="13317" width="2.42578125" style="95" customWidth="1"/>
    <col min="13318" max="13318" width="10.140625" style="95" bestFit="1" customWidth="1"/>
    <col min="13319" max="13319" width="2.28515625" style="95" customWidth="1"/>
    <col min="13320" max="13320" width="4.42578125" style="95" customWidth="1"/>
    <col min="13321" max="13569" width="10.85546875" style="95"/>
    <col min="13570" max="13570" width="78" style="95" customWidth="1"/>
    <col min="13571" max="13571" width="21.140625" style="95" customWidth="1"/>
    <col min="13572" max="13572" width="27.5703125" style="95" customWidth="1"/>
    <col min="13573" max="13573" width="2.42578125" style="95" customWidth="1"/>
    <col min="13574" max="13574" width="10.140625" style="95" bestFit="1" customWidth="1"/>
    <col min="13575" max="13575" width="2.28515625" style="95" customWidth="1"/>
    <col min="13576" max="13576" width="4.42578125" style="95" customWidth="1"/>
    <col min="13577" max="13825" width="10.85546875" style="95"/>
    <col min="13826" max="13826" width="78" style="95" customWidth="1"/>
    <col min="13827" max="13827" width="21.140625" style="95" customWidth="1"/>
    <col min="13828" max="13828" width="27.5703125" style="95" customWidth="1"/>
    <col min="13829" max="13829" width="2.42578125" style="95" customWidth="1"/>
    <col min="13830" max="13830" width="10.140625" style="95" bestFit="1" customWidth="1"/>
    <col min="13831" max="13831" width="2.28515625" style="95" customWidth="1"/>
    <col min="13832" max="13832" width="4.42578125" style="95" customWidth="1"/>
    <col min="13833" max="14081" width="10.85546875" style="95"/>
    <col min="14082" max="14082" width="78" style="95" customWidth="1"/>
    <col min="14083" max="14083" width="21.140625" style="95" customWidth="1"/>
    <col min="14084" max="14084" width="27.5703125" style="95" customWidth="1"/>
    <col min="14085" max="14085" width="2.42578125" style="95" customWidth="1"/>
    <col min="14086" max="14086" width="10.140625" style="95" bestFit="1" customWidth="1"/>
    <col min="14087" max="14087" width="2.28515625" style="95" customWidth="1"/>
    <col min="14088" max="14088" width="4.42578125" style="95" customWidth="1"/>
    <col min="14089" max="14337" width="10.85546875" style="95"/>
    <col min="14338" max="14338" width="78" style="95" customWidth="1"/>
    <col min="14339" max="14339" width="21.140625" style="95" customWidth="1"/>
    <col min="14340" max="14340" width="27.5703125" style="95" customWidth="1"/>
    <col min="14341" max="14341" width="2.42578125" style="95" customWidth="1"/>
    <col min="14342" max="14342" width="10.140625" style="95" bestFit="1" customWidth="1"/>
    <col min="14343" max="14343" width="2.28515625" style="95" customWidth="1"/>
    <col min="14344" max="14344" width="4.42578125" style="95" customWidth="1"/>
    <col min="14345" max="14593" width="10.85546875" style="95"/>
    <col min="14594" max="14594" width="78" style="95" customWidth="1"/>
    <col min="14595" max="14595" width="21.140625" style="95" customWidth="1"/>
    <col min="14596" max="14596" width="27.5703125" style="95" customWidth="1"/>
    <col min="14597" max="14597" width="2.42578125" style="95" customWidth="1"/>
    <col min="14598" max="14598" width="10.140625" style="95" bestFit="1" customWidth="1"/>
    <col min="14599" max="14599" width="2.28515625" style="95" customWidth="1"/>
    <col min="14600" max="14600" width="4.42578125" style="95" customWidth="1"/>
    <col min="14601" max="14849" width="10.85546875" style="95"/>
    <col min="14850" max="14850" width="78" style="95" customWidth="1"/>
    <col min="14851" max="14851" width="21.140625" style="95" customWidth="1"/>
    <col min="14852" max="14852" width="27.5703125" style="95" customWidth="1"/>
    <col min="14853" max="14853" width="2.42578125" style="95" customWidth="1"/>
    <col min="14854" max="14854" width="10.140625" style="95" bestFit="1" customWidth="1"/>
    <col min="14855" max="14855" width="2.28515625" style="95" customWidth="1"/>
    <col min="14856" max="14856" width="4.42578125" style="95" customWidth="1"/>
    <col min="14857" max="15105" width="10.85546875" style="95"/>
    <col min="15106" max="15106" width="78" style="95" customWidth="1"/>
    <col min="15107" max="15107" width="21.140625" style="95" customWidth="1"/>
    <col min="15108" max="15108" width="27.5703125" style="95" customWidth="1"/>
    <col min="15109" max="15109" width="2.42578125" style="95" customWidth="1"/>
    <col min="15110" max="15110" width="10.140625" style="95" bestFit="1" customWidth="1"/>
    <col min="15111" max="15111" width="2.28515625" style="95" customWidth="1"/>
    <col min="15112" max="15112" width="4.42578125" style="95" customWidth="1"/>
    <col min="15113" max="15361" width="10.85546875" style="95"/>
    <col min="15362" max="15362" width="78" style="95" customWidth="1"/>
    <col min="15363" max="15363" width="21.140625" style="95" customWidth="1"/>
    <col min="15364" max="15364" width="27.5703125" style="95" customWidth="1"/>
    <col min="15365" max="15365" width="2.42578125" style="95" customWidth="1"/>
    <col min="15366" max="15366" width="10.140625" style="95" bestFit="1" customWidth="1"/>
    <col min="15367" max="15367" width="2.28515625" style="95" customWidth="1"/>
    <col min="15368" max="15368" width="4.42578125" style="95" customWidth="1"/>
    <col min="15369" max="15617" width="10.85546875" style="95"/>
    <col min="15618" max="15618" width="78" style="95" customWidth="1"/>
    <col min="15619" max="15619" width="21.140625" style="95" customWidth="1"/>
    <col min="15620" max="15620" width="27.5703125" style="95" customWidth="1"/>
    <col min="15621" max="15621" width="2.42578125" style="95" customWidth="1"/>
    <col min="15622" max="15622" width="10.140625" style="95" bestFit="1" customWidth="1"/>
    <col min="15623" max="15623" width="2.28515625" style="95" customWidth="1"/>
    <col min="15624" max="15624" width="4.42578125" style="95" customWidth="1"/>
    <col min="15625" max="15873" width="10.85546875" style="95"/>
    <col min="15874" max="15874" width="78" style="95" customWidth="1"/>
    <col min="15875" max="15875" width="21.140625" style="95" customWidth="1"/>
    <col min="15876" max="15876" width="27.5703125" style="95" customWidth="1"/>
    <col min="15877" max="15877" width="2.42578125" style="95" customWidth="1"/>
    <col min="15878" max="15878" width="10.140625" style="95" bestFit="1" customWidth="1"/>
    <col min="15879" max="15879" width="2.28515625" style="95" customWidth="1"/>
    <col min="15880" max="15880" width="4.42578125" style="95" customWidth="1"/>
    <col min="15881" max="16129" width="10.85546875" style="95"/>
    <col min="16130" max="16130" width="78" style="95" customWidth="1"/>
    <col min="16131" max="16131" width="21.140625" style="95" customWidth="1"/>
    <col min="16132" max="16132" width="27.5703125" style="95" customWidth="1"/>
    <col min="16133" max="16133" width="2.42578125" style="95" customWidth="1"/>
    <col min="16134" max="16134" width="10.140625" style="95" bestFit="1" customWidth="1"/>
    <col min="16135" max="16135" width="2.28515625" style="95" customWidth="1"/>
    <col min="16136" max="16136" width="4.42578125" style="95" customWidth="1"/>
    <col min="16137" max="16384" width="10.85546875" style="95"/>
  </cols>
  <sheetData>
    <row r="1" spans="1:7" x14ac:dyDescent="0.2">
      <c r="A1" s="95" t="s">
        <v>566</v>
      </c>
    </row>
    <row r="2" spans="1:7" x14ac:dyDescent="0.2">
      <c r="A2" s="144"/>
      <c r="B2" s="241"/>
    </row>
    <row r="3" spans="1:7" ht="13.9" hidden="1" customHeight="1" x14ac:dyDescent="0.2">
      <c r="A3" s="469"/>
      <c r="B3" s="469"/>
    </row>
    <row r="4" spans="1:7" x14ac:dyDescent="0.2">
      <c r="A4" s="144"/>
      <c r="B4" s="241"/>
    </row>
    <row r="5" spans="1:7" s="9" customFormat="1" ht="15" x14ac:dyDescent="0.25">
      <c r="A5" s="470" t="s">
        <v>565</v>
      </c>
      <c r="B5" s="470"/>
    </row>
    <row r="6" spans="1:7" s="9" customFormat="1" ht="15" x14ac:dyDescent="0.25">
      <c r="A6" s="470" t="s">
        <v>1227</v>
      </c>
      <c r="B6" s="470"/>
    </row>
    <row r="7" spans="1:7" s="9" customFormat="1" x14ac:dyDescent="0.2">
      <c r="A7" s="471" t="s">
        <v>564</v>
      </c>
      <c r="B7" s="471"/>
    </row>
    <row r="8" spans="1:7" s="9" customFormat="1" x14ac:dyDescent="0.2">
      <c r="A8" s="471" t="s">
        <v>2</v>
      </c>
      <c r="B8" s="471"/>
    </row>
    <row r="9" spans="1:7" s="9" customFormat="1" ht="21" thickBot="1" x14ac:dyDescent="0.35">
      <c r="A9" s="239"/>
      <c r="B9" s="239"/>
      <c r="C9" s="240"/>
    </row>
    <row r="10" spans="1:7" s="9" customFormat="1" ht="15.75" x14ac:dyDescent="0.25">
      <c r="A10" s="239"/>
      <c r="B10" s="238" t="s">
        <v>563</v>
      </c>
      <c r="C10" s="238" t="s">
        <v>563</v>
      </c>
      <c r="D10" s="238" t="s">
        <v>563</v>
      </c>
      <c r="E10" s="238" t="s">
        <v>563</v>
      </c>
      <c r="F10" s="238" t="s">
        <v>563</v>
      </c>
      <c r="G10" s="238" t="s">
        <v>563</v>
      </c>
    </row>
    <row r="11" spans="1:7" s="9" customFormat="1" ht="15" x14ac:dyDescent="0.2">
      <c r="A11" s="237"/>
      <c r="B11" s="312" t="s">
        <v>1114</v>
      </c>
      <c r="C11" s="313" t="s">
        <v>1328</v>
      </c>
      <c r="D11" s="312" t="s">
        <v>1115</v>
      </c>
      <c r="E11" s="313" t="s">
        <v>1116</v>
      </c>
      <c r="F11" s="313" t="s">
        <v>1330</v>
      </c>
      <c r="G11" s="312" t="s">
        <v>1117</v>
      </c>
    </row>
    <row r="12" spans="1:7" s="9" customFormat="1" x14ac:dyDescent="0.2">
      <c r="A12" s="95"/>
      <c r="B12" s="246"/>
      <c r="C12" s="246"/>
      <c r="D12" s="246"/>
      <c r="E12" s="246"/>
      <c r="F12" s="246"/>
      <c r="G12" s="246"/>
    </row>
    <row r="13" spans="1:7" s="9" customFormat="1" ht="15" x14ac:dyDescent="0.25">
      <c r="A13" s="236" t="s">
        <v>562</v>
      </c>
      <c r="B13" s="245"/>
      <c r="C13" s="245"/>
      <c r="D13" s="245"/>
      <c r="E13" s="245"/>
      <c r="F13" s="245"/>
      <c r="G13" s="245"/>
    </row>
    <row r="14" spans="1:7" s="9" customFormat="1" x14ac:dyDescent="0.2">
      <c r="A14" s="95" t="s">
        <v>561</v>
      </c>
      <c r="B14" s="464">
        <v>205086757.51800001</v>
      </c>
      <c r="C14" s="464">
        <v>-3807984.0109999999</v>
      </c>
      <c r="D14" s="464">
        <v>159589327.38299999</v>
      </c>
      <c r="E14" s="464">
        <v>877137.05599999998</v>
      </c>
      <c r="F14" s="464">
        <v>1839116.544</v>
      </c>
      <c r="G14" s="247">
        <f>+B14+C14+D14+E14+F14</f>
        <v>363584354.49000001</v>
      </c>
    </row>
    <row r="15" spans="1:7" s="9" customFormat="1" x14ac:dyDescent="0.2">
      <c r="A15" s="95" t="s">
        <v>560</v>
      </c>
      <c r="B15" s="465">
        <v>-75036088.99499999</v>
      </c>
      <c r="C15" s="465">
        <v>-6965271.0739999991</v>
      </c>
      <c r="D15" s="465">
        <v>-5308899.2179999994</v>
      </c>
      <c r="E15" s="465">
        <v>89762.673999999999</v>
      </c>
      <c r="F15" s="465">
        <v>-10466.043</v>
      </c>
      <c r="G15" s="247">
        <f t="shared" ref="G15:G20" si="0">+B15+C15+D15+E15+F15</f>
        <v>-87230962.655999988</v>
      </c>
    </row>
    <row r="16" spans="1:7" s="9" customFormat="1" x14ac:dyDescent="0.2">
      <c r="A16" s="95" t="s">
        <v>559</v>
      </c>
      <c r="B16" s="464">
        <v>-103436524.89099999</v>
      </c>
      <c r="C16" s="464">
        <v>2015165.0759999994</v>
      </c>
      <c r="D16" s="464">
        <v>-152024771.14399999</v>
      </c>
      <c r="E16" s="464">
        <v>-918780.00300000003</v>
      </c>
      <c r="F16" s="464">
        <v>-684954.54</v>
      </c>
      <c r="G16" s="247">
        <f t="shared" si="0"/>
        <v>-255049865.50199997</v>
      </c>
    </row>
    <row r="17" spans="1:12" s="9" customFormat="1" x14ac:dyDescent="0.2">
      <c r="A17" s="95" t="s">
        <v>558</v>
      </c>
      <c r="B17" s="245">
        <v>-73505119.386999995</v>
      </c>
      <c r="C17" s="245">
        <v>0</v>
      </c>
      <c r="D17" s="245">
        <v>0</v>
      </c>
      <c r="E17" s="245">
        <v>0</v>
      </c>
      <c r="F17" s="245">
        <v>0</v>
      </c>
      <c r="G17" s="247">
        <f t="shared" si="0"/>
        <v>-73505119.386999995</v>
      </c>
    </row>
    <row r="18" spans="1:12" s="9" customFormat="1" x14ac:dyDescent="0.2">
      <c r="A18" s="95" t="s">
        <v>557</v>
      </c>
      <c r="B18" s="245">
        <v>0</v>
      </c>
      <c r="C18" s="245">
        <v>0</v>
      </c>
      <c r="D18" s="245">
        <v>0</v>
      </c>
      <c r="E18" s="245">
        <v>0</v>
      </c>
      <c r="F18" s="245">
        <v>0</v>
      </c>
      <c r="G18" s="247">
        <f t="shared" si="0"/>
        <v>0</v>
      </c>
    </row>
    <row r="19" spans="1:12" s="9" customFormat="1" x14ac:dyDescent="0.2">
      <c r="A19" s="95"/>
      <c r="B19" s="393"/>
      <c r="C19" s="247"/>
      <c r="D19" s="247"/>
      <c r="E19" s="247"/>
      <c r="F19" s="247"/>
      <c r="G19" s="247"/>
    </row>
    <row r="20" spans="1:12" s="9" customFormat="1" x14ac:dyDescent="0.2">
      <c r="A20" s="95" t="s">
        <v>556</v>
      </c>
      <c r="B20" s="245">
        <v>-12969466.671999998</v>
      </c>
      <c r="C20" s="245">
        <v>-455982.37000000005</v>
      </c>
      <c r="D20" s="245">
        <v>-125065.61900000001</v>
      </c>
      <c r="E20" s="245">
        <v>0</v>
      </c>
      <c r="F20" s="245">
        <v>-5327.1169999999984</v>
      </c>
      <c r="G20" s="247">
        <f t="shared" si="0"/>
        <v>-13555841.777999999</v>
      </c>
    </row>
    <row r="21" spans="1:12" s="9" customFormat="1" ht="15" x14ac:dyDescent="0.25">
      <c r="A21" s="235" t="s">
        <v>555</v>
      </c>
      <c r="B21" s="249">
        <f t="shared" ref="B21:G21" si="1">SUM(B14:B20)</f>
        <v>-59860442.426999964</v>
      </c>
      <c r="C21" s="249">
        <f t="shared" si="1"/>
        <v>-9214072.3789999988</v>
      </c>
      <c r="D21" s="249">
        <f t="shared" si="1"/>
        <v>2130591.4019999979</v>
      </c>
      <c r="E21" s="249">
        <f t="shared" si="1"/>
        <v>48119.726999999955</v>
      </c>
      <c r="F21" s="249">
        <f t="shared" si="1"/>
        <v>1138368.8439999998</v>
      </c>
      <c r="G21" s="249">
        <f t="shared" si="1"/>
        <v>-65757434.832999974</v>
      </c>
    </row>
    <row r="22" spans="1:12" s="9" customFormat="1" x14ac:dyDescent="0.2">
      <c r="A22" s="95"/>
      <c r="B22" s="245"/>
      <c r="C22" s="245"/>
      <c r="D22" s="245"/>
      <c r="E22" s="245"/>
      <c r="F22" s="245"/>
      <c r="G22" s="245"/>
      <c r="L22" s="400"/>
    </row>
    <row r="23" spans="1:12" s="9" customFormat="1" ht="15" x14ac:dyDescent="0.25">
      <c r="A23" s="236" t="s">
        <v>554</v>
      </c>
      <c r="B23" s="245"/>
      <c r="C23" s="245"/>
      <c r="D23" s="245"/>
      <c r="E23" s="245"/>
      <c r="F23" s="245"/>
      <c r="G23" s="245"/>
    </row>
    <row r="24" spans="1:12" s="9" customFormat="1" x14ac:dyDescent="0.2">
      <c r="A24" s="95" t="s">
        <v>621</v>
      </c>
      <c r="B24" s="245">
        <v>3713472.9160000002</v>
      </c>
      <c r="C24" s="245">
        <v>-6000000</v>
      </c>
      <c r="D24" s="245">
        <v>0</v>
      </c>
      <c r="E24" s="245">
        <v>0</v>
      </c>
      <c r="F24" s="245">
        <v>0</v>
      </c>
      <c r="G24" s="245">
        <f>+B24+C24+D24+E24+F24</f>
        <v>-2286527.0839999998</v>
      </c>
    </row>
    <row r="25" spans="1:12" s="9" customFormat="1" ht="13.9" customHeight="1" x14ac:dyDescent="0.2">
      <c r="A25" s="95" t="s">
        <v>553</v>
      </c>
      <c r="B25" s="245">
        <v>-2532768.7130000079</v>
      </c>
      <c r="C25" s="245">
        <v>-51848.699000000008</v>
      </c>
      <c r="D25" s="245">
        <v>-428089.54499999998</v>
      </c>
      <c r="E25" s="245">
        <v>0</v>
      </c>
      <c r="F25" s="245">
        <v>0</v>
      </c>
      <c r="G25" s="245">
        <f t="shared" ref="G25:G30" si="2">+B25+C25+D25+E25+F25</f>
        <v>-3012706.9570000079</v>
      </c>
    </row>
    <row r="26" spans="1:12" s="9" customFormat="1" ht="13.9" customHeight="1" x14ac:dyDescent="0.2">
      <c r="A26" s="95" t="s">
        <v>552</v>
      </c>
      <c r="B26" s="245">
        <v>0</v>
      </c>
      <c r="C26" s="245">
        <v>0</v>
      </c>
      <c r="D26" s="245">
        <v>0</v>
      </c>
      <c r="E26" s="245">
        <v>0</v>
      </c>
      <c r="F26" s="245">
        <v>0</v>
      </c>
      <c r="G26" s="245">
        <f t="shared" si="2"/>
        <v>0</v>
      </c>
    </row>
    <row r="27" spans="1:12" s="9" customFormat="1" x14ac:dyDescent="0.2">
      <c r="A27" s="95" t="s">
        <v>1066</v>
      </c>
      <c r="B27" s="245">
        <v>0</v>
      </c>
      <c r="C27" s="245">
        <v>0</v>
      </c>
      <c r="D27" s="245">
        <v>0</v>
      </c>
      <c r="E27" s="245">
        <v>0</v>
      </c>
      <c r="F27" s="245">
        <v>0</v>
      </c>
      <c r="G27" s="245">
        <f t="shared" si="2"/>
        <v>0</v>
      </c>
    </row>
    <row r="28" spans="1:12" s="9" customFormat="1" x14ac:dyDescent="0.2">
      <c r="A28" s="95" t="s">
        <v>551</v>
      </c>
      <c r="B28" s="245">
        <v>0</v>
      </c>
      <c r="C28" s="245">
        <v>0</v>
      </c>
      <c r="D28" s="245">
        <v>0</v>
      </c>
      <c r="E28" s="245">
        <v>0</v>
      </c>
      <c r="F28" s="245">
        <v>0</v>
      </c>
      <c r="G28" s="245">
        <f t="shared" si="2"/>
        <v>0</v>
      </c>
    </row>
    <row r="29" spans="1:12" s="9" customFormat="1" x14ac:dyDescent="0.2">
      <c r="A29" s="95" t="s">
        <v>550</v>
      </c>
      <c r="B29" s="245">
        <v>0</v>
      </c>
      <c r="C29" s="245">
        <v>0</v>
      </c>
      <c r="D29" s="245">
        <v>0</v>
      </c>
      <c r="E29" s="245">
        <v>0</v>
      </c>
      <c r="F29" s="245">
        <v>0</v>
      </c>
      <c r="G29" s="245">
        <f t="shared" si="2"/>
        <v>0</v>
      </c>
    </row>
    <row r="30" spans="1:12" s="9" customFormat="1" x14ac:dyDescent="0.2">
      <c r="A30" s="95" t="s">
        <v>549</v>
      </c>
      <c r="B30" s="245">
        <v>-1592909.4069999997</v>
      </c>
      <c r="C30" s="252">
        <v>0</v>
      </c>
      <c r="D30" s="245">
        <v>-1396034.4439999999</v>
      </c>
      <c r="E30" s="245">
        <v>-29343.074000000001</v>
      </c>
      <c r="F30" s="245">
        <v>-1016181.82</v>
      </c>
      <c r="G30" s="245">
        <f t="shared" si="2"/>
        <v>-4034468.7449999996</v>
      </c>
    </row>
    <row r="31" spans="1:12" s="9" customFormat="1" x14ac:dyDescent="0.2">
      <c r="A31" s="95" t="s">
        <v>548</v>
      </c>
      <c r="B31" s="245">
        <v>-18341666.228</v>
      </c>
      <c r="C31" s="245">
        <v>0</v>
      </c>
      <c r="D31" s="245">
        <v>0</v>
      </c>
      <c r="E31" s="245">
        <v>0</v>
      </c>
      <c r="F31" s="245">
        <v>0</v>
      </c>
      <c r="G31" s="245">
        <f>+B31+C31+D31+E31+F31</f>
        <v>-18341666.228</v>
      </c>
    </row>
    <row r="32" spans="1:12" s="9" customFormat="1" ht="15" x14ac:dyDescent="0.25">
      <c r="A32" s="235" t="s">
        <v>547</v>
      </c>
      <c r="B32" s="249">
        <f t="shared" ref="B32:G32" si="3">SUM(B24:B31)</f>
        <v>-18753871.432000007</v>
      </c>
      <c r="C32" s="249">
        <f t="shared" si="3"/>
        <v>-6051848.699</v>
      </c>
      <c r="D32" s="249">
        <f t="shared" si="3"/>
        <v>-1824123.9889999998</v>
      </c>
      <c r="E32" s="249">
        <f t="shared" si="3"/>
        <v>-29343.074000000001</v>
      </c>
      <c r="F32" s="249">
        <f t="shared" si="3"/>
        <v>-1016181.82</v>
      </c>
      <c r="G32" s="249">
        <f t="shared" si="3"/>
        <v>-27675369.014000006</v>
      </c>
    </row>
    <row r="33" spans="1:10" s="9" customFormat="1" x14ac:dyDescent="0.2">
      <c r="A33" s="95"/>
      <c r="B33" s="246"/>
      <c r="C33" s="246"/>
      <c r="D33" s="246"/>
      <c r="E33" s="246"/>
      <c r="F33" s="246"/>
      <c r="G33" s="246"/>
    </row>
    <row r="34" spans="1:10" s="9" customFormat="1" ht="15" x14ac:dyDescent="0.25">
      <c r="A34" s="236" t="s">
        <v>546</v>
      </c>
      <c r="B34" s="246"/>
      <c r="C34" s="246"/>
      <c r="D34" s="246"/>
      <c r="E34" s="246"/>
      <c r="F34" s="246"/>
      <c r="G34" s="246"/>
    </row>
    <row r="35" spans="1:10" s="9" customFormat="1" x14ac:dyDescent="0.2">
      <c r="A35" s="95" t="s">
        <v>545</v>
      </c>
      <c r="B35" s="245">
        <v>143265975.86500007</v>
      </c>
      <c r="C35" s="245">
        <v>0</v>
      </c>
      <c r="D35" s="245">
        <v>0</v>
      </c>
      <c r="E35" s="245">
        <v>0</v>
      </c>
      <c r="F35" s="245">
        <v>0</v>
      </c>
      <c r="G35" s="245">
        <f>+B35+C35+D35+E35+F35</f>
        <v>143265975.86500007</v>
      </c>
    </row>
    <row r="36" spans="1:10" s="9" customFormat="1" x14ac:dyDescent="0.2">
      <c r="A36" s="95" t="s">
        <v>544</v>
      </c>
      <c r="B36" s="245">
        <v>1593846.4550000131</v>
      </c>
      <c r="C36" s="245">
        <v>15000000</v>
      </c>
      <c r="D36" s="245">
        <v>0</v>
      </c>
      <c r="E36" s="245">
        <v>0</v>
      </c>
      <c r="F36" s="245">
        <v>0</v>
      </c>
      <c r="G36" s="245">
        <f t="shared" ref="G36:G37" si="4">+B36+C36+D36+E36+F36</f>
        <v>16593846.455000013</v>
      </c>
    </row>
    <row r="37" spans="1:10" s="9" customFormat="1" x14ac:dyDescent="0.2">
      <c r="A37" s="95" t="s">
        <v>715</v>
      </c>
      <c r="B37" s="245">
        <v>-63167364.993000001</v>
      </c>
      <c r="C37" s="245">
        <v>0</v>
      </c>
      <c r="D37" s="245">
        <v>-301306.76299999998</v>
      </c>
      <c r="E37" s="245">
        <v>0</v>
      </c>
      <c r="F37" s="245">
        <v>0</v>
      </c>
      <c r="G37" s="245">
        <f t="shared" si="4"/>
        <v>-63468671.755999997</v>
      </c>
    </row>
    <row r="38" spans="1:10" s="9" customFormat="1" ht="15" x14ac:dyDescent="0.25">
      <c r="A38" s="235" t="s">
        <v>543</v>
      </c>
      <c r="B38" s="249">
        <f t="shared" ref="B38:G38" si="5">SUM(B35:B37)</f>
        <v>81692457.327000082</v>
      </c>
      <c r="C38" s="249">
        <f t="shared" si="5"/>
        <v>15000000</v>
      </c>
      <c r="D38" s="249">
        <f t="shared" si="5"/>
        <v>-301306.76299999998</v>
      </c>
      <c r="E38" s="249">
        <f t="shared" si="5"/>
        <v>0</v>
      </c>
      <c r="F38" s="249">
        <f t="shared" si="5"/>
        <v>0</v>
      </c>
      <c r="G38" s="249">
        <f t="shared" si="5"/>
        <v>96391150.564000085</v>
      </c>
    </row>
    <row r="39" spans="1:10" s="9" customFormat="1" x14ac:dyDescent="0.2">
      <c r="A39" s="95" t="s">
        <v>36</v>
      </c>
      <c r="B39" s="245">
        <v>0</v>
      </c>
      <c r="C39" s="245">
        <v>0</v>
      </c>
      <c r="D39" s="245">
        <v>301306.7629999998</v>
      </c>
      <c r="E39" s="245">
        <v>0</v>
      </c>
      <c r="F39" s="245">
        <v>0</v>
      </c>
      <c r="G39" s="245">
        <f t="shared" ref="G39:G45" si="6">+B39+C39+D39+E39+F39</f>
        <v>301306.7629999998</v>
      </c>
    </row>
    <row r="40" spans="1:10" s="9" customFormat="1" x14ac:dyDescent="0.2">
      <c r="A40" s="95" t="s">
        <v>38</v>
      </c>
      <c r="B40" s="245">
        <v>-2769665.7539999997</v>
      </c>
      <c r="C40" s="245">
        <v>1599265.753</v>
      </c>
      <c r="D40" s="245">
        <v>0</v>
      </c>
      <c r="E40" s="245">
        <v>0</v>
      </c>
      <c r="F40" s="245">
        <v>0</v>
      </c>
      <c r="G40" s="245">
        <f t="shared" si="6"/>
        <v>-1170400.0009999997</v>
      </c>
    </row>
    <row r="41" spans="1:10" s="9" customFormat="1" x14ac:dyDescent="0.2">
      <c r="A41" s="95" t="s">
        <v>37</v>
      </c>
      <c r="B41" s="245">
        <v>4257943.4790000021</v>
      </c>
      <c r="C41" s="245">
        <v>69821.465999999986</v>
      </c>
      <c r="D41" s="245">
        <v>30635.384000000002</v>
      </c>
      <c r="E41" s="245">
        <v>0</v>
      </c>
      <c r="F41" s="245">
        <v>0</v>
      </c>
      <c r="G41" s="245">
        <f t="shared" si="6"/>
        <v>4358400.3290000018</v>
      </c>
    </row>
    <row r="42" spans="1:10" s="9" customFormat="1" x14ac:dyDescent="0.2">
      <c r="A42" s="95" t="s">
        <v>632</v>
      </c>
      <c r="B42" s="245">
        <v>0</v>
      </c>
      <c r="C42" s="245">
        <v>-1599265.753</v>
      </c>
      <c r="D42" s="245">
        <f>SUM(D39:D41)</f>
        <v>331942.14699999982</v>
      </c>
      <c r="E42" s="245">
        <v>0</v>
      </c>
      <c r="F42" s="245">
        <v>0</v>
      </c>
      <c r="G42" s="245">
        <f t="shared" si="6"/>
        <v>-1267323.6060000001</v>
      </c>
    </row>
    <row r="43" spans="1:10" s="9" customFormat="1" x14ac:dyDescent="0.2">
      <c r="A43" s="234" t="s">
        <v>542</v>
      </c>
      <c r="B43" s="245">
        <f>+B40+B38+B32+B21+B39+B41</f>
        <v>4566421.1930001155</v>
      </c>
      <c r="C43" s="245">
        <f>+C42+C41+C38+C32+C21+C40</f>
        <v>-196099.61199999927</v>
      </c>
      <c r="D43" s="245">
        <f>+D38+D32+D21+D42</f>
        <v>337102.79699999787</v>
      </c>
      <c r="E43" s="245">
        <f>+E42+E38+E32+E21+E41</f>
        <v>18776.652999999955</v>
      </c>
      <c r="F43" s="245">
        <f>+F42+F38+F32+F21+F41</f>
        <v>122187.02399999986</v>
      </c>
      <c r="G43" s="245">
        <f t="shared" si="6"/>
        <v>4848388.0550001133</v>
      </c>
      <c r="J43" s="174"/>
    </row>
    <row r="44" spans="1:10" x14ac:dyDescent="0.2">
      <c r="A44" s="234" t="s">
        <v>541</v>
      </c>
      <c r="B44" s="316"/>
      <c r="C44" s="401"/>
      <c r="D44" s="246"/>
      <c r="E44" s="401"/>
      <c r="F44" s="401"/>
      <c r="G44" s="245">
        <f t="shared" si="6"/>
        <v>0</v>
      </c>
    </row>
    <row r="45" spans="1:10" s="9" customFormat="1" x14ac:dyDescent="0.2">
      <c r="A45" s="234" t="s">
        <v>540</v>
      </c>
      <c r="B45" s="245">
        <v>19714662.333000001</v>
      </c>
      <c r="C45" s="245">
        <v>1295131.8149999999</v>
      </c>
      <c r="D45" s="245">
        <v>128198.76300000001</v>
      </c>
      <c r="E45" s="245">
        <v>11926.032999999999</v>
      </c>
      <c r="F45" s="245">
        <v>175023.75</v>
      </c>
      <c r="G45" s="245">
        <f t="shared" si="6"/>
        <v>21324942.694000002</v>
      </c>
    </row>
    <row r="46" spans="1:10" s="9" customFormat="1" x14ac:dyDescent="0.2">
      <c r="A46" s="95"/>
      <c r="B46" s="246"/>
      <c r="C46" s="401"/>
      <c r="D46" s="233"/>
      <c r="E46" s="317"/>
      <c r="F46" s="317"/>
      <c r="G46" s="233"/>
    </row>
    <row r="47" spans="1:10" s="9" customFormat="1" ht="18.75" x14ac:dyDescent="0.4">
      <c r="A47" s="232" t="s">
        <v>539</v>
      </c>
      <c r="B47" s="249">
        <f t="shared" ref="B47:G47" si="7">+B43+B45</f>
        <v>24281083.526000116</v>
      </c>
      <c r="C47" s="249">
        <f t="shared" si="7"/>
        <v>1099032.2030000007</v>
      </c>
      <c r="D47" s="249">
        <f t="shared" si="7"/>
        <v>465301.55999999784</v>
      </c>
      <c r="E47" s="249">
        <f t="shared" si="7"/>
        <v>30702.685999999954</v>
      </c>
      <c r="F47" s="249">
        <f>+F43+F45</f>
        <v>297210.77399999986</v>
      </c>
      <c r="G47" s="249">
        <f t="shared" si="7"/>
        <v>26173330.749000117</v>
      </c>
    </row>
    <row r="48" spans="1:10" s="9" customFormat="1" x14ac:dyDescent="0.2">
      <c r="A48" s="95"/>
      <c r="B48" s="231"/>
    </row>
    <row r="49" spans="2:7" x14ac:dyDescent="0.2">
      <c r="B49" s="399">
        <f>+B47-'HOJA DE CALCULO'!F11</f>
        <v>-0.80799988284707069</v>
      </c>
      <c r="C49" s="244"/>
      <c r="D49" s="244"/>
      <c r="E49" s="244"/>
      <c r="F49" s="244"/>
    </row>
    <row r="50" spans="2:7" x14ac:dyDescent="0.2">
      <c r="B50" s="231"/>
      <c r="G50" s="320"/>
    </row>
    <row r="51" spans="2:7" x14ac:dyDescent="0.2">
      <c r="B51" s="231"/>
      <c r="G51" s="320"/>
    </row>
    <row r="52" spans="2:7" x14ac:dyDescent="0.2">
      <c r="B52" s="231"/>
      <c r="G52" s="320"/>
    </row>
    <row r="53" spans="2:7" x14ac:dyDescent="0.2">
      <c r="B53" s="231"/>
    </row>
    <row r="54" spans="2:7" x14ac:dyDescent="0.2">
      <c r="B54" s="231"/>
    </row>
    <row r="55" spans="2:7" x14ac:dyDescent="0.2">
      <c r="B55" s="231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X49"/>
  <sheetViews>
    <sheetView showGridLines="0" zoomScale="70" zoomScaleNormal="70" workbookViewId="0">
      <selection activeCell="C50" sqref="C50:C52"/>
    </sheetView>
  </sheetViews>
  <sheetFormatPr baseColWidth="10" defaultColWidth="11.42578125" defaultRowHeight="12.75" x14ac:dyDescent="0.2"/>
  <cols>
    <col min="1" max="1" width="40.7109375" style="9" customWidth="1"/>
    <col min="2" max="2" width="0.85546875" style="9" customWidth="1"/>
    <col min="3" max="3" width="19.5703125" style="254" customWidth="1"/>
    <col min="4" max="4" width="2.5703125" style="254" hidden="1" customWidth="1"/>
    <col min="5" max="5" width="1" style="255" customWidth="1"/>
    <col min="6" max="6" width="18.140625" style="254" customWidth="1"/>
    <col min="7" max="7" width="1.28515625" style="254" customWidth="1"/>
    <col min="8" max="8" width="18.140625" style="254" customWidth="1"/>
    <col min="9" max="9" width="0.85546875" style="255" customWidth="1"/>
    <col min="10" max="10" width="18.85546875" style="254" customWidth="1"/>
    <col min="11" max="11" width="1" style="255" customWidth="1"/>
    <col min="12" max="12" width="20" style="254" customWidth="1"/>
    <col min="13" max="13" width="0.7109375" style="255" customWidth="1"/>
    <col min="14" max="14" width="18.42578125" style="254" customWidth="1"/>
    <col min="15" max="15" width="0.7109375" style="255" customWidth="1"/>
    <col min="16" max="16" width="20.42578125" style="254" customWidth="1"/>
    <col min="17" max="17" width="1.140625" style="255" customWidth="1"/>
    <col min="18" max="18" width="19.7109375" style="254" customWidth="1"/>
    <col min="19" max="19" width="1.140625" style="253" customWidth="1"/>
    <col min="20" max="20" width="13.5703125" style="253" customWidth="1"/>
    <col min="21" max="21" width="17.42578125" style="9" bestFit="1" customWidth="1"/>
    <col min="22" max="22" width="1.140625" style="9" customWidth="1"/>
    <col min="23" max="23" width="16.42578125" style="9" customWidth="1"/>
    <col min="24" max="16384" width="11.42578125" style="9"/>
  </cols>
  <sheetData>
    <row r="1" spans="1:24" ht="15" x14ac:dyDescent="0.2">
      <c r="A1" s="9" t="str">
        <f>[73]Indice!C1</f>
        <v>NEGOFIN S.A.E.C.A.</v>
      </c>
      <c r="J1" s="285" t="s">
        <v>0</v>
      </c>
    </row>
    <row r="3" spans="1:24" ht="15" x14ac:dyDescent="0.25">
      <c r="P3" s="236"/>
      <c r="U3" s="282"/>
    </row>
    <row r="4" spans="1:24" ht="14.45" customHeight="1" x14ac:dyDescent="0.25">
      <c r="A4" s="470" t="s">
        <v>655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</row>
    <row r="5" spans="1:24" ht="14.45" customHeight="1" x14ac:dyDescent="0.25">
      <c r="A5" s="470" t="s">
        <v>1227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</row>
    <row r="6" spans="1:24" ht="14.25" x14ac:dyDescent="0.2">
      <c r="A6" s="472" t="s">
        <v>564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</row>
    <row r="7" spans="1:24" ht="14.25" x14ac:dyDescent="0.2">
      <c r="A7" s="472" t="s">
        <v>2</v>
      </c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</row>
    <row r="8" spans="1:24" ht="14.25" x14ac:dyDescent="0.2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U8" s="282"/>
    </row>
    <row r="9" spans="1:24" ht="14.2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U9" s="282"/>
    </row>
    <row r="10" spans="1:24" ht="18" customHeight="1" x14ac:dyDescent="0.2">
      <c r="A10" s="169"/>
      <c r="B10" s="169"/>
      <c r="C10" s="473" t="s">
        <v>654</v>
      </c>
      <c r="D10" s="473"/>
      <c r="E10" s="473"/>
      <c r="F10" s="473"/>
      <c r="G10" s="283"/>
      <c r="H10" s="283"/>
      <c r="I10" s="169"/>
      <c r="J10" s="169"/>
      <c r="K10" s="169"/>
      <c r="L10" s="169"/>
      <c r="M10" s="169"/>
      <c r="N10" s="473" t="s">
        <v>653</v>
      </c>
      <c r="O10" s="473"/>
      <c r="P10" s="473"/>
      <c r="Q10" s="473"/>
      <c r="R10" s="473"/>
      <c r="U10" s="282"/>
    </row>
    <row r="11" spans="1:24" ht="15" customHeight="1" x14ac:dyDescent="0.2">
      <c r="A11" s="476">
        <v>2020</v>
      </c>
      <c r="C11" s="474" t="s">
        <v>652</v>
      </c>
      <c r="D11" s="279" t="s">
        <v>651</v>
      </c>
      <c r="E11" s="275"/>
      <c r="F11" s="474" t="s">
        <v>650</v>
      </c>
      <c r="G11" s="281"/>
      <c r="H11" s="280" t="s">
        <v>649</v>
      </c>
      <c r="I11" s="275"/>
      <c r="J11" s="474" t="s">
        <v>36</v>
      </c>
      <c r="K11" s="275"/>
      <c r="L11" s="474" t="s">
        <v>648</v>
      </c>
      <c r="M11" s="275"/>
      <c r="N11" s="474" t="s">
        <v>37</v>
      </c>
      <c r="O11" s="275"/>
      <c r="P11" s="474" t="s">
        <v>647</v>
      </c>
      <c r="Q11" s="276"/>
      <c r="R11" s="474" t="s">
        <v>39</v>
      </c>
      <c r="T11" s="474" t="s">
        <v>413</v>
      </c>
      <c r="U11" s="474" t="s">
        <v>646</v>
      </c>
      <c r="V11" s="275"/>
      <c r="W11" s="474" t="s">
        <v>84</v>
      </c>
    </row>
    <row r="12" spans="1:24" ht="15.75" customHeight="1" x14ac:dyDescent="0.2">
      <c r="A12" s="476"/>
      <c r="C12" s="475"/>
      <c r="D12" s="279" t="s">
        <v>645</v>
      </c>
      <c r="E12" s="275"/>
      <c r="F12" s="475"/>
      <c r="G12" s="278"/>
      <c r="H12" s="277" t="s">
        <v>644</v>
      </c>
      <c r="I12" s="275"/>
      <c r="J12" s="475"/>
      <c r="K12" s="275"/>
      <c r="L12" s="475"/>
      <c r="M12" s="275"/>
      <c r="N12" s="475"/>
      <c r="O12" s="275"/>
      <c r="P12" s="475"/>
      <c r="Q12" s="276"/>
      <c r="R12" s="475" t="s">
        <v>84</v>
      </c>
      <c r="T12" s="475" t="s">
        <v>84</v>
      </c>
      <c r="U12" s="475"/>
      <c r="V12" s="275"/>
      <c r="W12" s="475"/>
    </row>
    <row r="13" spans="1:24" ht="8.1" customHeight="1" x14ac:dyDescent="0.2">
      <c r="C13" s="265"/>
      <c r="D13" s="265"/>
      <c r="E13" s="271"/>
      <c r="F13" s="265"/>
      <c r="G13" s="272"/>
      <c r="H13" s="265"/>
      <c r="I13" s="271"/>
      <c r="J13" s="265"/>
      <c r="K13" s="271"/>
      <c r="L13" s="265"/>
      <c r="M13" s="271"/>
      <c r="N13" s="265"/>
      <c r="O13" s="271"/>
      <c r="P13" s="265"/>
      <c r="Q13" s="274"/>
      <c r="R13" s="265"/>
      <c r="S13" s="265"/>
      <c r="T13" s="265"/>
      <c r="U13" s="267"/>
      <c r="V13" s="209"/>
      <c r="W13" s="209"/>
    </row>
    <row r="14" spans="1:24" x14ac:dyDescent="0.2">
      <c r="A14" s="266" t="s">
        <v>1326</v>
      </c>
      <c r="B14" s="8"/>
      <c r="C14" s="262">
        <v>172593009.26299998</v>
      </c>
      <c r="D14" s="265">
        <v>0</v>
      </c>
      <c r="E14" s="271">
        <v>0</v>
      </c>
      <c r="F14" s="262"/>
      <c r="G14" s="269">
        <v>0</v>
      </c>
      <c r="H14" s="262"/>
      <c r="I14" s="271"/>
      <c r="J14" s="262">
        <v>1919278.841</v>
      </c>
      <c r="K14" s="271"/>
      <c r="L14" s="262">
        <v>0</v>
      </c>
      <c r="M14" s="271"/>
      <c r="N14" s="262">
        <v>26219536.023380399</v>
      </c>
      <c r="O14" s="271"/>
      <c r="P14" s="262">
        <v>5015415.6976706004</v>
      </c>
      <c r="Q14" s="274"/>
      <c r="R14" s="262">
        <v>-2486398.2172000003</v>
      </c>
      <c r="S14" s="265"/>
      <c r="T14" s="262">
        <v>64767975.417348206</v>
      </c>
      <c r="U14" s="262">
        <v>-39639.094199199972</v>
      </c>
      <c r="V14" s="265"/>
      <c r="W14" s="262">
        <f t="shared" ref="W14:W24" si="0">SUM(C14:U14)</f>
        <v>267989177.93099996</v>
      </c>
      <c r="X14" s="253"/>
    </row>
    <row r="15" spans="1:24" x14ac:dyDescent="0.2">
      <c r="A15" s="9" t="s">
        <v>643</v>
      </c>
      <c r="C15" s="265"/>
      <c r="D15" s="265"/>
      <c r="E15" s="271"/>
      <c r="F15" s="265"/>
      <c r="G15" s="265"/>
      <c r="H15" s="265"/>
      <c r="I15" s="265"/>
      <c r="J15" s="265"/>
      <c r="K15" s="265">
        <v>0</v>
      </c>
      <c r="L15" s="265"/>
      <c r="M15" s="265"/>
      <c r="N15" s="265"/>
      <c r="O15" s="265"/>
      <c r="P15" s="265"/>
      <c r="Q15" s="272">
        <v>0</v>
      </c>
      <c r="R15" s="265">
        <v>0</v>
      </c>
      <c r="S15" s="265">
        <v>0</v>
      </c>
      <c r="T15" s="265">
        <v>0</v>
      </c>
      <c r="U15" s="265">
        <v>0</v>
      </c>
      <c r="V15" s="265"/>
      <c r="W15" s="262">
        <f t="shared" si="0"/>
        <v>0</v>
      </c>
      <c r="X15" s="253"/>
    </row>
    <row r="16" spans="1:24" x14ac:dyDescent="0.2">
      <c r="A16" s="266" t="s">
        <v>642</v>
      </c>
      <c r="C16" s="262">
        <v>0</v>
      </c>
      <c r="D16" s="265"/>
      <c r="E16" s="271"/>
      <c r="F16" s="262">
        <v>0</v>
      </c>
      <c r="G16" s="262">
        <v>0</v>
      </c>
      <c r="H16" s="262">
        <v>0</v>
      </c>
      <c r="I16" s="262">
        <v>0</v>
      </c>
      <c r="J16" s="262">
        <v>0</v>
      </c>
      <c r="K16" s="271"/>
      <c r="L16" s="262"/>
      <c r="M16" s="271"/>
      <c r="N16" s="262">
        <v>0</v>
      </c>
      <c r="O16" s="265"/>
      <c r="P16" s="262"/>
      <c r="Q16" s="269">
        <v>0</v>
      </c>
      <c r="R16" s="262">
        <v>0</v>
      </c>
      <c r="S16" s="262">
        <v>0</v>
      </c>
      <c r="T16" s="262">
        <v>0</v>
      </c>
      <c r="U16" s="262">
        <v>0</v>
      </c>
      <c r="V16" s="265"/>
      <c r="W16" s="262">
        <f t="shared" si="0"/>
        <v>0</v>
      </c>
      <c r="X16" s="253"/>
    </row>
    <row r="17" spans="1:23" ht="25.5" x14ac:dyDescent="0.2">
      <c r="A17" s="273" t="s">
        <v>641</v>
      </c>
      <c r="C17" s="265"/>
      <c r="D17" s="265"/>
      <c r="E17" s="271"/>
      <c r="F17" s="265"/>
      <c r="G17" s="272"/>
      <c r="H17" s="265"/>
      <c r="I17" s="271"/>
      <c r="J17" s="265">
        <v>0</v>
      </c>
      <c r="K17" s="271"/>
      <c r="L17" s="265">
        <v>0</v>
      </c>
      <c r="M17" s="271"/>
      <c r="N17" s="265">
        <v>0</v>
      </c>
      <c r="O17" s="271"/>
      <c r="P17" s="265"/>
      <c r="Q17" s="274"/>
      <c r="R17" s="265">
        <v>0</v>
      </c>
      <c r="S17" s="265"/>
      <c r="T17" s="265">
        <v>0</v>
      </c>
      <c r="U17" s="267"/>
      <c r="V17" s="209"/>
      <c r="W17" s="262">
        <f t="shared" si="0"/>
        <v>0</v>
      </c>
    </row>
    <row r="18" spans="1:23" x14ac:dyDescent="0.2">
      <c r="A18" s="266" t="s">
        <v>640</v>
      </c>
      <c r="C18" s="262">
        <v>1593846.4550000131</v>
      </c>
      <c r="D18" s="265"/>
      <c r="E18" s="271"/>
      <c r="F18" s="262">
        <v>0</v>
      </c>
      <c r="G18" s="269"/>
      <c r="H18" s="262"/>
      <c r="I18" s="271"/>
      <c r="J18" s="262"/>
      <c r="K18" s="271"/>
      <c r="L18" s="262"/>
      <c r="M18" s="271"/>
      <c r="N18" s="262"/>
      <c r="O18" s="271"/>
      <c r="P18" s="262"/>
      <c r="Q18" s="271"/>
      <c r="R18" s="262"/>
      <c r="S18" s="265"/>
      <c r="T18" s="262"/>
      <c r="U18" s="262"/>
      <c r="V18" s="265"/>
      <c r="W18" s="262">
        <f t="shared" si="0"/>
        <v>1593846.4550000131</v>
      </c>
    </row>
    <row r="19" spans="1:23" ht="38.25" x14ac:dyDescent="0.2">
      <c r="A19" s="273" t="s">
        <v>639</v>
      </c>
      <c r="C19" s="265">
        <v>0</v>
      </c>
      <c r="D19" s="265"/>
      <c r="E19" s="271"/>
      <c r="F19" s="265">
        <v>0</v>
      </c>
      <c r="G19" s="272"/>
      <c r="H19" s="265"/>
      <c r="I19" s="271"/>
      <c r="J19" s="265">
        <v>0</v>
      </c>
      <c r="K19" s="271"/>
      <c r="L19" s="265"/>
      <c r="M19" s="271"/>
      <c r="N19" s="265"/>
      <c r="O19" s="271"/>
      <c r="P19" s="265"/>
      <c r="Q19" s="271"/>
      <c r="R19" s="265"/>
      <c r="S19" s="265"/>
      <c r="T19" s="265"/>
      <c r="U19" s="267"/>
      <c r="V19" s="209"/>
      <c r="W19" s="262">
        <f t="shared" si="0"/>
        <v>0</v>
      </c>
    </row>
    <row r="20" spans="1:23" x14ac:dyDescent="0.2">
      <c r="A20" s="266" t="s">
        <v>635</v>
      </c>
      <c r="C20" s="262">
        <v>0</v>
      </c>
      <c r="D20" s="265"/>
      <c r="E20" s="271"/>
      <c r="F20" s="262">
        <v>0</v>
      </c>
      <c r="G20" s="269"/>
      <c r="H20" s="262">
        <v>0</v>
      </c>
      <c r="I20" s="271"/>
      <c r="J20" s="262">
        <v>0</v>
      </c>
      <c r="K20" s="271"/>
      <c r="L20" s="262">
        <v>0</v>
      </c>
      <c r="M20" s="271"/>
      <c r="N20" s="262">
        <v>0</v>
      </c>
      <c r="O20" s="271"/>
      <c r="P20" s="262"/>
      <c r="Q20" s="271"/>
      <c r="R20" s="262"/>
      <c r="S20" s="265"/>
      <c r="T20" s="262"/>
      <c r="U20" s="262"/>
      <c r="V20" s="265"/>
      <c r="W20" s="262">
        <f>SUM(C20:U20)</f>
        <v>0</v>
      </c>
    </row>
    <row r="21" spans="1:23" x14ac:dyDescent="0.2">
      <c r="A21" s="266" t="s">
        <v>638</v>
      </c>
      <c r="C21" s="262">
        <v>0</v>
      </c>
      <c r="D21" s="265"/>
      <c r="E21" s="271"/>
      <c r="F21" s="262">
        <v>0</v>
      </c>
      <c r="G21" s="269"/>
      <c r="H21" s="262">
        <v>0</v>
      </c>
      <c r="I21" s="271"/>
      <c r="J21" s="262">
        <v>0</v>
      </c>
      <c r="K21" s="271"/>
      <c r="L21" s="262">
        <v>0</v>
      </c>
      <c r="M21" s="271"/>
      <c r="N21" s="262">
        <v>4355226.6571448036</v>
      </c>
      <c r="O21" s="271"/>
      <c r="P21" s="262"/>
      <c r="Q21" s="271"/>
      <c r="R21" s="262"/>
      <c r="S21" s="265"/>
      <c r="T21" s="262"/>
      <c r="U21" s="262"/>
      <c r="V21" s="265"/>
      <c r="W21" s="262">
        <f>SUM(C21:U21)</f>
        <v>4355226.6571448036</v>
      </c>
    </row>
    <row r="22" spans="1:23" x14ac:dyDescent="0.2">
      <c r="A22" s="266" t="s">
        <v>637</v>
      </c>
      <c r="C22" s="262">
        <v>0</v>
      </c>
      <c r="D22" s="265"/>
      <c r="E22" s="271"/>
      <c r="F22" s="262">
        <v>0</v>
      </c>
      <c r="G22" s="269"/>
      <c r="H22" s="262">
        <v>0</v>
      </c>
      <c r="I22" s="271"/>
      <c r="J22" s="262">
        <v>84.699999999953434</v>
      </c>
      <c r="K22" s="271"/>
      <c r="L22" s="262"/>
      <c r="M22" s="271"/>
      <c r="N22" s="262"/>
      <c r="O22" s="271"/>
      <c r="P22" s="262"/>
      <c r="Q22" s="271"/>
      <c r="R22" s="262"/>
      <c r="S22" s="265"/>
      <c r="T22" s="262"/>
      <c r="U22" s="262"/>
      <c r="V22" s="265"/>
      <c r="W22" s="262">
        <f t="shared" si="0"/>
        <v>84.699999999953434</v>
      </c>
    </row>
    <row r="23" spans="1:23" x14ac:dyDescent="0.2">
      <c r="A23" s="266" t="s">
        <v>633</v>
      </c>
      <c r="C23" s="262">
        <v>0</v>
      </c>
      <c r="D23" s="265"/>
      <c r="E23" s="271"/>
      <c r="F23" s="262"/>
      <c r="G23" s="269"/>
      <c r="H23" s="262">
        <v>0</v>
      </c>
      <c r="I23" s="271"/>
      <c r="J23" s="262">
        <v>0</v>
      </c>
      <c r="K23" s="271"/>
      <c r="L23" s="262">
        <v>0</v>
      </c>
      <c r="M23" s="271"/>
      <c r="N23" s="262"/>
      <c r="O23" s="271"/>
      <c r="P23" s="262">
        <v>-1155280.5508658998</v>
      </c>
      <c r="Q23" s="271"/>
      <c r="R23" s="262">
        <v>-350878.95479999995</v>
      </c>
      <c r="S23" s="265"/>
      <c r="T23" s="262">
        <v>19511264.600873083</v>
      </c>
      <c r="U23" s="262">
        <v>327802.19204799982</v>
      </c>
      <c r="V23" s="265"/>
      <c r="W23" s="262">
        <f>SUM(C23:U23)</f>
        <v>18332907.287255183</v>
      </c>
    </row>
    <row r="24" spans="1:23" x14ac:dyDescent="0.2">
      <c r="C24" s="265"/>
      <c r="D24" s="265"/>
      <c r="E24" s="271"/>
      <c r="F24" s="265"/>
      <c r="G24" s="272"/>
      <c r="H24" s="265"/>
      <c r="I24" s="271"/>
      <c r="J24" s="265"/>
      <c r="K24" s="271"/>
      <c r="L24" s="265"/>
      <c r="M24" s="271"/>
      <c r="N24" s="265"/>
      <c r="O24" s="271"/>
      <c r="P24" s="265"/>
      <c r="Q24" s="271"/>
      <c r="R24" s="265">
        <v>0</v>
      </c>
      <c r="S24" s="265"/>
      <c r="T24" s="265"/>
      <c r="U24" s="267"/>
      <c r="V24" s="209"/>
      <c r="W24" s="262">
        <f t="shared" si="0"/>
        <v>0</v>
      </c>
    </row>
    <row r="25" spans="1:23" x14ac:dyDescent="0.2">
      <c r="A25" s="266" t="str">
        <f>+A31</f>
        <v>Saldo al 31 de diciembre de 2025</v>
      </c>
      <c r="B25" s="8"/>
      <c r="C25" s="264">
        <f>+C14+C15+C16-C17-C20+C18</f>
        <v>174186855.71799999</v>
      </c>
      <c r="D25" s="264">
        <f>+D14+D15+D16-D17-D20+D18</f>
        <v>0</v>
      </c>
      <c r="E25" s="264">
        <f>+E14+E15+E16-E17-E20+E18</f>
        <v>0</v>
      </c>
      <c r="F25" s="264">
        <f>+F14+F15+F16-F17-F20+F18+F23</f>
        <v>0</v>
      </c>
      <c r="G25" s="264">
        <f>+G14+G15+G16-G17-G20</f>
        <v>0</v>
      </c>
      <c r="H25" s="264">
        <f>+H14+H15+H16-H17-H20</f>
        <v>0</v>
      </c>
      <c r="I25" s="264">
        <f>+I14+I15+I16-I17-I20</f>
        <v>0</v>
      </c>
      <c r="J25" s="264">
        <f>+J14+J20+J22</f>
        <v>1919363.541</v>
      </c>
      <c r="K25" s="264">
        <f>+K14+K15+K16-K17-K20</f>
        <v>0</v>
      </c>
      <c r="L25" s="264">
        <f>+L14+L15+L16-L17-L20+L22</f>
        <v>0</v>
      </c>
      <c r="M25" s="264">
        <f>+M14+M15+M16-M17-M20</f>
        <v>0</v>
      </c>
      <c r="N25" s="264">
        <f>+N14+N21</f>
        <v>30574762.680525202</v>
      </c>
      <c r="O25" s="264">
        <f>+O14+O21</f>
        <v>0</v>
      </c>
      <c r="P25" s="264">
        <f>+P14+P23</f>
        <v>3860135.1468047006</v>
      </c>
      <c r="Q25" s="264">
        <f>+Q14+Q15+Q16-Q17-Q20</f>
        <v>0</v>
      </c>
      <c r="R25" s="264">
        <f>+R14+R23</f>
        <v>-2837277.1720000003</v>
      </c>
      <c r="S25" s="264">
        <f>+S14+S15+S16-S17-S20</f>
        <v>0</v>
      </c>
      <c r="T25" s="264">
        <f>+T14+T23</f>
        <v>84279240.018221289</v>
      </c>
      <c r="U25" s="264">
        <f>+U14+U23</f>
        <v>288163.09784879984</v>
      </c>
      <c r="V25" s="263"/>
      <c r="W25" s="262">
        <f>SUM(W14:W24)</f>
        <v>292271243.03039992</v>
      </c>
    </row>
    <row r="26" spans="1:23" ht="41.25" customHeight="1" x14ac:dyDescent="0.2">
      <c r="A26" s="273" t="s">
        <v>636</v>
      </c>
      <c r="C26" s="265"/>
      <c r="D26" s="265"/>
      <c r="E26" s="271"/>
      <c r="F26" s="265"/>
      <c r="G26" s="272"/>
      <c r="H26" s="265"/>
      <c r="I26" s="271"/>
      <c r="J26" s="265"/>
      <c r="K26" s="271"/>
      <c r="L26" s="265"/>
      <c r="M26" s="271"/>
      <c r="N26" s="265"/>
      <c r="O26" s="271"/>
      <c r="P26" s="265"/>
      <c r="Q26" s="271"/>
      <c r="R26" s="265"/>
      <c r="S26" s="265"/>
      <c r="T26" s="265"/>
      <c r="U26" s="267"/>
      <c r="V26" s="209"/>
      <c r="W26" s="262">
        <f t="shared" ref="W26:W31" si="1">SUM(C26:U26)</f>
        <v>0</v>
      </c>
    </row>
    <row r="27" spans="1:23" x14ac:dyDescent="0.2">
      <c r="A27" s="266" t="s">
        <v>635</v>
      </c>
      <c r="B27" s="270"/>
      <c r="C27" s="262"/>
      <c r="D27" s="265"/>
      <c r="E27" s="271"/>
      <c r="F27" s="262"/>
      <c r="G27" s="269"/>
      <c r="H27" s="262"/>
      <c r="I27" s="271"/>
      <c r="J27" s="262"/>
      <c r="K27" s="271"/>
      <c r="L27" s="262"/>
      <c r="M27" s="271"/>
      <c r="N27" s="262"/>
      <c r="O27" s="271"/>
      <c r="P27" s="262"/>
      <c r="Q27" s="271"/>
      <c r="R27" s="262"/>
      <c r="S27" s="265"/>
      <c r="T27" s="262"/>
      <c r="U27" s="262"/>
      <c r="V27" s="265"/>
      <c r="W27" s="262">
        <f t="shared" si="1"/>
        <v>0</v>
      </c>
    </row>
    <row r="28" spans="1:23" x14ac:dyDescent="0.2">
      <c r="A28" s="270" t="s">
        <v>634</v>
      </c>
      <c r="B28" s="270"/>
      <c r="C28" s="265"/>
      <c r="D28" s="265"/>
      <c r="E28" s="271"/>
      <c r="F28" s="265"/>
      <c r="G28" s="272"/>
      <c r="H28" s="265"/>
      <c r="I28" s="271"/>
      <c r="J28" s="265"/>
      <c r="K28" s="271"/>
      <c r="L28" s="265"/>
      <c r="M28" s="271"/>
      <c r="N28" s="265"/>
      <c r="O28" s="271"/>
      <c r="P28" s="265"/>
      <c r="Q28" s="271"/>
      <c r="R28" s="265"/>
      <c r="S28" s="265"/>
      <c r="T28" s="265"/>
      <c r="U28" s="267"/>
      <c r="V28" s="268"/>
      <c r="W28" s="262">
        <f t="shared" si="1"/>
        <v>0</v>
      </c>
    </row>
    <row r="29" spans="1:23" x14ac:dyDescent="0.2">
      <c r="A29" s="266" t="s">
        <v>633</v>
      </c>
      <c r="C29" s="262"/>
      <c r="D29" s="265"/>
      <c r="E29" s="271"/>
      <c r="F29" s="262"/>
      <c r="G29" s="269"/>
      <c r="H29" s="262"/>
      <c r="I29" s="271"/>
      <c r="J29" s="262"/>
      <c r="K29" s="271"/>
      <c r="L29" s="262"/>
      <c r="M29" s="271"/>
      <c r="N29" s="262">
        <v>0</v>
      </c>
      <c r="O29" s="271"/>
      <c r="P29" s="262">
        <v>0</v>
      </c>
      <c r="Q29" s="271"/>
      <c r="R29" s="262">
        <v>0</v>
      </c>
      <c r="S29" s="265"/>
      <c r="T29" s="262">
        <v>0</v>
      </c>
      <c r="U29" s="262"/>
      <c r="V29" s="265"/>
      <c r="W29" s="262">
        <f t="shared" si="1"/>
        <v>0</v>
      </c>
    </row>
    <row r="30" spans="1:23" x14ac:dyDescent="0.2">
      <c r="C30" s="265"/>
      <c r="D30" s="265"/>
      <c r="E30" s="271"/>
      <c r="F30" s="265"/>
      <c r="G30" s="272"/>
      <c r="H30" s="265"/>
      <c r="I30" s="271"/>
      <c r="J30" s="265"/>
      <c r="K30" s="271"/>
      <c r="L30" s="265"/>
      <c r="M30" s="271"/>
      <c r="N30" s="265"/>
      <c r="O30" s="271"/>
      <c r="P30" s="265"/>
      <c r="Q30" s="271"/>
      <c r="R30" s="265"/>
      <c r="S30" s="265"/>
      <c r="T30" s="265"/>
      <c r="U30" s="267"/>
      <c r="V30" s="209"/>
      <c r="W30" s="262">
        <f t="shared" si="1"/>
        <v>0</v>
      </c>
    </row>
    <row r="31" spans="1:23" x14ac:dyDescent="0.2">
      <c r="A31" s="266" t="s">
        <v>1327</v>
      </c>
      <c r="B31" s="8"/>
      <c r="C31" s="264">
        <f t="shared" ref="C31:H31" si="2">C25+C26+C27-C28+C29</f>
        <v>174186855.71799999</v>
      </c>
      <c r="D31" s="264">
        <f t="shared" si="2"/>
        <v>0</v>
      </c>
      <c r="E31" s="264">
        <f t="shared" si="2"/>
        <v>0</v>
      </c>
      <c r="F31" s="264">
        <f t="shared" si="2"/>
        <v>0</v>
      </c>
      <c r="G31" s="264">
        <f t="shared" si="2"/>
        <v>0</v>
      </c>
      <c r="H31" s="264">
        <f t="shared" si="2"/>
        <v>0</v>
      </c>
      <c r="I31" s="271"/>
      <c r="J31" s="264">
        <f>J25+J26+J27+J28+J29</f>
        <v>1919363.541</v>
      </c>
      <c r="K31" s="271"/>
      <c r="L31" s="264">
        <f>L25+L26+L27+L28+L29</f>
        <v>0</v>
      </c>
      <c r="M31" s="271"/>
      <c r="N31" s="264">
        <f>N25+N26+N27+N28+N29</f>
        <v>30574762.680525202</v>
      </c>
      <c r="O31" s="271"/>
      <c r="P31" s="264">
        <f>P25+P26+P27+P28+P29</f>
        <v>3860135.1468047006</v>
      </c>
      <c r="Q31" s="271"/>
      <c r="R31" s="264">
        <f>R25+R26+R27+R28+R29</f>
        <v>-2837277.1720000003</v>
      </c>
      <c r="S31" s="265"/>
      <c r="T31" s="264">
        <f>T25+T26+T27+T28+T29</f>
        <v>84279240.018221289</v>
      </c>
      <c r="U31" s="264">
        <f>U25+U26+U27+U28+U29</f>
        <v>288163.09784879984</v>
      </c>
      <c r="V31" s="263"/>
      <c r="W31" s="262">
        <f t="shared" si="1"/>
        <v>292271243.03039998</v>
      </c>
    </row>
    <row r="32" spans="1:23" x14ac:dyDescent="0.2">
      <c r="A32" s="8"/>
      <c r="B32" s="8"/>
      <c r="C32" s="259"/>
      <c r="D32" s="261"/>
      <c r="E32" s="260"/>
      <c r="F32" s="259"/>
      <c r="G32" s="259"/>
      <c r="H32" s="259"/>
      <c r="I32" s="260"/>
      <c r="J32" s="259"/>
      <c r="K32" s="260"/>
      <c r="L32" s="259"/>
      <c r="M32" s="260"/>
      <c r="N32" s="259"/>
      <c r="O32" s="260"/>
      <c r="P32" s="259"/>
      <c r="Q32" s="260"/>
      <c r="R32" s="259"/>
      <c r="U32" s="258"/>
      <c r="W32" s="209"/>
    </row>
    <row r="33" spans="1:23" x14ac:dyDescent="0.2">
      <c r="A33" s="9" t="s">
        <v>91</v>
      </c>
      <c r="C33" s="256"/>
      <c r="D33" s="256"/>
      <c r="E33" s="257"/>
      <c r="F33" s="256"/>
      <c r="G33" s="256"/>
      <c r="H33" s="256"/>
      <c r="I33" s="257"/>
      <c r="J33" s="9"/>
      <c r="K33" s="9"/>
      <c r="M33" s="257"/>
      <c r="N33" s="256"/>
      <c r="O33" s="257"/>
      <c r="P33" s="256"/>
      <c r="Q33" s="257"/>
      <c r="R33" s="256"/>
      <c r="W33" s="209"/>
    </row>
    <row r="34" spans="1:23" x14ac:dyDescent="0.2">
      <c r="C34" s="256"/>
      <c r="D34" s="256"/>
      <c r="E34" s="257"/>
      <c r="F34" s="256"/>
      <c r="G34" s="256"/>
      <c r="H34" s="256"/>
      <c r="I34" s="257"/>
      <c r="J34" s="9"/>
      <c r="K34" s="9"/>
      <c r="M34" s="257"/>
      <c r="N34" s="256"/>
      <c r="O34" s="257"/>
      <c r="P34" s="256"/>
      <c r="Q34" s="257"/>
      <c r="R34" s="256"/>
      <c r="W34" s="209"/>
    </row>
    <row r="35" spans="1:23" x14ac:dyDescent="0.2">
      <c r="C35" s="256"/>
      <c r="D35" s="256"/>
      <c r="E35" s="257"/>
      <c r="F35" s="256"/>
      <c r="G35" s="256"/>
      <c r="H35" s="256"/>
      <c r="I35" s="257"/>
      <c r="J35" s="9"/>
      <c r="K35" s="9"/>
      <c r="M35" s="257"/>
      <c r="N35" s="256"/>
      <c r="O35" s="257"/>
      <c r="P35" s="256"/>
      <c r="Q35" s="257"/>
      <c r="R35" s="256"/>
      <c r="W35" s="209"/>
    </row>
    <row r="36" spans="1:23" x14ac:dyDescent="0.2">
      <c r="C36" s="256"/>
      <c r="D36" s="256"/>
      <c r="E36" s="257"/>
      <c r="F36" s="256"/>
      <c r="G36" s="256"/>
      <c r="H36" s="256"/>
      <c r="I36" s="257"/>
      <c r="J36" s="9"/>
      <c r="K36" s="9"/>
      <c r="M36" s="257"/>
      <c r="N36" s="256"/>
      <c r="O36" s="257"/>
      <c r="P36" s="256"/>
      <c r="Q36" s="257"/>
      <c r="R36" s="256"/>
    </row>
    <row r="37" spans="1:23" x14ac:dyDescent="0.2">
      <c r="A37" s="488"/>
      <c r="B37" s="488"/>
      <c r="C37" s="489"/>
      <c r="D37" s="489"/>
      <c r="E37" s="490"/>
      <c r="F37" s="489"/>
      <c r="G37" s="489"/>
      <c r="H37" s="489"/>
      <c r="I37" s="490"/>
      <c r="J37" s="488"/>
      <c r="K37" s="9"/>
      <c r="M37" s="257"/>
      <c r="N37" s="256"/>
      <c r="O37" s="257"/>
      <c r="P37" s="256"/>
      <c r="Q37" s="257"/>
      <c r="R37" s="256"/>
    </row>
    <row r="38" spans="1:23" x14ac:dyDescent="0.2">
      <c r="A38" s="488"/>
      <c r="B38" s="488"/>
      <c r="C38" s="491"/>
      <c r="D38" s="491"/>
      <c r="E38" s="492"/>
      <c r="F38" s="491"/>
      <c r="G38" s="491"/>
      <c r="H38" s="491"/>
      <c r="I38" s="492"/>
      <c r="J38" s="491"/>
    </row>
    <row r="39" spans="1:23" x14ac:dyDescent="0.2">
      <c r="A39" s="488"/>
      <c r="B39" s="488"/>
      <c r="C39" s="493"/>
      <c r="D39" s="493"/>
      <c r="E39" s="494"/>
      <c r="F39" s="493"/>
      <c r="G39" s="493"/>
      <c r="H39" s="493"/>
      <c r="I39" s="490"/>
      <c r="J39" s="495"/>
      <c r="K39" s="9"/>
      <c r="M39" s="257"/>
      <c r="N39" s="256"/>
      <c r="O39" s="257"/>
      <c r="P39" s="256"/>
      <c r="Q39" s="257"/>
      <c r="R39" s="256"/>
      <c r="S39" s="253">
        <v>172593009.26299998</v>
      </c>
    </row>
    <row r="40" spans="1:23" x14ac:dyDescent="0.2">
      <c r="A40" s="488"/>
      <c r="B40" s="488"/>
      <c r="C40" s="493"/>
      <c r="D40" s="493"/>
      <c r="E40" s="494"/>
      <c r="F40" s="493"/>
      <c r="G40" s="493"/>
      <c r="H40" s="493"/>
      <c r="I40" s="492"/>
      <c r="J40" s="495"/>
      <c r="K40" s="9"/>
      <c r="S40" s="253">
        <v>1919278.841</v>
      </c>
    </row>
    <row r="41" spans="1:23" x14ac:dyDescent="0.2">
      <c r="A41" s="488"/>
      <c r="B41" s="488"/>
      <c r="C41" s="493"/>
      <c r="D41" s="493"/>
      <c r="E41" s="494"/>
      <c r="F41" s="493"/>
      <c r="G41" s="493"/>
      <c r="H41" s="493"/>
      <c r="I41" s="492"/>
      <c r="J41" s="495"/>
      <c r="S41" s="253">
        <v>26219536.023380399</v>
      </c>
    </row>
    <row r="42" spans="1:23" x14ac:dyDescent="0.2">
      <c r="A42" s="488"/>
      <c r="B42" s="488"/>
      <c r="C42" s="493"/>
      <c r="D42" s="493"/>
      <c r="E42" s="494"/>
      <c r="F42" s="493"/>
      <c r="G42" s="493"/>
      <c r="H42" s="493"/>
      <c r="I42" s="492"/>
      <c r="J42" s="495"/>
      <c r="S42" s="253">
        <v>5015415.6976706004</v>
      </c>
    </row>
    <row r="43" spans="1:23" x14ac:dyDescent="0.2">
      <c r="A43" s="488"/>
      <c r="B43" s="488"/>
      <c r="C43" s="493"/>
      <c r="D43" s="493"/>
      <c r="E43" s="494"/>
      <c r="F43" s="493"/>
      <c r="G43" s="493"/>
      <c r="H43" s="493"/>
      <c r="I43" s="492"/>
      <c r="J43" s="495"/>
      <c r="S43" s="253">
        <v>-2486398.2172000003</v>
      </c>
    </row>
    <row r="44" spans="1:23" x14ac:dyDescent="0.2">
      <c r="A44" s="488"/>
      <c r="B44" s="488"/>
      <c r="C44" s="493"/>
      <c r="D44" s="493"/>
      <c r="E44" s="494"/>
      <c r="F44" s="493"/>
      <c r="G44" s="493"/>
      <c r="H44" s="493"/>
      <c r="I44" s="492"/>
      <c r="J44" s="495"/>
      <c r="S44" s="253">
        <v>64767975.417348206</v>
      </c>
    </row>
    <row r="45" spans="1:23" x14ac:dyDescent="0.2">
      <c r="A45" s="488"/>
      <c r="B45" s="488"/>
      <c r="C45" s="493"/>
      <c r="D45" s="493"/>
      <c r="E45" s="494"/>
      <c r="F45" s="493"/>
      <c r="G45" s="493"/>
      <c r="H45" s="493"/>
      <c r="I45" s="492"/>
      <c r="J45" s="491"/>
    </row>
    <row r="46" spans="1:23" x14ac:dyDescent="0.2">
      <c r="A46" s="488"/>
      <c r="B46" s="488"/>
      <c r="C46" s="493"/>
      <c r="D46" s="493"/>
      <c r="E46" s="494"/>
      <c r="F46" s="493"/>
      <c r="G46" s="493"/>
      <c r="H46" s="493"/>
      <c r="I46" s="492"/>
      <c r="J46" s="491"/>
      <c r="S46" s="253">
        <v>-39639.094199199972</v>
      </c>
    </row>
    <row r="47" spans="1:23" x14ac:dyDescent="0.2">
      <c r="A47" s="488"/>
      <c r="B47" s="488"/>
      <c r="C47" s="491"/>
      <c r="D47" s="491"/>
      <c r="E47" s="492"/>
      <c r="F47" s="491"/>
      <c r="G47" s="491"/>
      <c r="H47" s="491"/>
      <c r="I47" s="492"/>
      <c r="J47" s="491"/>
    </row>
    <row r="48" spans="1:23" x14ac:dyDescent="0.2">
      <c r="A48" s="488"/>
      <c r="B48" s="488"/>
      <c r="C48" s="491"/>
      <c r="D48" s="491"/>
      <c r="E48" s="491"/>
      <c r="F48" s="491"/>
      <c r="G48" s="491"/>
      <c r="H48" s="491"/>
      <c r="I48" s="492"/>
      <c r="J48" s="491"/>
    </row>
    <row r="49" spans="1:10" x14ac:dyDescent="0.2">
      <c r="A49" s="488"/>
      <c r="B49" s="488"/>
      <c r="C49" s="491"/>
      <c r="D49" s="491"/>
      <c r="E49" s="492"/>
      <c r="F49" s="491"/>
      <c r="G49" s="491"/>
      <c r="H49" s="491"/>
      <c r="I49" s="492"/>
      <c r="J49" s="491"/>
    </row>
  </sheetData>
  <mergeCells count="17">
    <mergeCell ref="T11:T12"/>
    <mergeCell ref="U11:U12"/>
    <mergeCell ref="W11:W12"/>
    <mergeCell ref="N11:N12"/>
    <mergeCell ref="A5:W5"/>
    <mergeCell ref="A11:A12"/>
    <mergeCell ref="C11:C12"/>
    <mergeCell ref="F11:F12"/>
    <mergeCell ref="J11:J12"/>
    <mergeCell ref="L11:L12"/>
    <mergeCell ref="P11:P12"/>
    <mergeCell ref="R11:R12"/>
    <mergeCell ref="A4:W4"/>
    <mergeCell ref="A6:W6"/>
    <mergeCell ref="A7:W7"/>
    <mergeCell ref="C10:F10"/>
    <mergeCell ref="N10:R10"/>
  </mergeCells>
  <hyperlinks>
    <hyperlink ref="J1" location="Indice!A1" display="Indice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tabColor theme="0" tint="-0.14999847407452621"/>
    <pageSetUpPr fitToPage="1"/>
  </sheetPr>
  <dimension ref="A1:V215"/>
  <sheetViews>
    <sheetView showGridLines="0" tabSelected="1" topLeftCell="A83" zoomScale="85" zoomScaleNormal="85" workbookViewId="0">
      <selection activeCell="L72" sqref="L72:L73"/>
    </sheetView>
  </sheetViews>
  <sheetFormatPr baseColWidth="10" defaultRowHeight="11.25" x14ac:dyDescent="0.2"/>
  <cols>
    <col min="1" max="1" width="2.140625" style="1" customWidth="1"/>
    <col min="2" max="2" width="2" style="1" customWidth="1"/>
    <col min="3" max="3" width="2.28515625" style="1" customWidth="1"/>
    <col min="4" max="4" width="51.85546875" style="1" customWidth="1"/>
    <col min="5" max="5" width="6.85546875" style="3" bestFit="1" customWidth="1"/>
    <col min="6" max="6" width="19.5703125" style="1" bestFit="1" customWidth="1"/>
    <col min="7" max="7" width="22.85546875" style="1" bestFit="1" customWidth="1"/>
    <col min="8" max="8" width="17.140625" style="1" bestFit="1" customWidth="1"/>
    <col min="9" max="9" width="18.85546875" style="1" bestFit="1" customWidth="1"/>
    <col min="10" max="10" width="21.7109375" style="1" customWidth="1"/>
    <col min="11" max="11" width="16.7109375" style="1" customWidth="1"/>
    <col min="12" max="12" width="14.7109375" style="1" customWidth="1"/>
    <col min="13" max="13" width="15.7109375" style="1" customWidth="1"/>
    <col min="14" max="14" width="12.140625" style="1" customWidth="1"/>
    <col min="15" max="15" width="20.28515625" style="1" bestFit="1" customWidth="1"/>
    <col min="16" max="16" width="11.42578125" style="1"/>
    <col min="17" max="17" width="12.140625" style="1" bestFit="1" customWidth="1"/>
    <col min="18" max="18" width="12.28515625" style="1" bestFit="1" customWidth="1"/>
    <col min="19" max="259" width="11.42578125" style="1"/>
    <col min="260" max="260" width="2.140625" style="1" customWidth="1"/>
    <col min="261" max="261" width="2" style="1" customWidth="1"/>
    <col min="262" max="262" width="2.28515625" style="1" customWidth="1"/>
    <col min="263" max="263" width="51.85546875" style="1" customWidth="1"/>
    <col min="264" max="264" width="10.28515625" style="1" customWidth="1"/>
    <col min="265" max="266" width="21.7109375" style="1" bestFit="1" customWidth="1"/>
    <col min="267" max="267" width="11.42578125" style="1"/>
    <col min="268" max="268" width="14.7109375" style="1" bestFit="1" customWidth="1"/>
    <col min="269" max="515" width="11.42578125" style="1"/>
    <col min="516" max="516" width="2.140625" style="1" customWidth="1"/>
    <col min="517" max="517" width="2" style="1" customWidth="1"/>
    <col min="518" max="518" width="2.28515625" style="1" customWidth="1"/>
    <col min="519" max="519" width="51.85546875" style="1" customWidth="1"/>
    <col min="520" max="520" width="10.28515625" style="1" customWidth="1"/>
    <col min="521" max="522" width="21.7109375" style="1" bestFit="1" customWidth="1"/>
    <col min="523" max="523" width="11.42578125" style="1"/>
    <col min="524" max="524" width="14.7109375" style="1" bestFit="1" customWidth="1"/>
    <col min="525" max="771" width="11.42578125" style="1"/>
    <col min="772" max="772" width="2.140625" style="1" customWidth="1"/>
    <col min="773" max="773" width="2" style="1" customWidth="1"/>
    <col min="774" max="774" width="2.28515625" style="1" customWidth="1"/>
    <col min="775" max="775" width="51.85546875" style="1" customWidth="1"/>
    <col min="776" max="776" width="10.28515625" style="1" customWidth="1"/>
    <col min="777" max="778" width="21.7109375" style="1" bestFit="1" customWidth="1"/>
    <col min="779" max="779" width="11.42578125" style="1"/>
    <col min="780" max="780" width="14.7109375" style="1" bestFit="1" customWidth="1"/>
    <col min="781" max="1027" width="11.42578125" style="1"/>
    <col min="1028" max="1028" width="2.140625" style="1" customWidth="1"/>
    <col min="1029" max="1029" width="2" style="1" customWidth="1"/>
    <col min="1030" max="1030" width="2.28515625" style="1" customWidth="1"/>
    <col min="1031" max="1031" width="51.85546875" style="1" customWidth="1"/>
    <col min="1032" max="1032" width="10.28515625" style="1" customWidth="1"/>
    <col min="1033" max="1034" width="21.7109375" style="1" bestFit="1" customWidth="1"/>
    <col min="1035" max="1035" width="11.42578125" style="1"/>
    <col min="1036" max="1036" width="14.7109375" style="1" bestFit="1" customWidth="1"/>
    <col min="1037" max="1283" width="11.42578125" style="1"/>
    <col min="1284" max="1284" width="2.140625" style="1" customWidth="1"/>
    <col min="1285" max="1285" width="2" style="1" customWidth="1"/>
    <col min="1286" max="1286" width="2.28515625" style="1" customWidth="1"/>
    <col min="1287" max="1287" width="51.85546875" style="1" customWidth="1"/>
    <col min="1288" max="1288" width="10.28515625" style="1" customWidth="1"/>
    <col min="1289" max="1290" width="21.7109375" style="1" bestFit="1" customWidth="1"/>
    <col min="1291" max="1291" width="11.42578125" style="1"/>
    <col min="1292" max="1292" width="14.7109375" style="1" bestFit="1" customWidth="1"/>
    <col min="1293" max="1539" width="11.42578125" style="1"/>
    <col min="1540" max="1540" width="2.140625" style="1" customWidth="1"/>
    <col min="1541" max="1541" width="2" style="1" customWidth="1"/>
    <col min="1542" max="1542" width="2.28515625" style="1" customWidth="1"/>
    <col min="1543" max="1543" width="51.85546875" style="1" customWidth="1"/>
    <col min="1544" max="1544" width="10.28515625" style="1" customWidth="1"/>
    <col min="1545" max="1546" width="21.7109375" style="1" bestFit="1" customWidth="1"/>
    <col min="1547" max="1547" width="11.42578125" style="1"/>
    <col min="1548" max="1548" width="14.7109375" style="1" bestFit="1" customWidth="1"/>
    <col min="1549" max="1795" width="11.42578125" style="1"/>
    <col min="1796" max="1796" width="2.140625" style="1" customWidth="1"/>
    <col min="1797" max="1797" width="2" style="1" customWidth="1"/>
    <col min="1798" max="1798" width="2.28515625" style="1" customWidth="1"/>
    <col min="1799" max="1799" width="51.85546875" style="1" customWidth="1"/>
    <col min="1800" max="1800" width="10.28515625" style="1" customWidth="1"/>
    <col min="1801" max="1802" width="21.7109375" style="1" bestFit="1" customWidth="1"/>
    <col min="1803" max="1803" width="11.42578125" style="1"/>
    <col min="1804" max="1804" width="14.7109375" style="1" bestFit="1" customWidth="1"/>
    <col min="1805" max="2051" width="11.42578125" style="1"/>
    <col min="2052" max="2052" width="2.140625" style="1" customWidth="1"/>
    <col min="2053" max="2053" width="2" style="1" customWidth="1"/>
    <col min="2054" max="2054" width="2.28515625" style="1" customWidth="1"/>
    <col min="2055" max="2055" width="51.85546875" style="1" customWidth="1"/>
    <col min="2056" max="2056" width="10.28515625" style="1" customWidth="1"/>
    <col min="2057" max="2058" width="21.7109375" style="1" bestFit="1" customWidth="1"/>
    <col min="2059" max="2059" width="11.42578125" style="1"/>
    <col min="2060" max="2060" width="14.7109375" style="1" bestFit="1" customWidth="1"/>
    <col min="2061" max="2307" width="11.42578125" style="1"/>
    <col min="2308" max="2308" width="2.140625" style="1" customWidth="1"/>
    <col min="2309" max="2309" width="2" style="1" customWidth="1"/>
    <col min="2310" max="2310" width="2.28515625" style="1" customWidth="1"/>
    <col min="2311" max="2311" width="51.85546875" style="1" customWidth="1"/>
    <col min="2312" max="2312" width="10.28515625" style="1" customWidth="1"/>
    <col min="2313" max="2314" width="21.7109375" style="1" bestFit="1" customWidth="1"/>
    <col min="2315" max="2315" width="11.42578125" style="1"/>
    <col min="2316" max="2316" width="14.7109375" style="1" bestFit="1" customWidth="1"/>
    <col min="2317" max="2563" width="11.42578125" style="1"/>
    <col min="2564" max="2564" width="2.140625" style="1" customWidth="1"/>
    <col min="2565" max="2565" width="2" style="1" customWidth="1"/>
    <col min="2566" max="2566" width="2.28515625" style="1" customWidth="1"/>
    <col min="2567" max="2567" width="51.85546875" style="1" customWidth="1"/>
    <col min="2568" max="2568" width="10.28515625" style="1" customWidth="1"/>
    <col min="2569" max="2570" width="21.7109375" style="1" bestFit="1" customWidth="1"/>
    <col min="2571" max="2571" width="11.42578125" style="1"/>
    <col min="2572" max="2572" width="14.7109375" style="1" bestFit="1" customWidth="1"/>
    <col min="2573" max="2819" width="11.42578125" style="1"/>
    <col min="2820" max="2820" width="2.140625" style="1" customWidth="1"/>
    <col min="2821" max="2821" width="2" style="1" customWidth="1"/>
    <col min="2822" max="2822" width="2.28515625" style="1" customWidth="1"/>
    <col min="2823" max="2823" width="51.85546875" style="1" customWidth="1"/>
    <col min="2824" max="2824" width="10.28515625" style="1" customWidth="1"/>
    <col min="2825" max="2826" width="21.7109375" style="1" bestFit="1" customWidth="1"/>
    <col min="2827" max="2827" width="11.42578125" style="1"/>
    <col min="2828" max="2828" width="14.7109375" style="1" bestFit="1" customWidth="1"/>
    <col min="2829" max="3075" width="11.42578125" style="1"/>
    <col min="3076" max="3076" width="2.140625" style="1" customWidth="1"/>
    <col min="3077" max="3077" width="2" style="1" customWidth="1"/>
    <col min="3078" max="3078" width="2.28515625" style="1" customWidth="1"/>
    <col min="3079" max="3079" width="51.85546875" style="1" customWidth="1"/>
    <col min="3080" max="3080" width="10.28515625" style="1" customWidth="1"/>
    <col min="3081" max="3082" width="21.7109375" style="1" bestFit="1" customWidth="1"/>
    <col min="3083" max="3083" width="11.42578125" style="1"/>
    <col min="3084" max="3084" width="14.7109375" style="1" bestFit="1" customWidth="1"/>
    <col min="3085" max="3331" width="11.42578125" style="1"/>
    <col min="3332" max="3332" width="2.140625" style="1" customWidth="1"/>
    <col min="3333" max="3333" width="2" style="1" customWidth="1"/>
    <col min="3334" max="3334" width="2.28515625" style="1" customWidth="1"/>
    <col min="3335" max="3335" width="51.85546875" style="1" customWidth="1"/>
    <col min="3336" max="3336" width="10.28515625" style="1" customWidth="1"/>
    <col min="3337" max="3338" width="21.7109375" style="1" bestFit="1" customWidth="1"/>
    <col min="3339" max="3339" width="11.42578125" style="1"/>
    <col min="3340" max="3340" width="14.7109375" style="1" bestFit="1" customWidth="1"/>
    <col min="3341" max="3587" width="11.42578125" style="1"/>
    <col min="3588" max="3588" width="2.140625" style="1" customWidth="1"/>
    <col min="3589" max="3589" width="2" style="1" customWidth="1"/>
    <col min="3590" max="3590" width="2.28515625" style="1" customWidth="1"/>
    <col min="3591" max="3591" width="51.85546875" style="1" customWidth="1"/>
    <col min="3592" max="3592" width="10.28515625" style="1" customWidth="1"/>
    <col min="3593" max="3594" width="21.7109375" style="1" bestFit="1" customWidth="1"/>
    <col min="3595" max="3595" width="11.42578125" style="1"/>
    <col min="3596" max="3596" width="14.7109375" style="1" bestFit="1" customWidth="1"/>
    <col min="3597" max="3843" width="11.42578125" style="1"/>
    <col min="3844" max="3844" width="2.140625" style="1" customWidth="1"/>
    <col min="3845" max="3845" width="2" style="1" customWidth="1"/>
    <col min="3846" max="3846" width="2.28515625" style="1" customWidth="1"/>
    <col min="3847" max="3847" width="51.85546875" style="1" customWidth="1"/>
    <col min="3848" max="3848" width="10.28515625" style="1" customWidth="1"/>
    <col min="3849" max="3850" width="21.7109375" style="1" bestFit="1" customWidth="1"/>
    <col min="3851" max="3851" width="11.42578125" style="1"/>
    <col min="3852" max="3852" width="14.7109375" style="1" bestFit="1" customWidth="1"/>
    <col min="3853" max="4099" width="11.42578125" style="1"/>
    <col min="4100" max="4100" width="2.140625" style="1" customWidth="1"/>
    <col min="4101" max="4101" width="2" style="1" customWidth="1"/>
    <col min="4102" max="4102" width="2.28515625" style="1" customWidth="1"/>
    <col min="4103" max="4103" width="51.85546875" style="1" customWidth="1"/>
    <col min="4104" max="4104" width="10.28515625" style="1" customWidth="1"/>
    <col min="4105" max="4106" width="21.7109375" style="1" bestFit="1" customWidth="1"/>
    <col min="4107" max="4107" width="11.42578125" style="1"/>
    <col min="4108" max="4108" width="14.7109375" style="1" bestFit="1" customWidth="1"/>
    <col min="4109" max="4355" width="11.42578125" style="1"/>
    <col min="4356" max="4356" width="2.140625" style="1" customWidth="1"/>
    <col min="4357" max="4357" width="2" style="1" customWidth="1"/>
    <col min="4358" max="4358" width="2.28515625" style="1" customWidth="1"/>
    <col min="4359" max="4359" width="51.85546875" style="1" customWidth="1"/>
    <col min="4360" max="4360" width="10.28515625" style="1" customWidth="1"/>
    <col min="4361" max="4362" width="21.7109375" style="1" bestFit="1" customWidth="1"/>
    <col min="4363" max="4363" width="11.42578125" style="1"/>
    <col min="4364" max="4364" width="14.7109375" style="1" bestFit="1" customWidth="1"/>
    <col min="4365" max="4611" width="11.42578125" style="1"/>
    <col min="4612" max="4612" width="2.140625" style="1" customWidth="1"/>
    <col min="4613" max="4613" width="2" style="1" customWidth="1"/>
    <col min="4614" max="4614" width="2.28515625" style="1" customWidth="1"/>
    <col min="4615" max="4615" width="51.85546875" style="1" customWidth="1"/>
    <col min="4616" max="4616" width="10.28515625" style="1" customWidth="1"/>
    <col min="4617" max="4618" width="21.7109375" style="1" bestFit="1" customWidth="1"/>
    <col min="4619" max="4619" width="11.42578125" style="1"/>
    <col min="4620" max="4620" width="14.7109375" style="1" bestFit="1" customWidth="1"/>
    <col min="4621" max="4867" width="11.42578125" style="1"/>
    <col min="4868" max="4868" width="2.140625" style="1" customWidth="1"/>
    <col min="4869" max="4869" width="2" style="1" customWidth="1"/>
    <col min="4870" max="4870" width="2.28515625" style="1" customWidth="1"/>
    <col min="4871" max="4871" width="51.85546875" style="1" customWidth="1"/>
    <col min="4872" max="4872" width="10.28515625" style="1" customWidth="1"/>
    <col min="4873" max="4874" width="21.7109375" style="1" bestFit="1" customWidth="1"/>
    <col min="4875" max="4875" width="11.42578125" style="1"/>
    <col min="4876" max="4876" width="14.7109375" style="1" bestFit="1" customWidth="1"/>
    <col min="4877" max="5123" width="11.42578125" style="1"/>
    <col min="5124" max="5124" width="2.140625" style="1" customWidth="1"/>
    <col min="5125" max="5125" width="2" style="1" customWidth="1"/>
    <col min="5126" max="5126" width="2.28515625" style="1" customWidth="1"/>
    <col min="5127" max="5127" width="51.85546875" style="1" customWidth="1"/>
    <col min="5128" max="5128" width="10.28515625" style="1" customWidth="1"/>
    <col min="5129" max="5130" width="21.7109375" style="1" bestFit="1" customWidth="1"/>
    <col min="5131" max="5131" width="11.42578125" style="1"/>
    <col min="5132" max="5132" width="14.7109375" style="1" bestFit="1" customWidth="1"/>
    <col min="5133" max="5379" width="11.42578125" style="1"/>
    <col min="5380" max="5380" width="2.140625" style="1" customWidth="1"/>
    <col min="5381" max="5381" width="2" style="1" customWidth="1"/>
    <col min="5382" max="5382" width="2.28515625" style="1" customWidth="1"/>
    <col min="5383" max="5383" width="51.85546875" style="1" customWidth="1"/>
    <col min="5384" max="5384" width="10.28515625" style="1" customWidth="1"/>
    <col min="5385" max="5386" width="21.7109375" style="1" bestFit="1" customWidth="1"/>
    <col min="5387" max="5387" width="11.42578125" style="1"/>
    <col min="5388" max="5388" width="14.7109375" style="1" bestFit="1" customWidth="1"/>
    <col min="5389" max="5635" width="11.42578125" style="1"/>
    <col min="5636" max="5636" width="2.140625" style="1" customWidth="1"/>
    <col min="5637" max="5637" width="2" style="1" customWidth="1"/>
    <col min="5638" max="5638" width="2.28515625" style="1" customWidth="1"/>
    <col min="5639" max="5639" width="51.85546875" style="1" customWidth="1"/>
    <col min="5640" max="5640" width="10.28515625" style="1" customWidth="1"/>
    <col min="5641" max="5642" width="21.7109375" style="1" bestFit="1" customWidth="1"/>
    <col min="5643" max="5643" width="11.42578125" style="1"/>
    <col min="5644" max="5644" width="14.7109375" style="1" bestFit="1" customWidth="1"/>
    <col min="5645" max="5891" width="11.42578125" style="1"/>
    <col min="5892" max="5892" width="2.140625" style="1" customWidth="1"/>
    <col min="5893" max="5893" width="2" style="1" customWidth="1"/>
    <col min="5894" max="5894" width="2.28515625" style="1" customWidth="1"/>
    <col min="5895" max="5895" width="51.85546875" style="1" customWidth="1"/>
    <col min="5896" max="5896" width="10.28515625" style="1" customWidth="1"/>
    <col min="5897" max="5898" width="21.7109375" style="1" bestFit="1" customWidth="1"/>
    <col min="5899" max="5899" width="11.42578125" style="1"/>
    <col min="5900" max="5900" width="14.7109375" style="1" bestFit="1" customWidth="1"/>
    <col min="5901" max="6147" width="11.42578125" style="1"/>
    <col min="6148" max="6148" width="2.140625" style="1" customWidth="1"/>
    <col min="6149" max="6149" width="2" style="1" customWidth="1"/>
    <col min="6150" max="6150" width="2.28515625" style="1" customWidth="1"/>
    <col min="6151" max="6151" width="51.85546875" style="1" customWidth="1"/>
    <col min="6152" max="6152" width="10.28515625" style="1" customWidth="1"/>
    <col min="6153" max="6154" width="21.7109375" style="1" bestFit="1" customWidth="1"/>
    <col min="6155" max="6155" width="11.42578125" style="1"/>
    <col min="6156" max="6156" width="14.7109375" style="1" bestFit="1" customWidth="1"/>
    <col min="6157" max="6403" width="11.42578125" style="1"/>
    <col min="6404" max="6404" width="2.140625" style="1" customWidth="1"/>
    <col min="6405" max="6405" width="2" style="1" customWidth="1"/>
    <col min="6406" max="6406" width="2.28515625" style="1" customWidth="1"/>
    <col min="6407" max="6407" width="51.85546875" style="1" customWidth="1"/>
    <col min="6408" max="6408" width="10.28515625" style="1" customWidth="1"/>
    <col min="6409" max="6410" width="21.7109375" style="1" bestFit="1" customWidth="1"/>
    <col min="6411" max="6411" width="11.42578125" style="1"/>
    <col min="6412" max="6412" width="14.7109375" style="1" bestFit="1" customWidth="1"/>
    <col min="6413" max="6659" width="11.42578125" style="1"/>
    <col min="6660" max="6660" width="2.140625" style="1" customWidth="1"/>
    <col min="6661" max="6661" width="2" style="1" customWidth="1"/>
    <col min="6662" max="6662" width="2.28515625" style="1" customWidth="1"/>
    <col min="6663" max="6663" width="51.85546875" style="1" customWidth="1"/>
    <col min="6664" max="6664" width="10.28515625" style="1" customWidth="1"/>
    <col min="6665" max="6666" width="21.7109375" style="1" bestFit="1" customWidth="1"/>
    <col min="6667" max="6667" width="11.42578125" style="1"/>
    <col min="6668" max="6668" width="14.7109375" style="1" bestFit="1" customWidth="1"/>
    <col min="6669" max="6915" width="11.42578125" style="1"/>
    <col min="6916" max="6916" width="2.140625" style="1" customWidth="1"/>
    <col min="6917" max="6917" width="2" style="1" customWidth="1"/>
    <col min="6918" max="6918" width="2.28515625" style="1" customWidth="1"/>
    <col min="6919" max="6919" width="51.85546875" style="1" customWidth="1"/>
    <col min="6920" max="6920" width="10.28515625" style="1" customWidth="1"/>
    <col min="6921" max="6922" width="21.7109375" style="1" bestFit="1" customWidth="1"/>
    <col min="6923" max="6923" width="11.42578125" style="1"/>
    <col min="6924" max="6924" width="14.7109375" style="1" bestFit="1" customWidth="1"/>
    <col min="6925" max="7171" width="11.42578125" style="1"/>
    <col min="7172" max="7172" width="2.140625" style="1" customWidth="1"/>
    <col min="7173" max="7173" width="2" style="1" customWidth="1"/>
    <col min="7174" max="7174" width="2.28515625" style="1" customWidth="1"/>
    <col min="7175" max="7175" width="51.85546875" style="1" customWidth="1"/>
    <col min="7176" max="7176" width="10.28515625" style="1" customWidth="1"/>
    <col min="7177" max="7178" width="21.7109375" style="1" bestFit="1" customWidth="1"/>
    <col min="7179" max="7179" width="11.42578125" style="1"/>
    <col min="7180" max="7180" width="14.7109375" style="1" bestFit="1" customWidth="1"/>
    <col min="7181" max="7427" width="11.42578125" style="1"/>
    <col min="7428" max="7428" width="2.140625" style="1" customWidth="1"/>
    <col min="7429" max="7429" width="2" style="1" customWidth="1"/>
    <col min="7430" max="7430" width="2.28515625" style="1" customWidth="1"/>
    <col min="7431" max="7431" width="51.85546875" style="1" customWidth="1"/>
    <col min="7432" max="7432" width="10.28515625" style="1" customWidth="1"/>
    <col min="7433" max="7434" width="21.7109375" style="1" bestFit="1" customWidth="1"/>
    <col min="7435" max="7435" width="11.42578125" style="1"/>
    <col min="7436" max="7436" width="14.7109375" style="1" bestFit="1" customWidth="1"/>
    <col min="7437" max="7683" width="11.42578125" style="1"/>
    <col min="7684" max="7684" width="2.140625" style="1" customWidth="1"/>
    <col min="7685" max="7685" width="2" style="1" customWidth="1"/>
    <col min="7686" max="7686" width="2.28515625" style="1" customWidth="1"/>
    <col min="7687" max="7687" width="51.85546875" style="1" customWidth="1"/>
    <col min="7688" max="7688" width="10.28515625" style="1" customWidth="1"/>
    <col min="7689" max="7690" width="21.7109375" style="1" bestFit="1" customWidth="1"/>
    <col min="7691" max="7691" width="11.42578125" style="1"/>
    <col min="7692" max="7692" width="14.7109375" style="1" bestFit="1" customWidth="1"/>
    <col min="7693" max="7939" width="11.42578125" style="1"/>
    <col min="7940" max="7940" width="2.140625" style="1" customWidth="1"/>
    <col min="7941" max="7941" width="2" style="1" customWidth="1"/>
    <col min="7942" max="7942" width="2.28515625" style="1" customWidth="1"/>
    <col min="7943" max="7943" width="51.85546875" style="1" customWidth="1"/>
    <col min="7944" max="7944" width="10.28515625" style="1" customWidth="1"/>
    <col min="7945" max="7946" width="21.7109375" style="1" bestFit="1" customWidth="1"/>
    <col min="7947" max="7947" width="11.42578125" style="1"/>
    <col min="7948" max="7948" width="14.7109375" style="1" bestFit="1" customWidth="1"/>
    <col min="7949" max="8195" width="11.42578125" style="1"/>
    <col min="8196" max="8196" width="2.140625" style="1" customWidth="1"/>
    <col min="8197" max="8197" width="2" style="1" customWidth="1"/>
    <col min="8198" max="8198" width="2.28515625" style="1" customWidth="1"/>
    <col min="8199" max="8199" width="51.85546875" style="1" customWidth="1"/>
    <col min="8200" max="8200" width="10.28515625" style="1" customWidth="1"/>
    <col min="8201" max="8202" width="21.7109375" style="1" bestFit="1" customWidth="1"/>
    <col min="8203" max="8203" width="11.42578125" style="1"/>
    <col min="8204" max="8204" width="14.7109375" style="1" bestFit="1" customWidth="1"/>
    <col min="8205" max="8451" width="11.42578125" style="1"/>
    <col min="8452" max="8452" width="2.140625" style="1" customWidth="1"/>
    <col min="8453" max="8453" width="2" style="1" customWidth="1"/>
    <col min="8454" max="8454" width="2.28515625" style="1" customWidth="1"/>
    <col min="8455" max="8455" width="51.85546875" style="1" customWidth="1"/>
    <col min="8456" max="8456" width="10.28515625" style="1" customWidth="1"/>
    <col min="8457" max="8458" width="21.7109375" style="1" bestFit="1" customWidth="1"/>
    <col min="8459" max="8459" width="11.42578125" style="1"/>
    <col min="8460" max="8460" width="14.7109375" style="1" bestFit="1" customWidth="1"/>
    <col min="8461" max="8707" width="11.42578125" style="1"/>
    <col min="8708" max="8708" width="2.140625" style="1" customWidth="1"/>
    <col min="8709" max="8709" width="2" style="1" customWidth="1"/>
    <col min="8710" max="8710" width="2.28515625" style="1" customWidth="1"/>
    <col min="8711" max="8711" width="51.85546875" style="1" customWidth="1"/>
    <col min="8712" max="8712" width="10.28515625" style="1" customWidth="1"/>
    <col min="8713" max="8714" width="21.7109375" style="1" bestFit="1" customWidth="1"/>
    <col min="8715" max="8715" width="11.42578125" style="1"/>
    <col min="8716" max="8716" width="14.7109375" style="1" bestFit="1" customWidth="1"/>
    <col min="8717" max="8963" width="11.42578125" style="1"/>
    <col min="8964" max="8964" width="2.140625" style="1" customWidth="1"/>
    <col min="8965" max="8965" width="2" style="1" customWidth="1"/>
    <col min="8966" max="8966" width="2.28515625" style="1" customWidth="1"/>
    <col min="8967" max="8967" width="51.85546875" style="1" customWidth="1"/>
    <col min="8968" max="8968" width="10.28515625" style="1" customWidth="1"/>
    <col min="8969" max="8970" width="21.7109375" style="1" bestFit="1" customWidth="1"/>
    <col min="8971" max="8971" width="11.42578125" style="1"/>
    <col min="8972" max="8972" width="14.7109375" style="1" bestFit="1" customWidth="1"/>
    <col min="8973" max="9219" width="11.42578125" style="1"/>
    <col min="9220" max="9220" width="2.140625" style="1" customWidth="1"/>
    <col min="9221" max="9221" width="2" style="1" customWidth="1"/>
    <col min="9222" max="9222" width="2.28515625" style="1" customWidth="1"/>
    <col min="9223" max="9223" width="51.85546875" style="1" customWidth="1"/>
    <col min="9224" max="9224" width="10.28515625" style="1" customWidth="1"/>
    <col min="9225" max="9226" width="21.7109375" style="1" bestFit="1" customWidth="1"/>
    <col min="9227" max="9227" width="11.42578125" style="1"/>
    <col min="9228" max="9228" width="14.7109375" style="1" bestFit="1" customWidth="1"/>
    <col min="9229" max="9475" width="11.42578125" style="1"/>
    <col min="9476" max="9476" width="2.140625" style="1" customWidth="1"/>
    <col min="9477" max="9477" width="2" style="1" customWidth="1"/>
    <col min="9478" max="9478" width="2.28515625" style="1" customWidth="1"/>
    <col min="9479" max="9479" width="51.85546875" style="1" customWidth="1"/>
    <col min="9480" max="9480" width="10.28515625" style="1" customWidth="1"/>
    <col min="9481" max="9482" width="21.7109375" style="1" bestFit="1" customWidth="1"/>
    <col min="9483" max="9483" width="11.42578125" style="1"/>
    <col min="9484" max="9484" width="14.7109375" style="1" bestFit="1" customWidth="1"/>
    <col min="9485" max="9731" width="11.42578125" style="1"/>
    <col min="9732" max="9732" width="2.140625" style="1" customWidth="1"/>
    <col min="9733" max="9733" width="2" style="1" customWidth="1"/>
    <col min="9734" max="9734" width="2.28515625" style="1" customWidth="1"/>
    <col min="9735" max="9735" width="51.85546875" style="1" customWidth="1"/>
    <col min="9736" max="9736" width="10.28515625" style="1" customWidth="1"/>
    <col min="9737" max="9738" width="21.7109375" style="1" bestFit="1" customWidth="1"/>
    <col min="9739" max="9739" width="11.42578125" style="1"/>
    <col min="9740" max="9740" width="14.7109375" style="1" bestFit="1" customWidth="1"/>
    <col min="9741" max="9987" width="11.42578125" style="1"/>
    <col min="9988" max="9988" width="2.140625" style="1" customWidth="1"/>
    <col min="9989" max="9989" width="2" style="1" customWidth="1"/>
    <col min="9990" max="9990" width="2.28515625" style="1" customWidth="1"/>
    <col min="9991" max="9991" width="51.85546875" style="1" customWidth="1"/>
    <col min="9992" max="9992" width="10.28515625" style="1" customWidth="1"/>
    <col min="9993" max="9994" width="21.7109375" style="1" bestFit="1" customWidth="1"/>
    <col min="9995" max="9995" width="11.42578125" style="1"/>
    <col min="9996" max="9996" width="14.7109375" style="1" bestFit="1" customWidth="1"/>
    <col min="9997" max="10243" width="11.42578125" style="1"/>
    <col min="10244" max="10244" width="2.140625" style="1" customWidth="1"/>
    <col min="10245" max="10245" width="2" style="1" customWidth="1"/>
    <col min="10246" max="10246" width="2.28515625" style="1" customWidth="1"/>
    <col min="10247" max="10247" width="51.85546875" style="1" customWidth="1"/>
    <col min="10248" max="10248" width="10.28515625" style="1" customWidth="1"/>
    <col min="10249" max="10250" width="21.7109375" style="1" bestFit="1" customWidth="1"/>
    <col min="10251" max="10251" width="11.42578125" style="1"/>
    <col min="10252" max="10252" width="14.7109375" style="1" bestFit="1" customWidth="1"/>
    <col min="10253" max="10499" width="11.42578125" style="1"/>
    <col min="10500" max="10500" width="2.140625" style="1" customWidth="1"/>
    <col min="10501" max="10501" width="2" style="1" customWidth="1"/>
    <col min="10502" max="10502" width="2.28515625" style="1" customWidth="1"/>
    <col min="10503" max="10503" width="51.85546875" style="1" customWidth="1"/>
    <col min="10504" max="10504" width="10.28515625" style="1" customWidth="1"/>
    <col min="10505" max="10506" width="21.7109375" style="1" bestFit="1" customWidth="1"/>
    <col min="10507" max="10507" width="11.42578125" style="1"/>
    <col min="10508" max="10508" width="14.7109375" style="1" bestFit="1" customWidth="1"/>
    <col min="10509" max="10755" width="11.42578125" style="1"/>
    <col min="10756" max="10756" width="2.140625" style="1" customWidth="1"/>
    <col min="10757" max="10757" width="2" style="1" customWidth="1"/>
    <col min="10758" max="10758" width="2.28515625" style="1" customWidth="1"/>
    <col min="10759" max="10759" width="51.85546875" style="1" customWidth="1"/>
    <col min="10760" max="10760" width="10.28515625" style="1" customWidth="1"/>
    <col min="10761" max="10762" width="21.7109375" style="1" bestFit="1" customWidth="1"/>
    <col min="10763" max="10763" width="11.42578125" style="1"/>
    <col min="10764" max="10764" width="14.7109375" style="1" bestFit="1" customWidth="1"/>
    <col min="10765" max="11011" width="11.42578125" style="1"/>
    <col min="11012" max="11012" width="2.140625" style="1" customWidth="1"/>
    <col min="11013" max="11013" width="2" style="1" customWidth="1"/>
    <col min="11014" max="11014" width="2.28515625" style="1" customWidth="1"/>
    <col min="11015" max="11015" width="51.85546875" style="1" customWidth="1"/>
    <col min="11016" max="11016" width="10.28515625" style="1" customWidth="1"/>
    <col min="11017" max="11018" width="21.7109375" style="1" bestFit="1" customWidth="1"/>
    <col min="11019" max="11019" width="11.42578125" style="1"/>
    <col min="11020" max="11020" width="14.7109375" style="1" bestFit="1" customWidth="1"/>
    <col min="11021" max="11267" width="11.42578125" style="1"/>
    <col min="11268" max="11268" width="2.140625" style="1" customWidth="1"/>
    <col min="11269" max="11269" width="2" style="1" customWidth="1"/>
    <col min="11270" max="11270" width="2.28515625" style="1" customWidth="1"/>
    <col min="11271" max="11271" width="51.85546875" style="1" customWidth="1"/>
    <col min="11272" max="11272" width="10.28515625" style="1" customWidth="1"/>
    <col min="11273" max="11274" width="21.7109375" style="1" bestFit="1" customWidth="1"/>
    <col min="11275" max="11275" width="11.42578125" style="1"/>
    <col min="11276" max="11276" width="14.7109375" style="1" bestFit="1" customWidth="1"/>
    <col min="11277" max="11523" width="11.42578125" style="1"/>
    <col min="11524" max="11524" width="2.140625" style="1" customWidth="1"/>
    <col min="11525" max="11525" width="2" style="1" customWidth="1"/>
    <col min="11526" max="11526" width="2.28515625" style="1" customWidth="1"/>
    <col min="11527" max="11527" width="51.85546875" style="1" customWidth="1"/>
    <col min="11528" max="11528" width="10.28515625" style="1" customWidth="1"/>
    <col min="11529" max="11530" width="21.7109375" style="1" bestFit="1" customWidth="1"/>
    <col min="11531" max="11531" width="11.42578125" style="1"/>
    <col min="11532" max="11532" width="14.7109375" style="1" bestFit="1" customWidth="1"/>
    <col min="11533" max="11779" width="11.42578125" style="1"/>
    <col min="11780" max="11780" width="2.140625" style="1" customWidth="1"/>
    <col min="11781" max="11781" width="2" style="1" customWidth="1"/>
    <col min="11782" max="11782" width="2.28515625" style="1" customWidth="1"/>
    <col min="11783" max="11783" width="51.85546875" style="1" customWidth="1"/>
    <col min="11784" max="11784" width="10.28515625" style="1" customWidth="1"/>
    <col min="11785" max="11786" width="21.7109375" style="1" bestFit="1" customWidth="1"/>
    <col min="11787" max="11787" width="11.42578125" style="1"/>
    <col min="11788" max="11788" width="14.7109375" style="1" bestFit="1" customWidth="1"/>
    <col min="11789" max="12035" width="11.42578125" style="1"/>
    <col min="12036" max="12036" width="2.140625" style="1" customWidth="1"/>
    <col min="12037" max="12037" width="2" style="1" customWidth="1"/>
    <col min="12038" max="12038" width="2.28515625" style="1" customWidth="1"/>
    <col min="12039" max="12039" width="51.85546875" style="1" customWidth="1"/>
    <col min="12040" max="12040" width="10.28515625" style="1" customWidth="1"/>
    <col min="12041" max="12042" width="21.7109375" style="1" bestFit="1" customWidth="1"/>
    <col min="12043" max="12043" width="11.42578125" style="1"/>
    <col min="12044" max="12044" width="14.7109375" style="1" bestFit="1" customWidth="1"/>
    <col min="12045" max="12291" width="11.42578125" style="1"/>
    <col min="12292" max="12292" width="2.140625" style="1" customWidth="1"/>
    <col min="12293" max="12293" width="2" style="1" customWidth="1"/>
    <col min="12294" max="12294" width="2.28515625" style="1" customWidth="1"/>
    <col min="12295" max="12295" width="51.85546875" style="1" customWidth="1"/>
    <col min="12296" max="12296" width="10.28515625" style="1" customWidth="1"/>
    <col min="12297" max="12298" width="21.7109375" style="1" bestFit="1" customWidth="1"/>
    <col min="12299" max="12299" width="11.42578125" style="1"/>
    <col min="12300" max="12300" width="14.7109375" style="1" bestFit="1" customWidth="1"/>
    <col min="12301" max="12547" width="11.42578125" style="1"/>
    <col min="12548" max="12548" width="2.140625" style="1" customWidth="1"/>
    <col min="12549" max="12549" width="2" style="1" customWidth="1"/>
    <col min="12550" max="12550" width="2.28515625" style="1" customWidth="1"/>
    <col min="12551" max="12551" width="51.85546875" style="1" customWidth="1"/>
    <col min="12552" max="12552" width="10.28515625" style="1" customWidth="1"/>
    <col min="12553" max="12554" width="21.7109375" style="1" bestFit="1" customWidth="1"/>
    <col min="12555" max="12555" width="11.42578125" style="1"/>
    <col min="12556" max="12556" width="14.7109375" style="1" bestFit="1" customWidth="1"/>
    <col min="12557" max="12803" width="11.42578125" style="1"/>
    <col min="12804" max="12804" width="2.140625" style="1" customWidth="1"/>
    <col min="12805" max="12805" width="2" style="1" customWidth="1"/>
    <col min="12806" max="12806" width="2.28515625" style="1" customWidth="1"/>
    <col min="12807" max="12807" width="51.85546875" style="1" customWidth="1"/>
    <col min="12808" max="12808" width="10.28515625" style="1" customWidth="1"/>
    <col min="12809" max="12810" width="21.7109375" style="1" bestFit="1" customWidth="1"/>
    <col min="12811" max="12811" width="11.42578125" style="1"/>
    <col min="12812" max="12812" width="14.7109375" style="1" bestFit="1" customWidth="1"/>
    <col min="12813" max="13059" width="11.42578125" style="1"/>
    <col min="13060" max="13060" width="2.140625" style="1" customWidth="1"/>
    <col min="13061" max="13061" width="2" style="1" customWidth="1"/>
    <col min="13062" max="13062" width="2.28515625" style="1" customWidth="1"/>
    <col min="13063" max="13063" width="51.85546875" style="1" customWidth="1"/>
    <col min="13064" max="13064" width="10.28515625" style="1" customWidth="1"/>
    <col min="13065" max="13066" width="21.7109375" style="1" bestFit="1" customWidth="1"/>
    <col min="13067" max="13067" width="11.42578125" style="1"/>
    <col min="13068" max="13068" width="14.7109375" style="1" bestFit="1" customWidth="1"/>
    <col min="13069" max="13315" width="11.42578125" style="1"/>
    <col min="13316" max="13316" width="2.140625" style="1" customWidth="1"/>
    <col min="13317" max="13317" width="2" style="1" customWidth="1"/>
    <col min="13318" max="13318" width="2.28515625" style="1" customWidth="1"/>
    <col min="13319" max="13319" width="51.85546875" style="1" customWidth="1"/>
    <col min="13320" max="13320" width="10.28515625" style="1" customWidth="1"/>
    <col min="13321" max="13322" width="21.7109375" style="1" bestFit="1" customWidth="1"/>
    <col min="13323" max="13323" width="11.42578125" style="1"/>
    <col min="13324" max="13324" width="14.7109375" style="1" bestFit="1" customWidth="1"/>
    <col min="13325" max="13571" width="11.42578125" style="1"/>
    <col min="13572" max="13572" width="2.140625" style="1" customWidth="1"/>
    <col min="13573" max="13573" width="2" style="1" customWidth="1"/>
    <col min="13574" max="13574" width="2.28515625" style="1" customWidth="1"/>
    <col min="13575" max="13575" width="51.85546875" style="1" customWidth="1"/>
    <col min="13576" max="13576" width="10.28515625" style="1" customWidth="1"/>
    <col min="13577" max="13578" width="21.7109375" style="1" bestFit="1" customWidth="1"/>
    <col min="13579" max="13579" width="11.42578125" style="1"/>
    <col min="13580" max="13580" width="14.7109375" style="1" bestFit="1" customWidth="1"/>
    <col min="13581" max="13827" width="11.42578125" style="1"/>
    <col min="13828" max="13828" width="2.140625" style="1" customWidth="1"/>
    <col min="13829" max="13829" width="2" style="1" customWidth="1"/>
    <col min="13830" max="13830" width="2.28515625" style="1" customWidth="1"/>
    <col min="13831" max="13831" width="51.85546875" style="1" customWidth="1"/>
    <col min="13832" max="13832" width="10.28515625" style="1" customWidth="1"/>
    <col min="13833" max="13834" width="21.7109375" style="1" bestFit="1" customWidth="1"/>
    <col min="13835" max="13835" width="11.42578125" style="1"/>
    <col min="13836" max="13836" width="14.7109375" style="1" bestFit="1" customWidth="1"/>
    <col min="13837" max="14083" width="11.42578125" style="1"/>
    <col min="14084" max="14084" width="2.140625" style="1" customWidth="1"/>
    <col min="14085" max="14085" width="2" style="1" customWidth="1"/>
    <col min="14086" max="14086" width="2.28515625" style="1" customWidth="1"/>
    <col min="14087" max="14087" width="51.85546875" style="1" customWidth="1"/>
    <col min="14088" max="14088" width="10.28515625" style="1" customWidth="1"/>
    <col min="14089" max="14090" width="21.7109375" style="1" bestFit="1" customWidth="1"/>
    <col min="14091" max="14091" width="11.42578125" style="1"/>
    <col min="14092" max="14092" width="14.7109375" style="1" bestFit="1" customWidth="1"/>
    <col min="14093" max="14339" width="11.42578125" style="1"/>
    <col min="14340" max="14340" width="2.140625" style="1" customWidth="1"/>
    <col min="14341" max="14341" width="2" style="1" customWidth="1"/>
    <col min="14342" max="14342" width="2.28515625" style="1" customWidth="1"/>
    <col min="14343" max="14343" width="51.85546875" style="1" customWidth="1"/>
    <col min="14344" max="14344" width="10.28515625" style="1" customWidth="1"/>
    <col min="14345" max="14346" width="21.7109375" style="1" bestFit="1" customWidth="1"/>
    <col min="14347" max="14347" width="11.42578125" style="1"/>
    <col min="14348" max="14348" width="14.7109375" style="1" bestFit="1" customWidth="1"/>
    <col min="14349" max="14595" width="11.42578125" style="1"/>
    <col min="14596" max="14596" width="2.140625" style="1" customWidth="1"/>
    <col min="14597" max="14597" width="2" style="1" customWidth="1"/>
    <col min="14598" max="14598" width="2.28515625" style="1" customWidth="1"/>
    <col min="14599" max="14599" width="51.85546875" style="1" customWidth="1"/>
    <col min="14600" max="14600" width="10.28515625" style="1" customWidth="1"/>
    <col min="14601" max="14602" width="21.7109375" style="1" bestFit="1" customWidth="1"/>
    <col min="14603" max="14603" width="11.42578125" style="1"/>
    <col min="14604" max="14604" width="14.7109375" style="1" bestFit="1" customWidth="1"/>
    <col min="14605" max="14851" width="11.42578125" style="1"/>
    <col min="14852" max="14852" width="2.140625" style="1" customWidth="1"/>
    <col min="14853" max="14853" width="2" style="1" customWidth="1"/>
    <col min="14854" max="14854" width="2.28515625" style="1" customWidth="1"/>
    <col min="14855" max="14855" width="51.85546875" style="1" customWidth="1"/>
    <col min="14856" max="14856" width="10.28515625" style="1" customWidth="1"/>
    <col min="14857" max="14858" width="21.7109375" style="1" bestFit="1" customWidth="1"/>
    <col min="14859" max="14859" width="11.42578125" style="1"/>
    <col min="14860" max="14860" width="14.7109375" style="1" bestFit="1" customWidth="1"/>
    <col min="14861" max="15107" width="11.42578125" style="1"/>
    <col min="15108" max="15108" width="2.140625" style="1" customWidth="1"/>
    <col min="15109" max="15109" width="2" style="1" customWidth="1"/>
    <col min="15110" max="15110" width="2.28515625" style="1" customWidth="1"/>
    <col min="15111" max="15111" width="51.85546875" style="1" customWidth="1"/>
    <col min="15112" max="15112" width="10.28515625" style="1" customWidth="1"/>
    <col min="15113" max="15114" width="21.7109375" style="1" bestFit="1" customWidth="1"/>
    <col min="15115" max="15115" width="11.42578125" style="1"/>
    <col min="15116" max="15116" width="14.7109375" style="1" bestFit="1" customWidth="1"/>
    <col min="15117" max="15363" width="11.42578125" style="1"/>
    <col min="15364" max="15364" width="2.140625" style="1" customWidth="1"/>
    <col min="15365" max="15365" width="2" style="1" customWidth="1"/>
    <col min="15366" max="15366" width="2.28515625" style="1" customWidth="1"/>
    <col min="15367" max="15367" width="51.85546875" style="1" customWidth="1"/>
    <col min="15368" max="15368" width="10.28515625" style="1" customWidth="1"/>
    <col min="15369" max="15370" width="21.7109375" style="1" bestFit="1" customWidth="1"/>
    <col min="15371" max="15371" width="11.42578125" style="1"/>
    <col min="15372" max="15372" width="14.7109375" style="1" bestFit="1" customWidth="1"/>
    <col min="15373" max="15619" width="11.42578125" style="1"/>
    <col min="15620" max="15620" width="2.140625" style="1" customWidth="1"/>
    <col min="15621" max="15621" width="2" style="1" customWidth="1"/>
    <col min="15622" max="15622" width="2.28515625" style="1" customWidth="1"/>
    <col min="15623" max="15623" width="51.85546875" style="1" customWidth="1"/>
    <col min="15624" max="15624" width="10.28515625" style="1" customWidth="1"/>
    <col min="15625" max="15626" width="21.7109375" style="1" bestFit="1" customWidth="1"/>
    <col min="15627" max="15627" width="11.42578125" style="1"/>
    <col min="15628" max="15628" width="14.7109375" style="1" bestFit="1" customWidth="1"/>
    <col min="15629" max="15875" width="11.42578125" style="1"/>
    <col min="15876" max="15876" width="2.140625" style="1" customWidth="1"/>
    <col min="15877" max="15877" width="2" style="1" customWidth="1"/>
    <col min="15878" max="15878" width="2.28515625" style="1" customWidth="1"/>
    <col min="15879" max="15879" width="51.85546875" style="1" customWidth="1"/>
    <col min="15880" max="15880" width="10.28515625" style="1" customWidth="1"/>
    <col min="15881" max="15882" width="21.7109375" style="1" bestFit="1" customWidth="1"/>
    <col min="15883" max="15883" width="11.42578125" style="1"/>
    <col min="15884" max="15884" width="14.7109375" style="1" bestFit="1" customWidth="1"/>
    <col min="15885" max="16131" width="11.42578125" style="1"/>
    <col min="16132" max="16132" width="2.140625" style="1" customWidth="1"/>
    <col min="16133" max="16133" width="2" style="1" customWidth="1"/>
    <col min="16134" max="16134" width="2.28515625" style="1" customWidth="1"/>
    <col min="16135" max="16135" width="51.85546875" style="1" customWidth="1"/>
    <col min="16136" max="16136" width="10.28515625" style="1" customWidth="1"/>
    <col min="16137" max="16138" width="21.7109375" style="1" bestFit="1" customWidth="1"/>
    <col min="16139" max="16139" width="11.42578125" style="1"/>
    <col min="16140" max="16140" width="14.7109375" style="1" bestFit="1" customWidth="1"/>
    <col min="16141" max="16384" width="11.42578125" style="1"/>
  </cols>
  <sheetData>
    <row r="1" spans="1:21" ht="15" x14ac:dyDescent="0.2">
      <c r="D1" s="95"/>
      <c r="E1" s="2" t="s">
        <v>0</v>
      </c>
    </row>
    <row r="2" spans="1:21" x14ac:dyDescent="0.2">
      <c r="G2" s="4"/>
      <c r="H2" s="4"/>
      <c r="I2" s="4"/>
      <c r="J2" s="4"/>
    </row>
    <row r="3" spans="1:21" ht="12.75" x14ac:dyDescent="0.2">
      <c r="A3" s="484" t="s">
        <v>1</v>
      </c>
      <c r="B3" s="484"/>
      <c r="C3" s="484"/>
      <c r="D3" s="484"/>
      <c r="E3" s="484"/>
      <c r="F3" s="484"/>
      <c r="G3" s="484"/>
      <c r="H3" s="113"/>
      <c r="I3" s="113"/>
      <c r="J3" s="113"/>
    </row>
    <row r="4" spans="1:21" ht="15" customHeight="1" x14ac:dyDescent="0.2">
      <c r="A4" s="487" t="s">
        <v>1227</v>
      </c>
      <c r="B4" s="487"/>
      <c r="C4" s="487"/>
      <c r="D4" s="487"/>
      <c r="E4" s="487"/>
      <c r="F4" s="487"/>
      <c r="G4" s="487"/>
      <c r="H4" s="113"/>
      <c r="I4" s="113"/>
      <c r="J4" s="113"/>
    </row>
    <row r="5" spans="1:21" ht="13.5" thickBot="1" x14ac:dyDescent="0.25">
      <c r="A5" s="468" t="s">
        <v>2</v>
      </c>
      <c r="B5" s="468"/>
      <c r="C5" s="468"/>
      <c r="D5" s="468"/>
      <c r="E5" s="468"/>
      <c r="F5" s="468"/>
      <c r="G5" s="468"/>
      <c r="H5" s="24"/>
      <c r="I5" s="24"/>
      <c r="J5" s="24"/>
    </row>
    <row r="6" spans="1:21" ht="13.5" thickBot="1" x14ac:dyDescent="0.25">
      <c r="A6" s="24"/>
      <c r="B6" s="24"/>
      <c r="C6" s="24"/>
      <c r="D6" s="24"/>
      <c r="E6" s="24"/>
      <c r="F6" s="25"/>
      <c r="G6" s="25"/>
      <c r="H6" s="25"/>
      <c r="I6" s="25"/>
      <c r="J6" s="25"/>
      <c r="K6" s="73"/>
      <c r="L6" s="73"/>
      <c r="M6" s="73"/>
      <c r="N6" s="73"/>
      <c r="O6" s="74"/>
    </row>
    <row r="7" spans="1:21" ht="16.5" thickBot="1" x14ac:dyDescent="0.3">
      <c r="A7" s="5"/>
      <c r="B7" s="5"/>
      <c r="C7" s="5"/>
      <c r="D7" s="5"/>
      <c r="E7" s="6"/>
      <c r="F7" s="224" t="s">
        <v>44</v>
      </c>
      <c r="G7" s="224" t="s">
        <v>45</v>
      </c>
      <c r="H7" s="224" t="s">
        <v>45</v>
      </c>
      <c r="I7" s="224" t="s">
        <v>45</v>
      </c>
      <c r="J7" s="224" t="s">
        <v>45</v>
      </c>
      <c r="K7" s="117" t="s">
        <v>97</v>
      </c>
      <c r="L7" s="56"/>
      <c r="M7" s="71" t="s">
        <v>98</v>
      </c>
      <c r="N7" s="67"/>
      <c r="O7" s="83" t="s">
        <v>110</v>
      </c>
    </row>
    <row r="8" spans="1:21" ht="15.75" thickBot="1" x14ac:dyDescent="0.35">
      <c r="A8" s="5"/>
      <c r="B8" s="55"/>
      <c r="C8" s="57"/>
      <c r="D8" s="55"/>
      <c r="E8" s="26" t="s">
        <v>3</v>
      </c>
      <c r="F8" s="372" t="s">
        <v>46</v>
      </c>
      <c r="G8" s="26" t="s">
        <v>1329</v>
      </c>
      <c r="H8" s="385" t="s">
        <v>342</v>
      </c>
      <c r="I8" s="346" t="s">
        <v>712</v>
      </c>
      <c r="J8" s="447" t="s">
        <v>1302</v>
      </c>
      <c r="K8" s="84"/>
      <c r="L8" s="66"/>
      <c r="M8" s="296"/>
      <c r="N8" s="297"/>
      <c r="O8" s="307"/>
    </row>
    <row r="9" spans="1:21" ht="15" x14ac:dyDescent="0.2">
      <c r="B9" s="485" t="s">
        <v>4</v>
      </c>
      <c r="C9" s="485"/>
      <c r="D9" s="485"/>
      <c r="E9" s="7"/>
      <c r="F9" s="496"/>
      <c r="G9" s="497"/>
      <c r="H9" s="496"/>
      <c r="I9" s="498"/>
      <c r="J9" s="496"/>
      <c r="K9" s="499"/>
      <c r="L9" s="500"/>
      <c r="M9" s="109"/>
      <c r="N9" s="110"/>
      <c r="O9" s="501"/>
    </row>
    <row r="10" spans="1:21" ht="12.75" x14ac:dyDescent="0.2">
      <c r="A10" s="5"/>
      <c r="B10" s="8" t="s">
        <v>5</v>
      </c>
      <c r="C10" s="9"/>
      <c r="D10" s="9"/>
      <c r="E10" s="10"/>
      <c r="F10" s="502"/>
      <c r="G10" s="503"/>
      <c r="H10" s="504"/>
      <c r="I10" s="505"/>
      <c r="J10" s="504"/>
      <c r="K10" s="499"/>
      <c r="L10" s="500"/>
      <c r="M10" s="109"/>
      <c r="N10" s="110"/>
      <c r="O10" s="501"/>
    </row>
    <row r="11" spans="1:21" ht="15" x14ac:dyDescent="0.25">
      <c r="A11" s="5"/>
      <c r="B11" s="9"/>
      <c r="C11" s="486" t="s">
        <v>6</v>
      </c>
      <c r="D11" s="486"/>
      <c r="E11" s="101">
        <v>3</v>
      </c>
      <c r="F11" s="506">
        <v>24281084.333999999</v>
      </c>
      <c r="G11" s="507">
        <v>1099032.203</v>
      </c>
      <c r="H11" s="508">
        <v>465301.56</v>
      </c>
      <c r="I11" s="509">
        <v>30702.686000000002</v>
      </c>
      <c r="J11" s="508">
        <v>297210.88500000001</v>
      </c>
      <c r="K11" s="499"/>
      <c r="L11" s="500"/>
      <c r="M11" s="109"/>
      <c r="N11" s="110"/>
      <c r="O11" s="501">
        <f>F11+G11+H11+I11+J11</f>
        <v>26173331.668000001</v>
      </c>
      <c r="P11" s="12"/>
      <c r="Q11" s="12"/>
      <c r="R11" s="12"/>
    </row>
    <row r="12" spans="1:21" ht="15" x14ac:dyDescent="0.25">
      <c r="A12" s="5"/>
      <c r="B12" s="9"/>
      <c r="C12" s="478" t="s">
        <v>7</v>
      </c>
      <c r="D12" s="478"/>
      <c r="E12" s="58">
        <v>4</v>
      </c>
      <c r="F12" s="506">
        <v>6286527.0839999998</v>
      </c>
      <c r="G12" s="507">
        <v>6000000</v>
      </c>
      <c r="H12" s="508"/>
      <c r="I12" s="509"/>
      <c r="J12" s="508"/>
      <c r="K12" s="499"/>
      <c r="L12" s="500"/>
      <c r="M12" s="109"/>
      <c r="N12" s="110"/>
      <c r="O12" s="501">
        <f>F12+G12+H12+I12+J12</f>
        <v>12286527.083999999</v>
      </c>
      <c r="P12" s="12"/>
    </row>
    <row r="13" spans="1:21" ht="15" x14ac:dyDescent="0.25">
      <c r="A13" s="5"/>
      <c r="B13" s="9"/>
      <c r="C13" s="478" t="s">
        <v>8</v>
      </c>
      <c r="D13" s="478"/>
      <c r="E13" s="58">
        <v>5</v>
      </c>
      <c r="F13" s="506">
        <v>832284062.25500011</v>
      </c>
      <c r="G13" s="507">
        <v>17518206.083999999</v>
      </c>
      <c r="H13" s="508"/>
      <c r="I13" s="509"/>
      <c r="J13" s="508"/>
      <c r="K13" s="499"/>
      <c r="L13" s="510"/>
      <c r="M13" s="511"/>
      <c r="N13" s="110"/>
      <c r="O13" s="501">
        <f>F13+G13+H13+I13+J13</f>
        <v>849802268.33900011</v>
      </c>
      <c r="P13" s="12"/>
      <c r="T13" s="286"/>
      <c r="U13" s="286"/>
    </row>
    <row r="14" spans="1:21" ht="15" x14ac:dyDescent="0.25">
      <c r="A14" s="13"/>
      <c r="B14" s="9"/>
      <c r="C14" s="478" t="s">
        <v>9</v>
      </c>
      <c r="D14" s="478"/>
      <c r="E14" s="58">
        <v>6</v>
      </c>
      <c r="F14" s="506">
        <v>22474187.455000002</v>
      </c>
      <c r="G14" s="507">
        <v>30389.631000000001</v>
      </c>
      <c r="H14" s="508">
        <v>405099.84100000001</v>
      </c>
      <c r="I14" s="509">
        <v>4980</v>
      </c>
      <c r="J14" s="508"/>
      <c r="K14" s="499"/>
      <c r="L14" s="512"/>
      <c r="M14" s="298"/>
      <c r="N14" s="513">
        <f>+WORKING2025!I51+'NFD2025'!J80</f>
        <v>2776034.59</v>
      </c>
      <c r="O14" s="501">
        <f>F14+G14+H14+I14+J14-N14-N15</f>
        <v>20138622.337000001</v>
      </c>
      <c r="P14" s="12"/>
      <c r="Q14" s="12"/>
      <c r="T14" s="286"/>
      <c r="U14" s="286"/>
    </row>
    <row r="15" spans="1:21" ht="15" x14ac:dyDescent="0.25">
      <c r="A15" s="5"/>
      <c r="B15" s="9"/>
      <c r="C15" s="478" t="s">
        <v>10</v>
      </c>
      <c r="D15" s="478"/>
      <c r="E15" s="58"/>
      <c r="F15" s="508"/>
      <c r="G15" s="507"/>
      <c r="H15" s="508"/>
      <c r="I15" s="509"/>
      <c r="J15" s="508"/>
      <c r="K15" s="499"/>
      <c r="L15" s="500"/>
      <c r="M15" s="108"/>
      <c r="N15" s="513"/>
      <c r="O15" s="501">
        <f>F15+G15+H15+I15+J15</f>
        <v>0</v>
      </c>
      <c r="Q15" s="99"/>
      <c r="T15" s="286"/>
      <c r="U15" s="286"/>
    </row>
    <row r="16" spans="1:21" ht="12.75" x14ac:dyDescent="0.2">
      <c r="A16" s="5"/>
      <c r="B16" s="9"/>
      <c r="C16" s="8" t="s">
        <v>11</v>
      </c>
      <c r="D16" s="9"/>
      <c r="E16" s="10"/>
      <c r="F16" s="514">
        <f>SUM(F11:F15)</f>
        <v>885325861.12800014</v>
      </c>
      <c r="G16" s="515">
        <f>SUM(G11:G15)</f>
        <v>24647627.918000001</v>
      </c>
      <c r="H16" s="514">
        <f>SUM(H11:H15)</f>
        <v>870401.40100000007</v>
      </c>
      <c r="I16" s="516">
        <f>SUM(I11:I15)</f>
        <v>35682.686000000002</v>
      </c>
      <c r="J16" s="514">
        <f>SUM(J11:J15)</f>
        <v>297210.88500000001</v>
      </c>
      <c r="K16" s="499"/>
      <c r="L16" s="512"/>
      <c r="M16" s="108"/>
      <c r="N16" s="513"/>
      <c r="O16" s="501"/>
      <c r="T16" s="286"/>
      <c r="U16" s="286"/>
    </row>
    <row r="17" spans="1:22" ht="12.75" x14ac:dyDescent="0.2">
      <c r="A17" s="5"/>
      <c r="B17" s="8" t="s">
        <v>12</v>
      </c>
      <c r="C17" s="9"/>
      <c r="D17" s="9"/>
      <c r="E17" s="10"/>
      <c r="F17" s="517"/>
      <c r="G17" s="518"/>
      <c r="H17" s="519"/>
      <c r="I17" s="520"/>
      <c r="J17" s="519"/>
      <c r="K17" s="499"/>
      <c r="L17" s="500"/>
      <c r="M17" s="109"/>
      <c r="N17" s="513"/>
      <c r="O17" s="501"/>
      <c r="R17" s="286"/>
      <c r="T17" s="4"/>
      <c r="U17" s="4"/>
      <c r="V17" s="4"/>
    </row>
    <row r="18" spans="1:22" ht="15" x14ac:dyDescent="0.25">
      <c r="A18" s="5"/>
      <c r="B18" s="9"/>
      <c r="C18" s="478" t="s">
        <v>13</v>
      </c>
      <c r="D18" s="478"/>
      <c r="E18" s="58">
        <v>6</v>
      </c>
      <c r="F18" s="506">
        <v>24766.828999999998</v>
      </c>
      <c r="G18" s="518"/>
      <c r="H18" s="519">
        <v>0</v>
      </c>
      <c r="I18" s="520">
        <v>35274.682999999997</v>
      </c>
      <c r="J18" s="519"/>
      <c r="K18" s="499"/>
      <c r="L18" s="500"/>
      <c r="M18" s="109"/>
      <c r="N18" s="513"/>
      <c r="O18" s="501">
        <f>F18+G18+H18+I18+J18</f>
        <v>60041.511999999995</v>
      </c>
      <c r="P18" s="12"/>
      <c r="R18" s="286"/>
      <c r="T18" s="12"/>
    </row>
    <row r="19" spans="1:22" ht="15.75" thickBot="1" x14ac:dyDescent="0.3">
      <c r="A19" s="5"/>
      <c r="B19" s="9"/>
      <c r="C19" t="s">
        <v>8</v>
      </c>
      <c r="D19"/>
      <c r="E19" s="58">
        <v>5</v>
      </c>
      <c r="F19" s="506">
        <v>91794601.673999995</v>
      </c>
      <c r="G19" s="518"/>
      <c r="H19" s="519"/>
      <c r="I19" s="520"/>
      <c r="J19" s="519"/>
      <c r="K19" s="521"/>
      <c r="L19" s="512"/>
      <c r="M19" s="298"/>
      <c r="N19" s="513"/>
      <c r="O19" s="501">
        <f>F19+G19+H19+I19+J19</f>
        <v>91794601.673999995</v>
      </c>
      <c r="P19" s="12"/>
    </row>
    <row r="20" spans="1:22" ht="15.75" thickBot="1" x14ac:dyDescent="0.3">
      <c r="A20" s="5"/>
      <c r="B20" s="9"/>
      <c r="C20" s="478" t="s">
        <v>14</v>
      </c>
      <c r="D20" s="478"/>
      <c r="E20" s="58">
        <v>7</v>
      </c>
      <c r="F20" s="506">
        <v>26727189.537999999</v>
      </c>
      <c r="G20" s="518"/>
      <c r="H20" s="519"/>
      <c r="I20" s="520"/>
      <c r="J20" s="519"/>
      <c r="K20" s="522">
        <f>F98+F133+F166+F200</f>
        <v>2281407.6982213003</v>
      </c>
      <c r="L20" s="523"/>
      <c r="M20" s="108"/>
      <c r="N20" s="513">
        <f>F85+K20+F120+F153+F187</f>
        <v>25253407.6982213</v>
      </c>
      <c r="O20" s="501">
        <f>F20+K20-N20</f>
        <v>3755189.5379999988</v>
      </c>
      <c r="P20" s="12"/>
      <c r="Q20" s="4"/>
      <c r="R20" s="12"/>
    </row>
    <row r="21" spans="1:22" ht="15" x14ac:dyDescent="0.25">
      <c r="A21" s="5"/>
      <c r="B21" s="9"/>
      <c r="C21" s="478" t="s">
        <v>15</v>
      </c>
      <c r="D21" s="478"/>
      <c r="E21" s="58">
        <v>8</v>
      </c>
      <c r="F21" s="506">
        <v>29445236.789000005</v>
      </c>
      <c r="G21" s="518">
        <v>115223.277</v>
      </c>
      <c r="H21" s="519">
        <v>564932.875</v>
      </c>
      <c r="I21" s="520"/>
      <c r="J21" s="519">
        <v>457.75599999999997</v>
      </c>
      <c r="K21" s="524"/>
      <c r="L21" s="512"/>
      <c r="M21" s="108"/>
      <c r="N21" s="513"/>
      <c r="O21" s="501">
        <f>F21+G21+H21+I21+J21</f>
        <v>30125850.697000004</v>
      </c>
      <c r="P21" s="12"/>
      <c r="Q21" s="99"/>
      <c r="R21" s="99"/>
      <c r="S21" s="12"/>
    </row>
    <row r="22" spans="1:22" ht="15" x14ac:dyDescent="0.25">
      <c r="A22" s="5"/>
      <c r="B22" s="9"/>
      <c r="C22" s="478" t="s">
        <v>16</v>
      </c>
      <c r="D22" s="478"/>
      <c r="E22" s="58"/>
      <c r="F22" s="508"/>
      <c r="G22" s="518">
        <v>37071.027999999998</v>
      </c>
      <c r="H22" s="519"/>
      <c r="I22" s="520"/>
      <c r="J22" s="519"/>
      <c r="K22" s="499"/>
      <c r="L22" s="500"/>
      <c r="M22" s="109"/>
      <c r="N22" s="513"/>
      <c r="O22" s="501">
        <f>F22+G22+H22+I22+J22</f>
        <v>37071.027999999998</v>
      </c>
    </row>
    <row r="23" spans="1:22" ht="15" x14ac:dyDescent="0.25">
      <c r="A23" s="5"/>
      <c r="B23" s="9"/>
      <c r="C23" s="478" t="s">
        <v>17</v>
      </c>
      <c r="D23" s="478"/>
      <c r="E23" s="58">
        <v>9</v>
      </c>
      <c r="F23" s="506">
        <v>3930859.5429999996</v>
      </c>
      <c r="G23" s="518">
        <v>4432.7259999999997</v>
      </c>
      <c r="H23" s="519">
        <v>2324486.54</v>
      </c>
      <c r="I23" s="520">
        <v>79904.763999999996</v>
      </c>
      <c r="J23" s="519">
        <v>1016181.82</v>
      </c>
      <c r="K23" s="499"/>
      <c r="L23" s="500"/>
      <c r="M23" s="109"/>
      <c r="N23" s="110"/>
      <c r="O23" s="501">
        <f>F23+G23+H23+I23+J23</f>
        <v>7355865.3930000002</v>
      </c>
      <c r="P23" s="12"/>
      <c r="R23" s="12"/>
    </row>
    <row r="24" spans="1:22" ht="15" x14ac:dyDescent="0.25">
      <c r="A24" s="5"/>
      <c r="B24" s="9"/>
      <c r="C24" s="478" t="s">
        <v>18</v>
      </c>
      <c r="D24" s="478"/>
      <c r="E24" s="58"/>
      <c r="F24" s="508"/>
      <c r="G24" s="518"/>
      <c r="H24" s="519"/>
      <c r="I24" s="520"/>
      <c r="J24" s="519"/>
      <c r="K24" s="499"/>
      <c r="L24" s="500"/>
      <c r="M24" s="109"/>
      <c r="N24" s="110"/>
      <c r="O24" s="502"/>
    </row>
    <row r="25" spans="1:22" ht="12.75" x14ac:dyDescent="0.2">
      <c r="A25" s="5"/>
      <c r="B25" s="9"/>
      <c r="C25" s="481" t="s">
        <v>19</v>
      </c>
      <c r="D25" s="481"/>
      <c r="E25" s="10"/>
      <c r="F25" s="514">
        <f>SUM(F18:F24)</f>
        <v>151922654.373</v>
      </c>
      <c r="G25" s="515">
        <f>SUM(G18:G24)</f>
        <v>156727.03099999999</v>
      </c>
      <c r="H25" s="514">
        <f>SUM(H18:H24)</f>
        <v>2889419.415</v>
      </c>
      <c r="I25" s="516">
        <f>SUM(I18:I24)</f>
        <v>115179.44699999999</v>
      </c>
      <c r="J25" s="514">
        <f>SUM(J18:J24)</f>
        <v>1016639.576</v>
      </c>
      <c r="K25" s="499"/>
      <c r="L25" s="500"/>
      <c r="M25" s="109"/>
      <c r="N25" s="110"/>
      <c r="O25" s="496"/>
      <c r="Q25" s="12"/>
      <c r="V25" s="286"/>
    </row>
    <row r="26" spans="1:22" ht="16.5" thickBot="1" x14ac:dyDescent="0.35">
      <c r="A26" s="5"/>
      <c r="B26" s="482" t="s">
        <v>20</v>
      </c>
      <c r="C26" s="483"/>
      <c r="D26" s="483"/>
      <c r="E26" s="59"/>
      <c r="F26" s="374">
        <f>+F16+F25</f>
        <v>1037248515.5010002</v>
      </c>
      <c r="G26" s="114">
        <f>+G16+G25</f>
        <v>24804354.949000001</v>
      </c>
      <c r="H26" s="69">
        <f>+H16+H25</f>
        <v>3759820.8160000001</v>
      </c>
      <c r="I26" s="383">
        <f>+I16+I25</f>
        <v>150862.13299999997</v>
      </c>
      <c r="J26" s="69">
        <f>+J16+J25</f>
        <v>1313850.4610000001</v>
      </c>
      <c r="K26" s="87"/>
      <c r="L26" s="92"/>
      <c r="M26" s="299"/>
      <c r="N26" s="300"/>
      <c r="O26" s="69">
        <f>SUM(O11:O25)</f>
        <v>1041529369.2700001</v>
      </c>
      <c r="P26" s="12"/>
      <c r="Q26" s="12"/>
    </row>
    <row r="27" spans="1:22" ht="17.25" x14ac:dyDescent="0.45">
      <c r="B27" s="479" t="s">
        <v>21</v>
      </c>
      <c r="C27" s="479"/>
      <c r="D27" s="479"/>
      <c r="E27" s="7"/>
      <c r="F27" s="375"/>
      <c r="G27" s="361"/>
      <c r="H27" s="387"/>
      <c r="I27" s="349"/>
      <c r="J27" s="375"/>
      <c r="K27" s="88"/>
      <c r="L27" s="93"/>
      <c r="M27" s="301"/>
      <c r="N27" s="302"/>
      <c r="O27" s="308"/>
    </row>
    <row r="28" spans="1:22" ht="12.75" x14ac:dyDescent="0.2">
      <c r="A28" s="5"/>
      <c r="B28" s="8" t="s">
        <v>22</v>
      </c>
      <c r="C28" s="9"/>
      <c r="D28" s="9"/>
      <c r="E28" s="10"/>
      <c r="F28" s="517"/>
      <c r="G28" s="518"/>
      <c r="H28" s="519"/>
      <c r="I28" s="520"/>
      <c r="J28" s="519"/>
      <c r="K28" s="499"/>
      <c r="L28" s="500"/>
      <c r="M28" s="109"/>
      <c r="N28" s="110"/>
      <c r="O28" s="496"/>
    </row>
    <row r="29" spans="1:22" ht="15" x14ac:dyDescent="0.25">
      <c r="A29" s="5"/>
      <c r="B29" s="9"/>
      <c r="C29" s="478" t="s">
        <v>23</v>
      </c>
      <c r="D29" s="478"/>
      <c r="E29" s="11">
        <v>10</v>
      </c>
      <c r="F29" s="506">
        <v>837557.09199999995</v>
      </c>
      <c r="G29" s="518">
        <v>15710.598</v>
      </c>
      <c r="H29" s="519">
        <v>2536809.6260000002</v>
      </c>
      <c r="I29" s="520">
        <v>757672.63399999996</v>
      </c>
      <c r="J29" s="519">
        <v>1100</v>
      </c>
      <c r="K29" s="499"/>
      <c r="L29" s="500"/>
      <c r="M29" s="109"/>
      <c r="N29" s="110"/>
      <c r="O29" s="501">
        <f>F29+G29+H29+I29+J29</f>
        <v>4148849.95</v>
      </c>
      <c r="P29" s="12"/>
    </row>
    <row r="30" spans="1:22" ht="15" x14ac:dyDescent="0.25">
      <c r="A30" s="5"/>
      <c r="B30" s="9"/>
      <c r="C30" s="480" t="s">
        <v>24</v>
      </c>
      <c r="D30" s="480"/>
      <c r="E30" s="11">
        <v>11</v>
      </c>
      <c r="F30" s="506">
        <v>670770747.61500001</v>
      </c>
      <c r="G30" s="518"/>
      <c r="H30" s="519"/>
      <c r="I30" s="520"/>
      <c r="J30" s="519"/>
      <c r="K30" s="499"/>
      <c r="L30" s="512"/>
      <c r="M30" s="298"/>
      <c r="N30" s="110"/>
      <c r="O30" s="501">
        <f>F30+G30+H30+I30+J30</f>
        <v>670770747.61500001</v>
      </c>
      <c r="P30" s="12"/>
    </row>
    <row r="31" spans="1:22" ht="13.9" customHeight="1" x14ac:dyDescent="0.25">
      <c r="A31" s="5"/>
      <c r="B31" s="9"/>
      <c r="C31" s="478" t="s">
        <v>25</v>
      </c>
      <c r="D31" s="478"/>
      <c r="E31" s="11">
        <v>13</v>
      </c>
      <c r="F31" s="506">
        <v>551255.21400000004</v>
      </c>
      <c r="G31" s="518">
        <v>33909.714999999997</v>
      </c>
      <c r="H31" s="519">
        <v>41988.995999999999</v>
      </c>
      <c r="I31" s="520">
        <v>1478.5150000000001</v>
      </c>
      <c r="J31" s="519"/>
      <c r="K31" s="499"/>
      <c r="L31" s="512"/>
      <c r="M31" s="298"/>
      <c r="N31" s="110"/>
      <c r="O31" s="501">
        <f>F31+G31+H31+I31+J31</f>
        <v>628632.44000000006</v>
      </c>
      <c r="P31" s="12"/>
      <c r="Q31" s="12"/>
    </row>
    <row r="32" spans="1:22" ht="15" x14ac:dyDescent="0.25">
      <c r="A32" s="5"/>
      <c r="B32" s="9"/>
      <c r="C32" s="478" t="s">
        <v>26</v>
      </c>
      <c r="D32" s="478"/>
      <c r="E32" s="11">
        <v>14</v>
      </c>
      <c r="F32" s="506">
        <v>8645699.8870000001</v>
      </c>
      <c r="G32" s="518">
        <v>331081.64399999997</v>
      </c>
      <c r="H32" s="519">
        <v>304242.72499999998</v>
      </c>
      <c r="I32" s="520"/>
      <c r="J32" s="519">
        <v>115539.402</v>
      </c>
      <c r="K32" s="499"/>
      <c r="L32" s="500"/>
      <c r="M32" s="109"/>
      <c r="N32" s="110"/>
      <c r="O32" s="501">
        <f>F32+G32+H32+I32+J32</f>
        <v>9396563.6579999998</v>
      </c>
      <c r="P32" s="12"/>
      <c r="Q32" s="12"/>
    </row>
    <row r="33" spans="1:18" ht="15" x14ac:dyDescent="0.25">
      <c r="A33" s="5"/>
      <c r="B33" s="9"/>
      <c r="C33" s="478" t="s">
        <v>27</v>
      </c>
      <c r="D33" s="478"/>
      <c r="E33" s="11">
        <v>15</v>
      </c>
      <c r="F33" s="506">
        <v>5406674.3880000012</v>
      </c>
      <c r="G33" s="518"/>
      <c r="H33" s="519"/>
      <c r="I33" s="520"/>
      <c r="J33" s="519"/>
      <c r="K33" s="499"/>
      <c r="L33" s="500"/>
      <c r="M33" s="109"/>
      <c r="N33" s="110"/>
      <c r="O33" s="501">
        <f>F33+G33+H33+I33+J33</f>
        <v>5406674.3880000012</v>
      </c>
      <c r="P33" s="12"/>
    </row>
    <row r="34" spans="1:18" ht="15" x14ac:dyDescent="0.25">
      <c r="A34" s="5"/>
      <c r="B34" s="9"/>
      <c r="C34" s="478" t="s">
        <v>28</v>
      </c>
      <c r="D34" s="478"/>
      <c r="E34" s="11">
        <v>16</v>
      </c>
      <c r="F34" s="506">
        <v>12565097.008000001</v>
      </c>
      <c r="G34" s="518"/>
      <c r="H34" s="519">
        <v>33520.275999999998</v>
      </c>
      <c r="I34" s="520">
        <v>0</v>
      </c>
      <c r="J34" s="519"/>
      <c r="K34" s="499"/>
      <c r="L34" s="512"/>
      <c r="M34" s="525">
        <f>+N14</f>
        <v>2776034.59</v>
      </c>
      <c r="N34" s="110"/>
      <c r="O34" s="501">
        <f>F34+G34+H34+I34+J34-M34-M35</f>
        <v>9822582.694000002</v>
      </c>
      <c r="P34" s="12"/>
    </row>
    <row r="35" spans="1:18" ht="13.7" customHeight="1" x14ac:dyDescent="0.2">
      <c r="A35" s="5"/>
      <c r="B35" s="9"/>
      <c r="C35" s="8" t="s">
        <v>29</v>
      </c>
      <c r="D35" s="9"/>
      <c r="E35" s="10"/>
      <c r="F35" s="514">
        <f>SUM(F28:F34)</f>
        <v>698777031.204</v>
      </c>
      <c r="G35" s="515">
        <f>SUM(G28:G34)</f>
        <v>380701.95699999994</v>
      </c>
      <c r="H35" s="514">
        <f>SUM(H28:H34)</f>
        <v>2916561.6230000001</v>
      </c>
      <c r="I35" s="516">
        <f>SUM(I28:I34)</f>
        <v>759151.14899999998</v>
      </c>
      <c r="J35" s="514">
        <f>SUM(J28:J34)</f>
        <v>116639.402</v>
      </c>
      <c r="K35" s="499"/>
      <c r="L35" s="512"/>
      <c r="M35" s="526"/>
      <c r="N35" s="110"/>
      <c r="O35" s="501"/>
    </row>
    <row r="36" spans="1:18" ht="12.75" x14ac:dyDescent="0.2">
      <c r="A36" s="5"/>
      <c r="B36" s="8" t="s">
        <v>30</v>
      </c>
      <c r="C36" s="9"/>
      <c r="D36" s="9"/>
      <c r="E36" s="10"/>
      <c r="F36" s="517"/>
      <c r="G36" s="527"/>
      <c r="H36" s="517"/>
      <c r="I36" s="528"/>
      <c r="J36" s="517"/>
      <c r="K36" s="499"/>
      <c r="L36" s="500"/>
      <c r="M36" s="109"/>
      <c r="N36" s="110"/>
      <c r="O36" s="502"/>
    </row>
    <row r="37" spans="1:18" ht="15" x14ac:dyDescent="0.25">
      <c r="A37" s="5"/>
      <c r="B37" s="9"/>
      <c r="C37" s="478" t="s">
        <v>31</v>
      </c>
      <c r="D37" s="478"/>
      <c r="E37" s="11">
        <v>12</v>
      </c>
      <c r="F37" s="529">
        <v>49084075.379999995</v>
      </c>
      <c r="G37" s="518"/>
      <c r="H37" s="519"/>
      <c r="I37" s="520"/>
      <c r="J37" s="519"/>
      <c r="K37" s="499"/>
      <c r="L37" s="500"/>
      <c r="M37" s="109"/>
      <c r="N37" s="110"/>
      <c r="O37" s="501">
        <f>F37+G37+H37+I37+J37</f>
        <v>49084075.379999995</v>
      </c>
      <c r="P37" s="12"/>
    </row>
    <row r="38" spans="1:18" ht="12.75" x14ac:dyDescent="0.2">
      <c r="A38" s="5"/>
      <c r="B38" s="9"/>
      <c r="C38" s="8" t="s">
        <v>32</v>
      </c>
      <c r="D38" s="9"/>
      <c r="E38" s="10"/>
      <c r="F38" s="514">
        <f>SUM(F37:F37)</f>
        <v>49084075.379999995</v>
      </c>
      <c r="G38" s="515">
        <f>SUM(G37:G37)</f>
        <v>0</v>
      </c>
      <c r="H38" s="514">
        <f>SUM(H37:H37)</f>
        <v>0</v>
      </c>
      <c r="I38" s="516">
        <f>SUM(I37:I37)</f>
        <v>0</v>
      </c>
      <c r="J38" s="514">
        <f>SUM(J37:J37)</f>
        <v>0</v>
      </c>
      <c r="K38" s="499"/>
      <c r="L38" s="500"/>
      <c r="M38" s="109"/>
      <c r="N38" s="110"/>
      <c r="O38" s="496"/>
    </row>
    <row r="39" spans="1:18" ht="6" customHeight="1" x14ac:dyDescent="0.2">
      <c r="A39" s="5"/>
      <c r="B39" s="9"/>
      <c r="C39" s="9"/>
      <c r="D39" s="14"/>
      <c r="E39" s="15"/>
      <c r="F39" s="245"/>
      <c r="G39" s="329"/>
      <c r="H39" s="386"/>
      <c r="I39" s="348"/>
      <c r="J39" s="386"/>
      <c r="K39" s="86"/>
      <c r="L39" s="90"/>
      <c r="M39" s="104"/>
      <c r="N39" s="105"/>
      <c r="O39" s="70"/>
    </row>
    <row r="40" spans="1:18" ht="15.75" x14ac:dyDescent="0.3">
      <c r="A40" s="5"/>
      <c r="B40" s="479" t="s">
        <v>33</v>
      </c>
      <c r="C40" s="479"/>
      <c r="D40" s="479"/>
      <c r="E40" s="16"/>
      <c r="F40" s="376">
        <f>+F35+F38</f>
        <v>747861106.58399999</v>
      </c>
      <c r="G40" s="115">
        <f>+G35+G38</f>
        <v>380701.95699999994</v>
      </c>
      <c r="H40" s="69">
        <f>+H35+H38</f>
        <v>2916561.6230000001</v>
      </c>
      <c r="I40" s="383">
        <f>+I35+I38</f>
        <v>759151.14899999998</v>
      </c>
      <c r="J40" s="69">
        <f>+J35+J38</f>
        <v>116639.402</v>
      </c>
      <c r="K40" s="86"/>
      <c r="L40" s="94"/>
      <c r="M40" s="303"/>
      <c r="N40" s="304"/>
      <c r="O40" s="69">
        <f>SUM(O29:O39)</f>
        <v>749258126.12500012</v>
      </c>
      <c r="Q40" s="12"/>
    </row>
    <row r="41" spans="1:18" ht="15" x14ac:dyDescent="0.25">
      <c r="B41" s="479" t="s">
        <v>34</v>
      </c>
      <c r="C41" s="479"/>
      <c r="D41" s="479"/>
      <c r="E41" s="7"/>
      <c r="F41" s="377"/>
      <c r="G41" s="350"/>
      <c r="H41" s="388"/>
      <c r="I41" s="351"/>
      <c r="J41" s="388"/>
      <c r="K41" s="86"/>
      <c r="L41" s="91"/>
      <c r="M41" s="106"/>
      <c r="N41" s="111"/>
      <c r="O41" s="308"/>
      <c r="Q41" s="12"/>
    </row>
    <row r="42" spans="1:18" ht="15" x14ac:dyDescent="0.25">
      <c r="A42" s="5"/>
      <c r="B42" s="9"/>
      <c r="C42" s="478" t="s">
        <v>35</v>
      </c>
      <c r="D42" s="478"/>
      <c r="E42" s="11">
        <v>17</v>
      </c>
      <c r="F42" s="506">
        <v>174186855.71799999</v>
      </c>
      <c r="G42" s="507">
        <v>20000000</v>
      </c>
      <c r="H42" s="508">
        <v>3000000</v>
      </c>
      <c r="I42" s="509">
        <v>200000</v>
      </c>
      <c r="J42" s="508">
        <v>650000</v>
      </c>
      <c r="K42" s="499"/>
      <c r="L42" s="500"/>
      <c r="M42" s="530">
        <f>+G42+H42+I42+J42</f>
        <v>23850000</v>
      </c>
      <c r="N42" s="110"/>
      <c r="O42" s="501">
        <f>F42</f>
        <v>174186855.71799999</v>
      </c>
      <c r="P42" s="12"/>
      <c r="Q42" s="12"/>
    </row>
    <row r="43" spans="1:18" ht="15" x14ac:dyDescent="0.25">
      <c r="A43" s="5"/>
      <c r="B43" s="9"/>
      <c r="C43" s="478" t="s">
        <v>36</v>
      </c>
      <c r="D43" s="478"/>
      <c r="E43" s="2">
        <v>18</v>
      </c>
      <c r="F43" s="506">
        <v>1919278.841</v>
      </c>
      <c r="G43" s="507"/>
      <c r="H43" s="508"/>
      <c r="I43" s="509"/>
      <c r="J43" s="508">
        <v>120.688</v>
      </c>
      <c r="K43" s="499"/>
      <c r="L43" s="500"/>
      <c r="M43" s="511">
        <f>+G43+H43+I43+J43</f>
        <v>120.688</v>
      </c>
      <c r="N43" s="531">
        <f>+I193</f>
        <v>84.4816</v>
      </c>
      <c r="O43" s="501">
        <f>F43+G43+H43-M43+N43+I43+J43</f>
        <v>1919363.3226000001</v>
      </c>
      <c r="P43" s="12"/>
      <c r="Q43" s="12"/>
    </row>
    <row r="44" spans="1:18" ht="15" x14ac:dyDescent="0.25">
      <c r="A44" s="13"/>
      <c r="B44" s="9"/>
      <c r="C44" s="478" t="s">
        <v>37</v>
      </c>
      <c r="D44" s="478"/>
      <c r="E44" s="2">
        <v>18</v>
      </c>
      <c r="F44" s="506">
        <v>30307684.857000001</v>
      </c>
      <c r="G44" s="507">
        <v>227023.83199999999</v>
      </c>
      <c r="H44" s="508">
        <v>46493.635000000002</v>
      </c>
      <c r="I44" s="509"/>
      <c r="J44" s="508">
        <v>4133.0529999999999</v>
      </c>
      <c r="K44" s="532"/>
      <c r="L44" s="500"/>
      <c r="M44" s="511">
        <f>+G44+H44+I44+J44</f>
        <v>277650.52</v>
      </c>
      <c r="N44" s="533">
        <f>+H91+H126+H159+H193</f>
        <v>267077.82352520002</v>
      </c>
      <c r="O44" s="501">
        <f>F44+G44+H44-M44+N44+I44+J44</f>
        <v>30574762.680525202</v>
      </c>
      <c r="P44" s="12"/>
      <c r="Q44" s="4"/>
    </row>
    <row r="45" spans="1:18" ht="15" x14ac:dyDescent="0.25">
      <c r="A45" s="5"/>
      <c r="B45" s="9"/>
      <c r="C45" s="478" t="s">
        <v>38</v>
      </c>
      <c r="D45" s="478"/>
      <c r="E45" s="2">
        <v>18</v>
      </c>
      <c r="F45" s="506">
        <v>975756.848</v>
      </c>
      <c r="G45" s="507">
        <v>2870021.3020000001</v>
      </c>
      <c r="H45" s="508"/>
      <c r="I45" s="509"/>
      <c r="J45" s="508">
        <v>21125</v>
      </c>
      <c r="K45" s="499"/>
      <c r="L45" s="500"/>
      <c r="M45" s="530">
        <f>+G45+H45+I45+J45</f>
        <v>2891146.3020000001</v>
      </c>
      <c r="N45" s="531">
        <f>G91+G126+G159+G193</f>
        <v>2884378.2988047004</v>
      </c>
      <c r="O45" s="501">
        <f>F45+G45+H45-M45+N45+I45+J45</f>
        <v>3860135.1468047006</v>
      </c>
      <c r="P45" s="12"/>
      <c r="Q45" s="12"/>
    </row>
    <row r="46" spans="1:18" ht="15" x14ac:dyDescent="0.25">
      <c r="A46" s="5"/>
      <c r="B46" s="9"/>
      <c r="C46" s="478" t="s">
        <v>39</v>
      </c>
      <c r="D46" s="478"/>
      <c r="E46" s="11"/>
      <c r="F46" s="506">
        <v>0</v>
      </c>
      <c r="G46" s="507">
        <v>0</v>
      </c>
      <c r="H46" s="508">
        <v>-2785306.7370000002</v>
      </c>
      <c r="I46" s="509">
        <v>-426414.32799999998</v>
      </c>
      <c r="J46" s="508">
        <v>-504547.408</v>
      </c>
      <c r="K46" s="499"/>
      <c r="L46" s="500"/>
      <c r="M46" s="526">
        <f>+G46+H46+I46+J46</f>
        <v>-3716268.4730000002</v>
      </c>
      <c r="N46" s="533">
        <f>F91+F126+F159+F193</f>
        <v>-2837277.1720000003</v>
      </c>
      <c r="O46" s="539">
        <f>+F46+G46+H46+I46-M46+N46+J46</f>
        <v>-2837277.1720000003</v>
      </c>
      <c r="P46" s="4"/>
      <c r="Q46" s="12"/>
      <c r="R46" s="12"/>
    </row>
    <row r="47" spans="1:18" ht="15" x14ac:dyDescent="0.25">
      <c r="A47" s="5"/>
      <c r="B47" s="9"/>
      <c r="C47" t="s">
        <v>67</v>
      </c>
      <c r="D47"/>
      <c r="E47" s="11">
        <v>19</v>
      </c>
      <c r="F47" s="506">
        <v>81997832.319999993</v>
      </c>
      <c r="G47" s="507">
        <v>1326607.858</v>
      </c>
      <c r="H47" s="508">
        <v>582072.29500000004</v>
      </c>
      <c r="I47" s="509">
        <v>-381874.68800000002</v>
      </c>
      <c r="J47" s="508">
        <v>1026379.726</v>
      </c>
      <c r="K47" s="499"/>
      <c r="L47" s="500"/>
      <c r="M47" s="511"/>
      <c r="N47" s="110"/>
      <c r="O47" s="539">
        <f>+F47+F98+F133+F166+F200</f>
        <v>84279240.018221289</v>
      </c>
      <c r="P47" s="12"/>
      <c r="R47" s="12"/>
    </row>
    <row r="48" spans="1:18" ht="12.75" x14ac:dyDescent="0.2">
      <c r="A48" s="5"/>
      <c r="B48" s="9"/>
      <c r="C48" s="477" t="s">
        <v>40</v>
      </c>
      <c r="D48" s="477"/>
      <c r="E48" s="10"/>
      <c r="F48" s="540">
        <f>SUM(F42:F47)</f>
        <v>289387408.58399999</v>
      </c>
      <c r="G48" s="541">
        <f>SUM(G42:G47)</f>
        <v>24423652.991999999</v>
      </c>
      <c r="H48" s="540">
        <f>SUM(H42:H47)</f>
        <v>843259.19299999962</v>
      </c>
      <c r="I48" s="542">
        <f>SUM(I42:I47)</f>
        <v>-608289.01600000006</v>
      </c>
      <c r="J48" s="540">
        <f>SUM(J42:J47)</f>
        <v>1197211.0589999999</v>
      </c>
      <c r="K48" s="499"/>
      <c r="L48" s="500"/>
      <c r="M48" s="109"/>
      <c r="N48" s="110"/>
      <c r="O48" s="496"/>
    </row>
    <row r="49" spans="1:19" ht="15" x14ac:dyDescent="0.25">
      <c r="A49" s="5"/>
      <c r="B49" s="9"/>
      <c r="C49" s="478" t="s">
        <v>41</v>
      </c>
      <c r="D49" s="478"/>
      <c r="E49" s="11"/>
      <c r="F49" s="508">
        <v>0</v>
      </c>
      <c r="G49" s="507">
        <v>0</v>
      </c>
      <c r="H49" s="508"/>
      <c r="I49" s="509"/>
      <c r="J49" s="508"/>
      <c r="K49" s="499"/>
      <c r="L49" s="500"/>
      <c r="M49" s="109"/>
      <c r="N49" s="110"/>
      <c r="O49" s="496"/>
    </row>
    <row r="50" spans="1:19" ht="15" x14ac:dyDescent="0.25">
      <c r="A50" s="5"/>
      <c r="B50" s="9"/>
      <c r="C50" t="s">
        <v>99</v>
      </c>
      <c r="D50"/>
      <c r="E50" s="11"/>
      <c r="F50" s="373"/>
      <c r="G50" s="360"/>
      <c r="H50" s="373"/>
      <c r="I50" s="347"/>
      <c r="J50" s="373"/>
      <c r="K50" s="102"/>
      <c r="L50" s="103"/>
      <c r="M50" s="104"/>
      <c r="N50" s="105"/>
      <c r="O50" s="309"/>
    </row>
    <row r="51" spans="1:19" ht="15" x14ac:dyDescent="0.25">
      <c r="A51" s="5"/>
      <c r="B51" s="9"/>
      <c r="C51" t="s">
        <v>85</v>
      </c>
      <c r="D51"/>
      <c r="E51" s="11"/>
      <c r="F51" s="379"/>
      <c r="G51" s="360"/>
      <c r="H51" s="373"/>
      <c r="I51" s="347"/>
      <c r="J51" s="373"/>
      <c r="K51" s="102"/>
      <c r="L51" s="103"/>
      <c r="M51" s="104"/>
      <c r="N51" s="107">
        <f>F106+F141+F174+F208</f>
        <v>288163.09784879984</v>
      </c>
      <c r="O51" s="310">
        <f>F106+F141+F174+F208</f>
        <v>288163.09784879984</v>
      </c>
    </row>
    <row r="52" spans="1:19" ht="15" x14ac:dyDescent="0.3">
      <c r="A52" s="5"/>
      <c r="B52" s="479" t="s">
        <v>42</v>
      </c>
      <c r="C52" s="479"/>
      <c r="D52" s="479"/>
      <c r="E52" s="16"/>
      <c r="F52" s="69">
        <f>F48</f>
        <v>289387408.58399999</v>
      </c>
      <c r="G52" s="363">
        <f>G48</f>
        <v>24423652.991999999</v>
      </c>
      <c r="H52" s="69">
        <f>H48</f>
        <v>843259.19299999962</v>
      </c>
      <c r="I52" s="383">
        <f>I48</f>
        <v>-608289.01600000006</v>
      </c>
      <c r="J52" s="69">
        <f>J48</f>
        <v>1197211.0589999999</v>
      </c>
      <c r="K52" s="86"/>
      <c r="L52" s="90"/>
      <c r="M52" s="112"/>
      <c r="N52" s="304"/>
      <c r="O52" s="69">
        <f>SUM(O42:O51)</f>
        <v>292271242.81199998</v>
      </c>
      <c r="R52" s="12"/>
    </row>
    <row r="53" spans="1:19" ht="15" x14ac:dyDescent="0.3">
      <c r="A53" s="5"/>
      <c r="B53" s="479" t="s">
        <v>43</v>
      </c>
      <c r="C53" s="479"/>
      <c r="D53" s="479"/>
      <c r="E53" s="17"/>
      <c r="F53" s="376">
        <f>+F40+F52</f>
        <v>1037248515.168</v>
      </c>
      <c r="G53" s="115">
        <f>+G40+G52</f>
        <v>24804354.948999997</v>
      </c>
      <c r="H53" s="69">
        <f>+H40+H52</f>
        <v>3759820.8159999996</v>
      </c>
      <c r="I53" s="383">
        <f>+I40+I52</f>
        <v>150862.13299999991</v>
      </c>
      <c r="J53" s="69">
        <f>+J40+J52</f>
        <v>1313850.4609999999</v>
      </c>
      <c r="K53" s="86"/>
      <c r="L53" s="90"/>
      <c r="M53" s="287"/>
      <c r="N53" s="304"/>
      <c r="O53" s="69">
        <f>O40+O52</f>
        <v>1041529368.937</v>
      </c>
      <c r="Q53" s="12">
        <f>+O26-O53</f>
        <v>0.3330000638961792</v>
      </c>
    </row>
    <row r="54" spans="1:19" ht="12.75" x14ac:dyDescent="0.2">
      <c r="A54" s="5"/>
      <c r="B54" s="8"/>
      <c r="C54" s="9"/>
      <c r="D54" s="9"/>
      <c r="E54" s="10"/>
      <c r="F54" s="380">
        <f>+F53-F26</f>
        <v>-0.33300018310546875</v>
      </c>
      <c r="G54" s="352">
        <f>+G53-G26</f>
        <v>0</v>
      </c>
      <c r="H54" s="389">
        <f>+H53-H26</f>
        <v>0</v>
      </c>
      <c r="I54" s="353">
        <f>+I53-I26</f>
        <v>0</v>
      </c>
      <c r="J54" s="389">
        <f>+J53-J26</f>
        <v>0</v>
      </c>
      <c r="K54" s="86"/>
      <c r="L54" s="90"/>
      <c r="M54" s="104"/>
      <c r="N54" s="304"/>
      <c r="O54" s="68"/>
      <c r="Q54" s="318"/>
    </row>
    <row r="55" spans="1:19" ht="12.75" x14ac:dyDescent="0.2">
      <c r="A55" s="5"/>
      <c r="B55" s="18"/>
      <c r="C55" s="5"/>
      <c r="D55" s="5" t="s">
        <v>47</v>
      </c>
      <c r="E55" s="340"/>
      <c r="F55" s="373">
        <v>432531903.48699999</v>
      </c>
      <c r="G55" s="364">
        <v>5687931.0319999997</v>
      </c>
      <c r="H55" s="390">
        <v>159589327.38299999</v>
      </c>
      <c r="I55" s="354">
        <v>877137.05599999998</v>
      </c>
      <c r="J55" s="390">
        <v>1839116.544</v>
      </c>
      <c r="K55" s="102"/>
      <c r="L55" s="103"/>
      <c r="M55" s="104"/>
      <c r="N55" s="105"/>
      <c r="O55" s="534">
        <f>F55+G55+H55+I55+J55</f>
        <v>600525415.50199997</v>
      </c>
    </row>
    <row r="56" spans="1:19" ht="12.75" x14ac:dyDescent="0.2">
      <c r="A56" s="5"/>
      <c r="B56" s="5"/>
      <c r="C56" s="5"/>
      <c r="D56" s="5" t="s">
        <v>48</v>
      </c>
      <c r="E56" s="340"/>
      <c r="F56" s="373">
        <v>267953466.14199999</v>
      </c>
      <c r="G56" s="364">
        <v>4166949.4780000001</v>
      </c>
      <c r="H56" s="390">
        <v>157154407.88999999</v>
      </c>
      <c r="I56" s="354">
        <v>918561.821</v>
      </c>
      <c r="J56" s="390">
        <v>684954.54</v>
      </c>
      <c r="K56" s="102"/>
      <c r="L56" s="103"/>
      <c r="M56" s="104"/>
      <c r="N56" s="105"/>
      <c r="O56" s="534">
        <f t="shared" ref="O56:O58" si="0">F56+G56+H56+I56+J56</f>
        <v>430878339.87099999</v>
      </c>
    </row>
    <row r="57" spans="1:19" ht="12.75" x14ac:dyDescent="0.2">
      <c r="A57" s="5"/>
      <c r="B57" s="5"/>
      <c r="C57" s="5"/>
      <c r="D57" s="334" t="s">
        <v>60</v>
      </c>
      <c r="E57" s="340"/>
      <c r="F57" s="355">
        <f>F55-F56</f>
        <v>164578437.345</v>
      </c>
      <c r="G57" s="365">
        <f>G55-G56</f>
        <v>1520981.5539999995</v>
      </c>
      <c r="H57" s="355">
        <f>H55-H56</f>
        <v>2434919.4930000007</v>
      </c>
      <c r="I57" s="339">
        <f>I55-I56</f>
        <v>-41424.765000000014</v>
      </c>
      <c r="J57" s="355">
        <f>J55-J56</f>
        <v>1154162.004</v>
      </c>
      <c r="K57" s="102"/>
      <c r="L57" s="103"/>
      <c r="M57" s="104"/>
      <c r="N57" s="105"/>
      <c r="O57" s="534">
        <f t="shared" si="0"/>
        <v>169647075.63100001</v>
      </c>
      <c r="Q57" s="12"/>
    </row>
    <row r="58" spans="1:19" s="21" customFormat="1" ht="15" x14ac:dyDescent="0.2">
      <c r="A58" s="19"/>
      <c r="B58" s="20"/>
      <c r="C58" s="20"/>
      <c r="D58" s="5" t="s">
        <v>49</v>
      </c>
      <c r="E58" s="341"/>
      <c r="F58" s="373">
        <v>214287.22399999999</v>
      </c>
      <c r="G58" s="364"/>
      <c r="H58" s="390"/>
      <c r="I58" s="354"/>
      <c r="J58" s="390"/>
      <c r="K58" s="535"/>
      <c r="L58" s="536"/>
      <c r="M58" s="104"/>
      <c r="N58" s="105"/>
      <c r="O58" s="534">
        <f t="shared" si="0"/>
        <v>214287.22399999999</v>
      </c>
    </row>
    <row r="59" spans="1:19" s="21" customFormat="1" ht="15.75" x14ac:dyDescent="0.25">
      <c r="B59" s="22"/>
      <c r="C59" s="22"/>
      <c r="D59" s="5" t="s">
        <v>50</v>
      </c>
      <c r="E59" s="342"/>
      <c r="F59" s="373">
        <v>155058525.08899999</v>
      </c>
      <c r="G59" s="364">
        <v>5882599.2570000002</v>
      </c>
      <c r="H59" s="390">
        <v>6715982.6720000003</v>
      </c>
      <c r="I59" s="354">
        <v>340231.74099999998</v>
      </c>
      <c r="J59" s="390">
        <v>13740.197</v>
      </c>
      <c r="K59" s="535"/>
      <c r="L59" s="536"/>
      <c r="M59" s="104"/>
      <c r="N59" s="105"/>
      <c r="O59" s="534">
        <f>F59+G59+H59+I59+J59</f>
        <v>168011078.95599997</v>
      </c>
    </row>
    <row r="60" spans="1:19" s="21" customFormat="1" ht="15.75" x14ac:dyDescent="0.2">
      <c r="A60" s="19"/>
      <c r="B60" s="19"/>
      <c r="C60" s="19"/>
      <c r="D60" s="5" t="s">
        <v>51</v>
      </c>
      <c r="E60" s="343"/>
      <c r="F60" s="373">
        <v>132035138.22</v>
      </c>
      <c r="G60" s="364">
        <v>32028.965</v>
      </c>
      <c r="H60" s="390"/>
      <c r="I60" s="354">
        <v>0</v>
      </c>
      <c r="J60" s="390"/>
      <c r="K60" s="535"/>
      <c r="L60" s="536"/>
      <c r="M60" s="104"/>
      <c r="N60" s="105"/>
      <c r="O60" s="534">
        <f>F60+G60+H60+I60+J60</f>
        <v>132067167.185</v>
      </c>
      <c r="Q60" s="219"/>
      <c r="S60" s="219"/>
    </row>
    <row r="61" spans="1:19" s="21" customFormat="1" ht="15.75" x14ac:dyDescent="0.2">
      <c r="A61" s="19"/>
      <c r="B61" s="19"/>
      <c r="C61" s="19"/>
      <c r="D61" s="334" t="s">
        <v>52</v>
      </c>
      <c r="E61" s="343"/>
      <c r="F61" s="355">
        <f>F57-F58-F59+F60</f>
        <v>141340763.252</v>
      </c>
      <c r="G61" s="365">
        <f>G57-G58-G59+G60</f>
        <v>-4329588.7380000008</v>
      </c>
      <c r="H61" s="355">
        <f>H57-H58-H59+H60</f>
        <v>-4281063.1789999995</v>
      </c>
      <c r="I61" s="339">
        <f>I57-I58-I59+I60</f>
        <v>-381656.50599999999</v>
      </c>
      <c r="J61" s="355">
        <f>J57-J58-J59+J60</f>
        <v>1140421.807</v>
      </c>
      <c r="K61" s="535"/>
      <c r="L61" s="536"/>
      <c r="M61" s="104"/>
      <c r="N61" s="105"/>
      <c r="O61" s="534">
        <f>F61+G61+H61+I61+J61</f>
        <v>133488876.63599999</v>
      </c>
      <c r="Q61" s="219"/>
      <c r="S61" s="219"/>
    </row>
    <row r="62" spans="1:19" s="21" customFormat="1" ht="15.75" x14ac:dyDescent="0.2">
      <c r="A62" s="19"/>
      <c r="B62" s="19"/>
      <c r="C62" s="19"/>
      <c r="D62" s="5" t="s">
        <v>53</v>
      </c>
      <c r="E62" s="343"/>
      <c r="F62" s="373">
        <v>32481803.030999996</v>
      </c>
      <c r="G62" s="364">
        <v>6150085.5889999997</v>
      </c>
      <c r="H62" s="390">
        <v>5129636.7460000003</v>
      </c>
      <c r="I62" s="354"/>
      <c r="J62" s="390">
        <v>0.111</v>
      </c>
      <c r="K62" s="535"/>
      <c r="L62" s="536"/>
      <c r="M62" s="104"/>
      <c r="N62" s="105"/>
      <c r="O62" s="534">
        <f>F62+G62+H62+I62+J62</f>
        <v>43761525.476999998</v>
      </c>
      <c r="Q62" s="219"/>
    </row>
    <row r="63" spans="1:19" s="21" customFormat="1" ht="15" x14ac:dyDescent="0.2">
      <c r="D63" s="5" t="s">
        <v>54</v>
      </c>
      <c r="E63" s="344"/>
      <c r="F63" s="373">
        <v>73505119.386999995</v>
      </c>
      <c r="G63" s="366"/>
      <c r="H63" s="390"/>
      <c r="I63" s="354">
        <v>218.18199999999999</v>
      </c>
      <c r="J63" s="390"/>
      <c r="K63" s="535"/>
      <c r="L63" s="536"/>
      <c r="M63" s="104"/>
      <c r="N63" s="105"/>
      <c r="O63" s="534">
        <f>F63+G63+H63+I63+J63</f>
        <v>73505337.568999991</v>
      </c>
      <c r="Q63" s="219"/>
    </row>
    <row r="64" spans="1:19" s="21" customFormat="1" ht="15.75" x14ac:dyDescent="0.25">
      <c r="B64" s="23"/>
      <c r="C64" s="23"/>
      <c r="D64" s="335" t="s">
        <v>40</v>
      </c>
      <c r="E64" s="343"/>
      <c r="F64" s="355">
        <f>F61+F62-F63</f>
        <v>100317446.896</v>
      </c>
      <c r="G64" s="365">
        <f>G61+G62-G63</f>
        <v>1820496.8509999989</v>
      </c>
      <c r="H64" s="355">
        <f>H61+H62-H63</f>
        <v>848573.56700000074</v>
      </c>
      <c r="I64" s="339">
        <f>I61+I62-I63</f>
        <v>-381874.68799999997</v>
      </c>
      <c r="J64" s="355">
        <f>J61+J62-J63</f>
        <v>1140421.9180000001</v>
      </c>
      <c r="K64" s="535"/>
      <c r="L64" s="536"/>
      <c r="M64" s="104"/>
      <c r="N64" s="105"/>
      <c r="O64" s="534">
        <f>O61+O62-O63</f>
        <v>103745064.54399998</v>
      </c>
      <c r="Q64" s="219"/>
    </row>
    <row r="65" spans="1:18" s="23" customFormat="1" ht="15.75" x14ac:dyDescent="0.25">
      <c r="D65" s="5" t="s">
        <v>61</v>
      </c>
      <c r="E65" s="343"/>
      <c r="F65" s="373">
        <v>0</v>
      </c>
      <c r="G65" s="360"/>
      <c r="H65" s="373"/>
      <c r="I65" s="347"/>
      <c r="J65" s="373"/>
      <c r="K65" s="537"/>
      <c r="L65" s="538"/>
      <c r="M65" s="81"/>
      <c r="N65" s="82"/>
      <c r="O65" s="80"/>
      <c r="R65" s="21"/>
    </row>
    <row r="66" spans="1:18" ht="15.75" x14ac:dyDescent="0.25">
      <c r="A66" s="9"/>
      <c r="B66" s="23"/>
      <c r="C66" s="23"/>
      <c r="D66" s="5" t="s">
        <v>59</v>
      </c>
      <c r="E66" s="10"/>
      <c r="F66" s="378">
        <f>+F64+F65</f>
        <v>100317446.896</v>
      </c>
      <c r="G66" s="362">
        <f>+G64+G65</f>
        <v>1820496.8509999989</v>
      </c>
      <c r="H66" s="378">
        <f>+H64+H65</f>
        <v>848573.56700000074</v>
      </c>
      <c r="I66" s="384">
        <f>+I64+I65</f>
        <v>-381874.68799999997</v>
      </c>
      <c r="J66" s="378">
        <f>+J64+J65</f>
        <v>1140421.9180000001</v>
      </c>
      <c r="K66" s="102"/>
      <c r="L66" s="103"/>
      <c r="M66" s="104"/>
      <c r="N66" s="105"/>
      <c r="O66" s="308"/>
      <c r="R66" s="21"/>
    </row>
    <row r="67" spans="1:18" ht="15.75" x14ac:dyDescent="0.25">
      <c r="B67" s="23"/>
      <c r="C67" s="23"/>
      <c r="D67" s="5" t="s">
        <v>55</v>
      </c>
      <c r="E67" s="179"/>
      <c r="F67" s="373">
        <v>18319615.052999999</v>
      </c>
      <c r="G67" s="364">
        <v>493888.99300000002</v>
      </c>
      <c r="H67" s="390">
        <v>266501.272</v>
      </c>
      <c r="I67" s="354">
        <v>0</v>
      </c>
      <c r="J67" s="390">
        <v>114042.192</v>
      </c>
      <c r="K67" s="102"/>
      <c r="L67" s="103"/>
      <c r="M67" s="104"/>
      <c r="N67" s="105"/>
      <c r="O67" s="534">
        <f>F67+G67+H67+I67+J67</f>
        <v>19194047.510000002</v>
      </c>
      <c r="R67" s="21"/>
    </row>
    <row r="68" spans="1:18" ht="15.75" x14ac:dyDescent="0.25">
      <c r="B68" s="23"/>
      <c r="C68" s="23"/>
      <c r="D68" s="335" t="s">
        <v>56</v>
      </c>
      <c r="E68" s="345"/>
      <c r="F68" s="373">
        <f t="shared" ref="F68:H69" si="1">+F67</f>
        <v>18319615.052999999</v>
      </c>
      <c r="G68" s="364">
        <f t="shared" si="1"/>
        <v>493888.99300000002</v>
      </c>
      <c r="H68" s="390">
        <f t="shared" si="1"/>
        <v>266501.272</v>
      </c>
      <c r="I68" s="354">
        <f t="shared" ref="I68:J68" si="2">+I67</f>
        <v>0</v>
      </c>
      <c r="J68" s="354">
        <f t="shared" si="2"/>
        <v>114042.192</v>
      </c>
      <c r="K68" s="102"/>
      <c r="L68" s="103"/>
      <c r="M68" s="104"/>
      <c r="N68" s="105"/>
      <c r="O68" s="308"/>
      <c r="R68" s="21"/>
    </row>
    <row r="69" spans="1:18" ht="15.75" x14ac:dyDescent="0.25">
      <c r="B69" s="23"/>
      <c r="C69" s="23"/>
      <c r="D69" s="335" t="s">
        <v>57</v>
      </c>
      <c r="E69" s="345"/>
      <c r="F69" s="373">
        <f t="shared" si="1"/>
        <v>18319615.052999999</v>
      </c>
      <c r="G69" s="364">
        <f t="shared" si="1"/>
        <v>493888.99300000002</v>
      </c>
      <c r="H69" s="390">
        <f t="shared" si="1"/>
        <v>266501.272</v>
      </c>
      <c r="I69" s="354">
        <f t="shared" ref="I69:J69" si="3">+I68</f>
        <v>0</v>
      </c>
      <c r="J69" s="354">
        <f t="shared" si="3"/>
        <v>114042.192</v>
      </c>
      <c r="K69" s="102"/>
      <c r="L69" s="103"/>
      <c r="M69" s="104"/>
      <c r="N69" s="105"/>
      <c r="O69" s="308"/>
      <c r="R69" s="21"/>
    </row>
    <row r="70" spans="1:18" ht="15.75" x14ac:dyDescent="0.25">
      <c r="B70" s="23"/>
      <c r="C70" s="23"/>
      <c r="D70" s="335"/>
      <c r="E70" s="345"/>
      <c r="F70" s="373"/>
      <c r="G70" s="367"/>
      <c r="H70" s="315"/>
      <c r="I70" s="356"/>
      <c r="J70" s="315"/>
      <c r="K70" s="102"/>
      <c r="L70" s="103"/>
      <c r="M70" s="104"/>
      <c r="N70" s="105"/>
      <c r="O70" s="308"/>
      <c r="R70" s="21"/>
    </row>
    <row r="71" spans="1:18" ht="16.5" x14ac:dyDescent="0.3">
      <c r="B71" s="23"/>
      <c r="C71" s="23"/>
      <c r="D71" s="5" t="s">
        <v>58</v>
      </c>
      <c r="E71" s="345"/>
      <c r="F71" s="69">
        <f>F64-F67</f>
        <v>81997831.842999995</v>
      </c>
      <c r="G71" s="363">
        <f>G64-G67</f>
        <v>1326607.8579999988</v>
      </c>
      <c r="H71" s="69">
        <f>H64-H67</f>
        <v>582072.29500000074</v>
      </c>
      <c r="I71" s="383">
        <f>I64-I67</f>
        <v>-381874.68799999997</v>
      </c>
      <c r="J71" s="383">
        <f>J64-J67</f>
        <v>1026379.726</v>
      </c>
      <c r="K71" s="86"/>
      <c r="L71" s="90"/>
      <c r="M71" s="104"/>
      <c r="N71" s="105"/>
      <c r="O71" s="68"/>
      <c r="R71" s="21"/>
    </row>
    <row r="72" spans="1:18" ht="16.5" thickBot="1" x14ac:dyDescent="0.3">
      <c r="B72" s="23"/>
      <c r="C72" s="23"/>
      <c r="D72" s="23" t="s">
        <v>468</v>
      </c>
      <c r="E72" s="345"/>
      <c r="F72" s="373">
        <v>1138.8587822222221</v>
      </c>
      <c r="G72" s="368"/>
      <c r="H72" s="391"/>
      <c r="I72" s="357"/>
      <c r="J72" s="391"/>
      <c r="K72" s="86"/>
      <c r="L72" s="500"/>
      <c r="M72" s="104"/>
      <c r="N72" s="105"/>
      <c r="O72" s="68"/>
      <c r="R72" s="21"/>
    </row>
    <row r="73" spans="1:18" ht="16.5" thickBot="1" x14ac:dyDescent="0.3">
      <c r="B73" s="23"/>
      <c r="C73" s="23"/>
      <c r="D73" s="336" t="s">
        <v>80</v>
      </c>
      <c r="E73" s="176"/>
      <c r="F73" s="70"/>
      <c r="G73" s="369"/>
      <c r="H73" s="70"/>
      <c r="I73" s="358"/>
      <c r="J73" s="70"/>
      <c r="K73" s="86"/>
      <c r="L73" s="543">
        <f>F98+F133+F166+F200</f>
        <v>2281407.6982213003</v>
      </c>
      <c r="M73" s="287">
        <f>F98+F133+F166+F200</f>
        <v>2281407.6982213003</v>
      </c>
      <c r="N73" s="105"/>
      <c r="O73" s="311"/>
    </row>
    <row r="74" spans="1:18" ht="15.75" x14ac:dyDescent="0.25">
      <c r="B74" s="23"/>
      <c r="C74" s="23"/>
      <c r="D74" s="336" t="s">
        <v>82</v>
      </c>
      <c r="E74" s="176"/>
      <c r="F74" s="70"/>
      <c r="G74" s="369"/>
      <c r="H74" s="70"/>
      <c r="I74" s="358"/>
      <c r="J74" s="70"/>
      <c r="K74" s="86"/>
      <c r="L74" s="72"/>
      <c r="M74" s="287">
        <f>F99+F134+F167+F201</f>
        <v>271777.49277870002</v>
      </c>
      <c r="N74" s="105"/>
      <c r="O74" s="79">
        <f>M74</f>
        <v>271777.49277870002</v>
      </c>
    </row>
    <row r="75" spans="1:18" ht="16.5" thickBot="1" x14ac:dyDescent="0.3">
      <c r="B75" s="23"/>
      <c r="C75" s="23"/>
      <c r="D75" s="337" t="s">
        <v>83</v>
      </c>
      <c r="E75" s="179"/>
      <c r="F75" s="381"/>
      <c r="G75" s="370"/>
      <c r="H75" s="70"/>
      <c r="I75" s="358"/>
      <c r="J75" s="70"/>
      <c r="K75" s="89"/>
      <c r="L75" s="75"/>
      <c r="M75" s="305"/>
      <c r="N75" s="306"/>
      <c r="O75" s="76">
        <f>O64-O67-O74</f>
        <v>84279239.541221276</v>
      </c>
      <c r="P75" s="4">
        <f>+O75-O47</f>
        <v>-0.47700001299381256</v>
      </c>
    </row>
    <row r="76" spans="1:18" ht="17.25" thickBot="1" x14ac:dyDescent="0.35">
      <c r="B76" s="23"/>
      <c r="C76" s="23"/>
      <c r="D76" s="338" t="s">
        <v>84</v>
      </c>
      <c r="E76" s="181"/>
      <c r="F76" s="382"/>
      <c r="G76" s="371"/>
      <c r="H76" s="392"/>
      <c r="I76" s="359"/>
      <c r="J76" s="70"/>
      <c r="K76" s="85">
        <f>SUM(K9:K75)</f>
        <v>2281407.6982213003</v>
      </c>
      <c r="L76" s="77">
        <f>SUM(L9:L75)</f>
        <v>2281407.6982213003</v>
      </c>
      <c r="M76" s="77">
        <f>SUM(M9:M75)</f>
        <v>28631868.818</v>
      </c>
      <c r="N76" s="77">
        <f>SUM(N9:N75)</f>
        <v>28631868.818</v>
      </c>
      <c r="O76" s="78"/>
    </row>
    <row r="77" spans="1:18" ht="15.75" x14ac:dyDescent="0.25">
      <c r="B77" s="23"/>
      <c r="C77" s="23"/>
      <c r="D77" s="23"/>
      <c r="F77" s="12">
        <f>+F71-F47</f>
        <v>-0.47699999809265137</v>
      </c>
      <c r="G77" s="12">
        <f>+G71-G47</f>
        <v>0</v>
      </c>
      <c r="H77" s="12">
        <f>+H71-H47</f>
        <v>0</v>
      </c>
      <c r="I77" s="12">
        <f>+I71-I47</f>
        <v>0</v>
      </c>
      <c r="J77" s="12">
        <f>+J71-J47</f>
        <v>0</v>
      </c>
      <c r="L77" s="12">
        <f>+L76-K76</f>
        <v>0</v>
      </c>
      <c r="N77" s="12">
        <f>+M76-N76</f>
        <v>0</v>
      </c>
      <c r="O77" s="4"/>
    </row>
    <row r="78" spans="1:18" ht="15.75" x14ac:dyDescent="0.25">
      <c r="B78" s="23"/>
      <c r="C78" s="23"/>
      <c r="D78" s="23"/>
      <c r="M78" s="100"/>
    </row>
    <row r="79" spans="1:18" ht="15.75" x14ac:dyDescent="0.25">
      <c r="B79" s="23"/>
      <c r="C79" s="23"/>
      <c r="D79" s="23"/>
      <c r="G79" s="12"/>
      <c r="I79" s="286"/>
      <c r="J79" s="286"/>
    </row>
    <row r="81" spans="4:17" ht="12" thickBot="1" x14ac:dyDescent="0.25">
      <c r="Q81" s="4"/>
    </row>
    <row r="82" spans="4:17" ht="19.5" thickBot="1" x14ac:dyDescent="0.35">
      <c r="D82" s="27" t="s">
        <v>68</v>
      </c>
      <c r="E82" s="118"/>
      <c r="F82" s="27" t="s">
        <v>69</v>
      </c>
      <c r="G82" s="119"/>
      <c r="H82" s="120"/>
      <c r="I82"/>
      <c r="J82"/>
    </row>
    <row r="83" spans="4:17" ht="19.5" thickBot="1" x14ac:dyDescent="0.35">
      <c r="D83" s="28" t="s">
        <v>108</v>
      </c>
      <c r="E83" s="29"/>
      <c r="F83" s="30">
        <v>19997000</v>
      </c>
      <c r="G83" s="31" t="s">
        <v>70</v>
      </c>
      <c r="H83" s="121"/>
      <c r="I83" s="116"/>
      <c r="J83" s="116"/>
      <c r="L83" s="12"/>
    </row>
    <row r="84" spans="4:17" ht="19.5" thickBot="1" x14ac:dyDescent="0.35">
      <c r="D84" s="28" t="s">
        <v>109</v>
      </c>
      <c r="E84" s="32"/>
      <c r="F84" s="33"/>
      <c r="G84" s="116"/>
      <c r="H84" s="121"/>
      <c r="I84" s="116"/>
      <c r="J84" s="116"/>
      <c r="L84" s="12"/>
    </row>
    <row r="85" spans="4:17" ht="19.5" thickBot="1" x14ac:dyDescent="0.35">
      <c r="D85" s="34" t="s">
        <v>1194</v>
      </c>
      <c r="E85" s="35"/>
      <c r="F85" s="30">
        <v>19997000</v>
      </c>
      <c r="G85" s="36" t="s">
        <v>71</v>
      </c>
      <c r="H85" s="121"/>
      <c r="I85" s="116"/>
      <c r="J85" s="116"/>
      <c r="L85" s="318"/>
      <c r="M85" s="12"/>
    </row>
    <row r="86" spans="4:17" ht="19.5" thickBot="1" x14ac:dyDescent="0.35">
      <c r="D86" s="37" t="s">
        <v>72</v>
      </c>
      <c r="E86" s="38"/>
      <c r="F86" s="39">
        <f>F83-F85</f>
        <v>0</v>
      </c>
      <c r="G86"/>
      <c r="H86" s="122"/>
      <c r="I86"/>
      <c r="J86"/>
    </row>
    <row r="87" spans="4:17" ht="19.5" thickBot="1" x14ac:dyDescent="0.35">
      <c r="D87" s="123"/>
      <c r="E87" s="124"/>
      <c r="F87" s="124"/>
      <c r="G87"/>
      <c r="H87" s="122"/>
      <c r="I87"/>
      <c r="J87"/>
    </row>
    <row r="88" spans="4:17" ht="19.5" thickBot="1" x14ac:dyDescent="0.35">
      <c r="D88" s="40" t="s">
        <v>1322</v>
      </c>
      <c r="E88" s="41"/>
      <c r="F88" s="96" t="s">
        <v>86</v>
      </c>
      <c r="G88" s="97" t="s">
        <v>502</v>
      </c>
      <c r="H88" s="97" t="s">
        <v>281</v>
      </c>
      <c r="I88" s="288"/>
      <c r="J88" s="288"/>
    </row>
    <row r="89" spans="4:17" ht="18.75" x14ac:dyDescent="0.3">
      <c r="D89" s="47" t="s">
        <v>1316</v>
      </c>
      <c r="E89" s="41"/>
      <c r="F89" s="98">
        <f>G46</f>
        <v>0</v>
      </c>
      <c r="G89" s="98">
        <f>+G45</f>
        <v>2870021.3020000001</v>
      </c>
      <c r="H89" s="125">
        <f>+G44</f>
        <v>227023.83199999999</v>
      </c>
      <c r="I89" s="289"/>
      <c r="J89" s="289"/>
    </row>
    <row r="90" spans="4:17" ht="19.5" thickBot="1" x14ac:dyDescent="0.35">
      <c r="D90" s="126" t="s">
        <v>73</v>
      </c>
      <c r="E90" s="41"/>
      <c r="F90" s="226">
        <v>0.99985000000000002</v>
      </c>
      <c r="G90" s="226">
        <v>0.99985000000000002</v>
      </c>
      <c r="H90" s="227">
        <v>0.99985000000000002</v>
      </c>
      <c r="I90" s="290"/>
      <c r="J90" s="290"/>
      <c r="L90" s="12"/>
    </row>
    <row r="91" spans="4:17" ht="19.5" thickBot="1" x14ac:dyDescent="0.35">
      <c r="D91" s="44" t="s">
        <v>1195</v>
      </c>
      <c r="E91" s="41"/>
      <c r="F91" s="45">
        <f>F89*F90</f>
        <v>0</v>
      </c>
      <c r="G91" s="45">
        <f>G89*G90</f>
        <v>2869590.7988047004</v>
      </c>
      <c r="H91" s="45">
        <f>H89*H90</f>
        <v>226989.7784252</v>
      </c>
      <c r="I91" s="291"/>
      <c r="J91" s="291"/>
      <c r="L91" s="12"/>
    </row>
    <row r="92" spans="4:17" ht="18.75" x14ac:dyDescent="0.3">
      <c r="D92" s="127"/>
      <c r="E92" s="41"/>
      <c r="F92" s="43"/>
      <c r="G92"/>
      <c r="H92" s="122"/>
      <c r="I92"/>
      <c r="J92"/>
    </row>
    <row r="93" spans="4:17" ht="15" x14ac:dyDescent="0.25">
      <c r="D93" s="128"/>
      <c r="E93"/>
      <c r="F93"/>
      <c r="G93"/>
      <c r="H93" s="122"/>
      <c r="I93"/>
      <c r="J93"/>
    </row>
    <row r="94" spans="4:17" ht="15.75" thickBot="1" x14ac:dyDescent="0.3">
      <c r="D94" s="128"/>
      <c r="E94"/>
      <c r="F94" s="129"/>
      <c r="G94"/>
      <c r="H94" s="122"/>
      <c r="I94"/>
      <c r="J94"/>
    </row>
    <row r="95" spans="4:17" ht="19.5" thickBot="1" x14ac:dyDescent="0.35">
      <c r="D95" s="40" t="s">
        <v>74</v>
      </c>
      <c r="E95" s="46"/>
      <c r="F95" s="40" t="s">
        <v>69</v>
      </c>
      <c r="G95" s="40" t="s">
        <v>75</v>
      </c>
      <c r="H95" s="130"/>
      <c r="I95" s="292"/>
      <c r="J95" s="292"/>
    </row>
    <row r="96" spans="4:17" ht="18.75" x14ac:dyDescent="0.3">
      <c r="D96" s="47" t="s">
        <v>81</v>
      </c>
      <c r="E96" s="42"/>
      <c r="F96" s="48">
        <f>+G47</f>
        <v>1326607.858</v>
      </c>
      <c r="G96" s="49"/>
      <c r="H96" s="122"/>
      <c r="I96"/>
      <c r="J96"/>
    </row>
    <row r="97" spans="4:11" ht="19.5" thickBot="1" x14ac:dyDescent="0.35">
      <c r="D97" s="47" t="s">
        <v>76</v>
      </c>
      <c r="E97" s="41"/>
      <c r="F97" s="43"/>
      <c r="G97" s="50"/>
      <c r="H97" s="122"/>
      <c r="I97"/>
      <c r="J97"/>
    </row>
    <row r="98" spans="4:11" ht="19.5" thickBot="1" x14ac:dyDescent="0.35">
      <c r="D98" s="44" t="s">
        <v>79</v>
      </c>
      <c r="E98" s="41"/>
      <c r="F98" s="45">
        <f>F96*G98</f>
        <v>1326408.8668213</v>
      </c>
      <c r="G98" s="228">
        <v>0.99985000000000002</v>
      </c>
      <c r="H98" s="131"/>
      <c r="I98" s="293"/>
      <c r="J98" s="293"/>
    </row>
    <row r="99" spans="4:11" ht="19.5" thickBot="1" x14ac:dyDescent="0.35">
      <c r="D99" s="51" t="s">
        <v>77</v>
      </c>
      <c r="E99" s="52"/>
      <c r="F99" s="53">
        <f>F96*G99</f>
        <v>198.99117869999998</v>
      </c>
      <c r="G99" s="229">
        <v>1.4999999999999999E-4</v>
      </c>
      <c r="H99" s="131"/>
      <c r="I99" s="293"/>
      <c r="J99" s="293"/>
    </row>
    <row r="100" spans="4:11" ht="15" x14ac:dyDescent="0.25">
      <c r="D100" s="128"/>
      <c r="E100"/>
      <c r="F100"/>
      <c r="G100"/>
      <c r="H100" s="122"/>
      <c r="I100"/>
      <c r="J100"/>
    </row>
    <row r="101" spans="4:11" ht="15.75" thickBot="1" x14ac:dyDescent="0.3">
      <c r="D101" s="128"/>
      <c r="E101"/>
      <c r="F101"/>
      <c r="G101"/>
      <c r="H101" s="122"/>
      <c r="I101"/>
      <c r="J101"/>
    </row>
    <row r="102" spans="4:11" ht="19.5" thickBot="1" x14ac:dyDescent="0.35">
      <c r="D102" s="40" t="s">
        <v>78</v>
      </c>
      <c r="E102" s="46"/>
      <c r="F102" s="40" t="s">
        <v>69</v>
      </c>
      <c r="G102" s="40" t="s">
        <v>75</v>
      </c>
      <c r="H102" s="132"/>
      <c r="I102" s="294"/>
      <c r="J102" s="294"/>
    </row>
    <row r="103" spans="4:11" ht="18.75" x14ac:dyDescent="0.3">
      <c r="D103" s="28" t="s">
        <v>1317</v>
      </c>
      <c r="E103" s="42"/>
      <c r="F103" s="48">
        <f>+G52</f>
        <v>24423652.991999999</v>
      </c>
      <c r="G103" s="49"/>
      <c r="H103" s="122"/>
      <c r="I103"/>
      <c r="J103"/>
    </row>
    <row r="104" spans="4:11" ht="19.5" thickBot="1" x14ac:dyDescent="0.35">
      <c r="D104" s="47" t="s">
        <v>76</v>
      </c>
      <c r="E104" s="41"/>
      <c r="F104" s="43"/>
      <c r="G104" s="50"/>
      <c r="H104" s="122"/>
      <c r="I104"/>
      <c r="J104"/>
    </row>
    <row r="105" spans="4:11" ht="19.5" thickBot="1" x14ac:dyDescent="0.35">
      <c r="D105" s="28" t="s">
        <v>79</v>
      </c>
      <c r="E105" s="41"/>
      <c r="F105" s="48">
        <f>F103*G105</f>
        <v>24419989.444051199</v>
      </c>
      <c r="G105" s="228">
        <v>0.99985000000000002</v>
      </c>
      <c r="H105" s="131"/>
      <c r="I105" s="293"/>
      <c r="J105" s="293"/>
    </row>
    <row r="106" spans="4:11" ht="19.5" thickBot="1" x14ac:dyDescent="0.35">
      <c r="D106" s="44" t="s">
        <v>77</v>
      </c>
      <c r="E106" s="52"/>
      <c r="F106" s="45">
        <f>F103*G106</f>
        <v>3663.5479487999996</v>
      </c>
      <c r="G106" s="229">
        <v>1.4999999999999999E-4</v>
      </c>
      <c r="H106" s="131"/>
      <c r="I106" s="293"/>
      <c r="J106" s="293"/>
    </row>
    <row r="107" spans="4:11" x14ac:dyDescent="0.2">
      <c r="D107" s="133"/>
      <c r="H107" s="134"/>
    </row>
    <row r="108" spans="4:11" x14ac:dyDescent="0.2">
      <c r="D108" s="133"/>
      <c r="H108" s="134"/>
    </row>
    <row r="109" spans="4:11" x14ac:dyDescent="0.2">
      <c r="D109" s="133"/>
      <c r="H109" s="134"/>
    </row>
    <row r="110" spans="4:11" ht="12" thickBot="1" x14ac:dyDescent="0.25">
      <c r="D110" s="133"/>
      <c r="H110" s="134"/>
    </row>
    <row r="111" spans="4:11" ht="19.5" thickBot="1" x14ac:dyDescent="0.35">
      <c r="D111" s="44" t="s">
        <v>88</v>
      </c>
      <c r="F111" s="30">
        <f>+F47</f>
        <v>81997832.319999993</v>
      </c>
      <c r="H111" s="134"/>
      <c r="K111" s="4"/>
    </row>
    <row r="112" spans="4:11" ht="19.5" thickBot="1" x14ac:dyDescent="0.35">
      <c r="D112" s="133"/>
      <c r="F112" s="30">
        <f>F98</f>
        <v>1326408.8668213</v>
      </c>
      <c r="H112" s="134"/>
    </row>
    <row r="113" spans="4:12" ht="19.5" thickBot="1" x14ac:dyDescent="0.35">
      <c r="D113" s="135"/>
      <c r="E113" s="136"/>
      <c r="F113" s="30">
        <f>SUM(F111:F112)</f>
        <v>83324241.186821297</v>
      </c>
      <c r="G113" s="137"/>
      <c r="H113" s="138"/>
    </row>
    <row r="116" spans="4:12" ht="12" thickBot="1" x14ac:dyDescent="0.25"/>
    <row r="117" spans="4:12" ht="19.5" thickBot="1" x14ac:dyDescent="0.35">
      <c r="D117" s="27" t="s">
        <v>68</v>
      </c>
      <c r="E117" s="118"/>
      <c r="F117" s="27" t="s">
        <v>69</v>
      </c>
      <c r="G117" s="119"/>
      <c r="H117" s="120"/>
      <c r="I117"/>
      <c r="J117"/>
    </row>
    <row r="118" spans="4:12" ht="19.5" thickBot="1" x14ac:dyDescent="0.35">
      <c r="D118" s="28" t="s">
        <v>108</v>
      </c>
      <c r="E118" s="29"/>
      <c r="F118" s="30">
        <v>2400000</v>
      </c>
      <c r="G118" s="31" t="s">
        <v>70</v>
      </c>
      <c r="H118" s="121"/>
      <c r="I118" s="116"/>
      <c r="J118" s="116"/>
      <c r="L118" s="99"/>
    </row>
    <row r="119" spans="4:12" ht="19.5" thickBot="1" x14ac:dyDescent="0.35">
      <c r="D119" s="28" t="s">
        <v>109</v>
      </c>
      <c r="E119" s="32"/>
      <c r="F119" s="33"/>
      <c r="G119" s="116"/>
      <c r="H119" s="121"/>
      <c r="I119" s="116"/>
      <c r="J119" s="116"/>
    </row>
    <row r="120" spans="4:12" ht="19.5" thickBot="1" x14ac:dyDescent="0.35">
      <c r="D120" s="34" t="s">
        <v>618</v>
      </c>
      <c r="E120" s="35"/>
      <c r="F120" s="30">
        <v>2400000</v>
      </c>
      <c r="G120" s="36" t="s">
        <v>71</v>
      </c>
      <c r="H120" s="121"/>
      <c r="I120" s="116"/>
      <c r="J120" s="116"/>
    </row>
    <row r="121" spans="4:12" ht="19.5" thickBot="1" x14ac:dyDescent="0.35">
      <c r="D121" s="37" t="s">
        <v>72</v>
      </c>
      <c r="E121" s="38"/>
      <c r="F121" s="39">
        <f>F118-F120</f>
        <v>0</v>
      </c>
      <c r="G121"/>
      <c r="H121" s="122"/>
      <c r="I121"/>
      <c r="J121"/>
    </row>
    <row r="122" spans="4:12" ht="19.5" thickBot="1" x14ac:dyDescent="0.35">
      <c r="D122" s="123"/>
      <c r="E122" s="124"/>
      <c r="F122" s="124"/>
      <c r="G122"/>
      <c r="H122" s="122"/>
      <c r="I122"/>
      <c r="J122"/>
    </row>
    <row r="123" spans="4:12" ht="19.5" thickBot="1" x14ac:dyDescent="0.35">
      <c r="D123" s="40" t="s">
        <v>620</v>
      </c>
      <c r="E123" s="41"/>
      <c r="F123" s="96" t="s">
        <v>86</v>
      </c>
      <c r="G123" s="97" t="s">
        <v>87</v>
      </c>
      <c r="H123" s="97" t="s">
        <v>281</v>
      </c>
      <c r="I123" s="288"/>
      <c r="J123" s="288"/>
    </row>
    <row r="124" spans="4:12" ht="18.75" x14ac:dyDescent="0.3">
      <c r="D124" s="47" t="s">
        <v>1318</v>
      </c>
      <c r="E124" s="41"/>
      <c r="F124" s="98">
        <f>+H46</f>
        <v>-2785306.7370000002</v>
      </c>
      <c r="G124" s="98">
        <f>+H45</f>
        <v>0</v>
      </c>
      <c r="H124" s="125">
        <f>+H44</f>
        <v>46493.635000000002</v>
      </c>
      <c r="I124" s="289"/>
      <c r="J124" s="289"/>
    </row>
    <row r="125" spans="4:12" ht="19.5" thickBot="1" x14ac:dyDescent="0.35">
      <c r="D125" s="126" t="s">
        <v>73</v>
      </c>
      <c r="E125" s="41"/>
      <c r="F125" s="332">
        <v>0.8</v>
      </c>
      <c r="G125" s="332">
        <v>0.8</v>
      </c>
      <c r="H125" s="332">
        <v>0.8</v>
      </c>
      <c r="I125" s="295"/>
      <c r="J125" s="462"/>
      <c r="L125" s="99"/>
    </row>
    <row r="126" spans="4:12" ht="19.5" thickBot="1" x14ac:dyDescent="0.35">
      <c r="D126" s="44" t="s">
        <v>619</v>
      </c>
      <c r="E126" s="41"/>
      <c r="F126" s="45">
        <f>F124*F125</f>
        <v>-2228245.3896000003</v>
      </c>
      <c r="G126" s="45">
        <f>G124*G125</f>
        <v>0</v>
      </c>
      <c r="H126" s="45">
        <f>H124*H125</f>
        <v>37194.908000000003</v>
      </c>
      <c r="I126" s="291"/>
      <c r="J126" s="291"/>
    </row>
    <row r="127" spans="4:12" ht="18.75" x14ac:dyDescent="0.3">
      <c r="D127" s="127"/>
      <c r="E127" s="41"/>
      <c r="F127" s="43"/>
      <c r="G127"/>
      <c r="H127" s="122"/>
      <c r="I127"/>
      <c r="J127"/>
    </row>
    <row r="128" spans="4:12" ht="15" x14ac:dyDescent="0.25">
      <c r="D128" s="128"/>
      <c r="E128"/>
      <c r="F128"/>
      <c r="G128"/>
      <c r="H128" s="122"/>
      <c r="I128"/>
      <c r="J128"/>
    </row>
    <row r="129" spans="4:11" ht="15.75" thickBot="1" x14ac:dyDescent="0.3">
      <c r="D129" s="128"/>
      <c r="E129"/>
      <c r="F129" s="129"/>
      <c r="G129"/>
      <c r="H129" s="122"/>
      <c r="I129"/>
      <c r="J129"/>
    </row>
    <row r="130" spans="4:11" ht="19.5" thickBot="1" x14ac:dyDescent="0.35">
      <c r="D130" s="40" t="s">
        <v>74</v>
      </c>
      <c r="E130" s="46"/>
      <c r="F130" s="40" t="s">
        <v>69</v>
      </c>
      <c r="G130" s="40" t="s">
        <v>75</v>
      </c>
      <c r="H130" s="130"/>
      <c r="I130" s="292"/>
      <c r="J130" s="292"/>
    </row>
    <row r="131" spans="4:11" ht="18.75" x14ac:dyDescent="0.3">
      <c r="D131" s="47" t="s">
        <v>81</v>
      </c>
      <c r="E131" s="42"/>
      <c r="F131" s="48">
        <f>+H47</f>
        <v>582072.29500000004</v>
      </c>
      <c r="G131" s="49"/>
      <c r="H131" s="122"/>
      <c r="I131"/>
      <c r="J131"/>
    </row>
    <row r="132" spans="4:11" ht="19.5" thickBot="1" x14ac:dyDescent="0.35">
      <c r="D132" s="47" t="s">
        <v>76</v>
      </c>
      <c r="E132" s="41"/>
      <c r="F132" s="43"/>
      <c r="G132" s="50"/>
      <c r="H132" s="122"/>
      <c r="I132"/>
      <c r="J132"/>
    </row>
    <row r="133" spans="4:11" ht="19.5" thickBot="1" x14ac:dyDescent="0.35">
      <c r="D133" s="44" t="s">
        <v>79</v>
      </c>
      <c r="E133" s="41"/>
      <c r="F133" s="45">
        <f>F131*G133</f>
        <v>465657.83600000007</v>
      </c>
      <c r="G133" s="330">
        <v>0.8</v>
      </c>
      <c r="H133" s="131"/>
      <c r="I133" s="293"/>
      <c r="J133" s="293"/>
    </row>
    <row r="134" spans="4:11" ht="19.5" thickBot="1" x14ac:dyDescent="0.35">
      <c r="D134" s="51" t="s">
        <v>77</v>
      </c>
      <c r="E134" s="52"/>
      <c r="F134" s="53">
        <f>F131*G134</f>
        <v>116414.45900000002</v>
      </c>
      <c r="G134" s="331">
        <v>0.2</v>
      </c>
      <c r="H134" s="131"/>
      <c r="I134" s="293"/>
      <c r="J134" s="293"/>
      <c r="K134" s="139"/>
    </row>
    <row r="135" spans="4:11" ht="15" x14ac:dyDescent="0.25">
      <c r="D135" s="128"/>
      <c r="E135"/>
      <c r="F135"/>
      <c r="G135"/>
      <c r="H135" s="122"/>
      <c r="I135"/>
      <c r="J135"/>
    </row>
    <row r="136" spans="4:11" ht="15.75" thickBot="1" x14ac:dyDescent="0.3">
      <c r="D136" s="128"/>
      <c r="E136"/>
      <c r="F136"/>
      <c r="G136"/>
      <c r="H136" s="122"/>
      <c r="I136"/>
      <c r="J136"/>
    </row>
    <row r="137" spans="4:11" ht="19.5" thickBot="1" x14ac:dyDescent="0.35">
      <c r="D137" s="40" t="s">
        <v>78</v>
      </c>
      <c r="E137" s="46"/>
      <c r="F137" s="40" t="s">
        <v>69</v>
      </c>
      <c r="G137" s="40" t="s">
        <v>75</v>
      </c>
      <c r="H137" s="132"/>
      <c r="I137" s="294"/>
      <c r="J137" s="294"/>
    </row>
    <row r="138" spans="4:11" ht="18.75" x14ac:dyDescent="0.3">
      <c r="D138" s="28" t="s">
        <v>1319</v>
      </c>
      <c r="E138" s="42"/>
      <c r="F138" s="48">
        <f>+H52</f>
        <v>843259.19299999962</v>
      </c>
      <c r="G138" s="49"/>
      <c r="H138" s="122"/>
      <c r="I138"/>
      <c r="J138"/>
    </row>
    <row r="139" spans="4:11" ht="19.5" thickBot="1" x14ac:dyDescent="0.35">
      <c r="D139" s="47" t="s">
        <v>76</v>
      </c>
      <c r="E139" s="41"/>
      <c r="F139" s="43"/>
      <c r="G139" s="50"/>
      <c r="H139" s="122"/>
      <c r="I139"/>
      <c r="J139"/>
    </row>
    <row r="140" spans="4:11" ht="19.5" thickBot="1" x14ac:dyDescent="0.35">
      <c r="D140" s="28" t="s">
        <v>79</v>
      </c>
      <c r="E140" s="41"/>
      <c r="F140" s="48">
        <f>F138*G140</f>
        <v>674607.35439999972</v>
      </c>
      <c r="G140" s="330">
        <v>0.8</v>
      </c>
      <c r="H140" s="131"/>
      <c r="I140" s="293"/>
      <c r="J140" s="293"/>
    </row>
    <row r="141" spans="4:11" ht="19.5" thickBot="1" x14ac:dyDescent="0.35">
      <c r="D141" s="44" t="s">
        <v>77</v>
      </c>
      <c r="E141" s="52"/>
      <c r="F141" s="45">
        <f>F138*G141</f>
        <v>168651.83859999993</v>
      </c>
      <c r="G141" s="331">
        <v>0.2</v>
      </c>
      <c r="H141" s="131"/>
      <c r="I141" s="293"/>
      <c r="J141" s="293"/>
    </row>
    <row r="142" spans="4:11" x14ac:dyDescent="0.2">
      <c r="D142" s="133"/>
      <c r="H142" s="134"/>
    </row>
    <row r="143" spans="4:11" x14ac:dyDescent="0.2">
      <c r="D143" s="133"/>
      <c r="H143" s="134"/>
    </row>
    <row r="144" spans="4:11" x14ac:dyDescent="0.2">
      <c r="D144" s="133"/>
      <c r="H144" s="134"/>
    </row>
    <row r="145" spans="4:8" ht="12" thickBot="1" x14ac:dyDescent="0.25">
      <c r="D145" s="133"/>
      <c r="H145" s="134"/>
    </row>
    <row r="146" spans="4:8" ht="19.5" thickBot="1" x14ac:dyDescent="0.35">
      <c r="D146" s="44" t="s">
        <v>88</v>
      </c>
      <c r="F146" s="30">
        <f>+F47</f>
        <v>81997832.319999993</v>
      </c>
      <c r="H146" s="134"/>
    </row>
    <row r="147" spans="4:8" ht="19.5" thickBot="1" x14ac:dyDescent="0.35">
      <c r="D147" s="133"/>
      <c r="F147" s="30">
        <f>F133</f>
        <v>465657.83600000007</v>
      </c>
      <c r="H147" s="134"/>
    </row>
    <row r="148" spans="4:8" ht="18" customHeight="1" thickBot="1" x14ac:dyDescent="0.35">
      <c r="D148" s="135"/>
      <c r="E148" s="136"/>
      <c r="F148" s="30">
        <f>SUM(F146:F147)</f>
        <v>82463490.155999988</v>
      </c>
      <c r="G148" s="137"/>
      <c r="H148" s="138"/>
    </row>
    <row r="149" spans="4:8" ht="18" customHeight="1" thickBot="1" x14ac:dyDescent="0.25"/>
    <row r="150" spans="4:8" ht="19.5" thickBot="1" x14ac:dyDescent="0.35">
      <c r="D150" s="27" t="s">
        <v>68</v>
      </c>
      <c r="E150" s="118"/>
      <c r="F150" s="27" t="s">
        <v>69</v>
      </c>
      <c r="G150" s="119"/>
      <c r="H150" s="120"/>
    </row>
    <row r="151" spans="4:8" ht="19.5" thickBot="1" x14ac:dyDescent="0.35">
      <c r="D151" s="28" t="s">
        <v>108</v>
      </c>
      <c r="E151" s="29"/>
      <c r="F151" s="30">
        <v>759000</v>
      </c>
      <c r="G151" s="31" t="s">
        <v>70</v>
      </c>
      <c r="H151" s="121"/>
    </row>
    <row r="152" spans="4:8" ht="19.5" thickBot="1" x14ac:dyDescent="0.35">
      <c r="D152" s="28" t="s">
        <v>109</v>
      </c>
      <c r="E152" s="32"/>
      <c r="F152" s="33"/>
      <c r="G152" s="116"/>
      <c r="H152" s="121"/>
    </row>
    <row r="153" spans="4:8" ht="19.5" thickBot="1" x14ac:dyDescent="0.35">
      <c r="D153" s="34" t="s">
        <v>713</v>
      </c>
      <c r="E153" s="35"/>
      <c r="F153" s="30">
        <v>120000</v>
      </c>
      <c r="G153" s="36" t="s">
        <v>71</v>
      </c>
      <c r="H153" s="121"/>
    </row>
    <row r="154" spans="4:8" ht="19.5" thickBot="1" x14ac:dyDescent="0.35">
      <c r="D154" s="37" t="s">
        <v>72</v>
      </c>
      <c r="E154" s="38"/>
      <c r="F154" s="39">
        <f>F151-F153</f>
        <v>639000</v>
      </c>
      <c r="G154"/>
      <c r="H154" s="122"/>
    </row>
    <row r="155" spans="4:8" ht="19.5" thickBot="1" x14ac:dyDescent="0.35">
      <c r="D155" s="123"/>
      <c r="E155" s="124"/>
      <c r="F155" s="124"/>
      <c r="G155"/>
      <c r="H155" s="122"/>
    </row>
    <row r="156" spans="4:8" ht="19.5" thickBot="1" x14ac:dyDescent="0.35">
      <c r="D156" s="40" t="s">
        <v>714</v>
      </c>
      <c r="E156" s="41"/>
      <c r="F156" s="96" t="s">
        <v>86</v>
      </c>
      <c r="G156" s="97" t="s">
        <v>502</v>
      </c>
      <c r="H156" s="97" t="s">
        <v>281</v>
      </c>
    </row>
    <row r="157" spans="4:8" ht="18.75" x14ac:dyDescent="0.3">
      <c r="D157" s="47" t="s">
        <v>1320</v>
      </c>
      <c r="E157" s="41"/>
      <c r="F157" s="98">
        <f>+I46</f>
        <v>-426414.32799999998</v>
      </c>
      <c r="G157" s="98">
        <f>+I45</f>
        <v>0</v>
      </c>
      <c r="H157" s="125">
        <f>+I44</f>
        <v>0</v>
      </c>
    </row>
    <row r="158" spans="4:8" ht="19.5" thickBot="1" x14ac:dyDescent="0.35">
      <c r="D158" s="126" t="s">
        <v>73</v>
      </c>
      <c r="E158" s="41"/>
      <c r="F158" s="226">
        <v>0.6</v>
      </c>
      <c r="G158" s="226">
        <v>0.6</v>
      </c>
      <c r="H158" s="227">
        <v>0.6</v>
      </c>
    </row>
    <row r="159" spans="4:8" ht="19.5" thickBot="1" x14ac:dyDescent="0.35">
      <c r="D159" s="44" t="s">
        <v>1323</v>
      </c>
      <c r="E159" s="41"/>
      <c r="F159" s="45">
        <f>F157*F158</f>
        <v>-255848.59679999997</v>
      </c>
      <c r="G159" s="45">
        <f>G157*G158</f>
        <v>0</v>
      </c>
      <c r="H159" s="45">
        <f>H157*H158</f>
        <v>0</v>
      </c>
    </row>
    <row r="160" spans="4:8" ht="18.75" x14ac:dyDescent="0.3">
      <c r="D160" s="127"/>
      <c r="E160" s="41"/>
      <c r="F160" s="43"/>
      <c r="G160"/>
      <c r="H160" s="122"/>
    </row>
    <row r="161" spans="4:8" ht="15" x14ac:dyDescent="0.25">
      <c r="D161" s="128"/>
      <c r="E161"/>
      <c r="F161"/>
      <c r="G161"/>
      <c r="H161" s="122"/>
    </row>
    <row r="162" spans="4:8" ht="15.75" thickBot="1" x14ac:dyDescent="0.3">
      <c r="D162" s="128"/>
      <c r="E162"/>
      <c r="F162" s="129"/>
      <c r="G162"/>
      <c r="H162" s="122"/>
    </row>
    <row r="163" spans="4:8" ht="19.5" thickBot="1" x14ac:dyDescent="0.35">
      <c r="D163" s="40" t="s">
        <v>74</v>
      </c>
      <c r="E163" s="46"/>
      <c r="F163" s="40" t="s">
        <v>69</v>
      </c>
      <c r="G163" s="40" t="s">
        <v>75</v>
      </c>
      <c r="H163" s="130"/>
    </row>
    <row r="164" spans="4:8" ht="18.75" x14ac:dyDescent="0.3">
      <c r="D164" s="47" t="s">
        <v>81</v>
      </c>
      <c r="E164" s="42"/>
      <c r="F164" s="48">
        <f>+I47</f>
        <v>-381874.68800000002</v>
      </c>
      <c r="G164" s="49"/>
      <c r="H164" s="122"/>
    </row>
    <row r="165" spans="4:8" ht="19.5" thickBot="1" x14ac:dyDescent="0.35">
      <c r="D165" s="47" t="s">
        <v>76</v>
      </c>
      <c r="E165" s="41"/>
      <c r="F165" s="43"/>
      <c r="G165" s="50"/>
      <c r="H165" s="122"/>
    </row>
    <row r="166" spans="4:8" ht="19.5" thickBot="1" x14ac:dyDescent="0.35">
      <c r="D166" s="44" t="s">
        <v>79</v>
      </c>
      <c r="E166" s="41"/>
      <c r="F166" s="45">
        <f>F164*G166</f>
        <v>-229124.81280000001</v>
      </c>
      <c r="G166" s="228">
        <v>0.6</v>
      </c>
      <c r="H166" s="131"/>
    </row>
    <row r="167" spans="4:8" ht="19.5" thickBot="1" x14ac:dyDescent="0.35">
      <c r="D167" s="51" t="s">
        <v>77</v>
      </c>
      <c r="E167" s="52"/>
      <c r="F167" s="53">
        <f>F164*G167</f>
        <v>-152749.87520000001</v>
      </c>
      <c r="G167" s="229">
        <v>0.4</v>
      </c>
      <c r="H167" s="131"/>
    </row>
    <row r="168" spans="4:8" ht="15" x14ac:dyDescent="0.25">
      <c r="D168" s="128"/>
      <c r="E168"/>
      <c r="F168"/>
      <c r="G168"/>
      <c r="H168" s="122"/>
    </row>
    <row r="169" spans="4:8" ht="15.75" thickBot="1" x14ac:dyDescent="0.3">
      <c r="D169" s="128"/>
      <c r="E169"/>
      <c r="F169"/>
      <c r="G169"/>
      <c r="H169" s="122"/>
    </row>
    <row r="170" spans="4:8" ht="19.5" thickBot="1" x14ac:dyDescent="0.35">
      <c r="D170" s="40" t="s">
        <v>78</v>
      </c>
      <c r="E170" s="46"/>
      <c r="F170" s="40" t="s">
        <v>69</v>
      </c>
      <c r="G170" s="40" t="s">
        <v>75</v>
      </c>
      <c r="H170" s="132"/>
    </row>
    <row r="171" spans="4:8" ht="18.75" x14ac:dyDescent="0.3">
      <c r="D171" s="28" t="s">
        <v>1321</v>
      </c>
      <c r="E171" s="42"/>
      <c r="F171" s="48">
        <f>+I52</f>
        <v>-608289.01600000006</v>
      </c>
      <c r="G171" s="49"/>
      <c r="H171" s="122"/>
    </row>
    <row r="172" spans="4:8" ht="19.5" thickBot="1" x14ac:dyDescent="0.35">
      <c r="D172" s="47" t="s">
        <v>76</v>
      </c>
      <c r="E172" s="41"/>
      <c r="F172" s="43"/>
      <c r="G172" s="50"/>
      <c r="H172" s="122"/>
    </row>
    <row r="173" spans="4:8" ht="19.5" thickBot="1" x14ac:dyDescent="0.35">
      <c r="D173" s="28" t="s">
        <v>79</v>
      </c>
      <c r="E173" s="41"/>
      <c r="F173" s="48">
        <f>F171*G173</f>
        <v>-364973.40960000001</v>
      </c>
      <c r="G173" s="228">
        <v>0.6</v>
      </c>
      <c r="H173" s="131"/>
    </row>
    <row r="174" spans="4:8" ht="19.5" thickBot="1" x14ac:dyDescent="0.35">
      <c r="D174" s="44" t="s">
        <v>77</v>
      </c>
      <c r="E174" s="52"/>
      <c r="F174" s="45">
        <f>F171*G174</f>
        <v>-243315.60640000005</v>
      </c>
      <c r="G174" s="229">
        <v>0.4</v>
      </c>
      <c r="H174" s="131"/>
    </row>
    <row r="175" spans="4:8" x14ac:dyDescent="0.2">
      <c r="D175" s="133"/>
      <c r="H175" s="134"/>
    </row>
    <row r="176" spans="4:8" x14ac:dyDescent="0.2">
      <c r="D176" s="133"/>
      <c r="H176" s="134"/>
    </row>
    <row r="177" spans="4:10" x14ac:dyDescent="0.2">
      <c r="D177" s="133"/>
      <c r="H177" s="134"/>
    </row>
    <row r="178" spans="4:10" ht="12" thickBot="1" x14ac:dyDescent="0.25">
      <c r="D178" s="133"/>
      <c r="H178" s="134"/>
    </row>
    <row r="179" spans="4:10" ht="19.5" thickBot="1" x14ac:dyDescent="0.35">
      <c r="D179" s="44" t="s">
        <v>88</v>
      </c>
      <c r="F179" s="30">
        <f>+F47</f>
        <v>81997832.319999993</v>
      </c>
      <c r="H179" s="134"/>
    </row>
    <row r="180" spans="4:10" ht="19.5" thickBot="1" x14ac:dyDescent="0.35">
      <c r="D180" s="133"/>
      <c r="F180" s="30">
        <f>F166</f>
        <v>-229124.81280000001</v>
      </c>
      <c r="H180" s="134"/>
    </row>
    <row r="181" spans="4:10" ht="19.5" thickBot="1" x14ac:dyDescent="0.35">
      <c r="D181" s="135"/>
      <c r="E181" s="136"/>
      <c r="F181" s="30">
        <f>SUM(F179:F180)</f>
        <v>81768707.507199988</v>
      </c>
      <c r="G181" s="137"/>
      <c r="H181" s="138"/>
    </row>
    <row r="183" spans="4:10" ht="12" thickBot="1" x14ac:dyDescent="0.25"/>
    <row r="184" spans="4:10" ht="19.5" thickBot="1" x14ac:dyDescent="0.35">
      <c r="D184" s="27" t="s">
        <v>68</v>
      </c>
      <c r="E184" s="118"/>
      <c r="F184" s="27" t="s">
        <v>69</v>
      </c>
      <c r="G184" s="119"/>
      <c r="H184" s="119"/>
      <c r="I184" s="73"/>
      <c r="J184" s="74"/>
    </row>
    <row r="185" spans="4:10" ht="19.5" thickBot="1" x14ac:dyDescent="0.35">
      <c r="D185" s="28" t="s">
        <v>108</v>
      </c>
      <c r="E185" s="29"/>
      <c r="F185" s="454">
        <v>2102760</v>
      </c>
      <c r="G185" s="455" t="s">
        <v>70</v>
      </c>
      <c r="H185" s="116"/>
      <c r="J185" s="134"/>
    </row>
    <row r="186" spans="4:10" ht="19.5" thickBot="1" x14ac:dyDescent="0.35">
      <c r="D186" s="28" t="s">
        <v>109</v>
      </c>
      <c r="E186" s="32"/>
      <c r="F186" s="456"/>
      <c r="G186" s="463"/>
      <c r="H186" s="116"/>
      <c r="J186" s="134"/>
    </row>
    <row r="187" spans="4:10" ht="19.5" thickBot="1" x14ac:dyDescent="0.35">
      <c r="D187" s="34" t="s">
        <v>1312</v>
      </c>
      <c r="E187" s="35"/>
      <c r="F187" s="454">
        <v>455000</v>
      </c>
      <c r="G187" s="457" t="s">
        <v>71</v>
      </c>
      <c r="H187" s="116"/>
      <c r="J187" s="134"/>
    </row>
    <row r="188" spans="4:10" ht="19.5" thickBot="1" x14ac:dyDescent="0.35">
      <c r="D188" s="37" t="s">
        <v>72</v>
      </c>
      <c r="E188" s="38"/>
      <c r="F188" s="39">
        <f>F185-F187</f>
        <v>1647760</v>
      </c>
      <c r="G188"/>
      <c r="H188"/>
      <c r="J188" s="134"/>
    </row>
    <row r="189" spans="4:10" ht="19.5" thickBot="1" x14ac:dyDescent="0.35">
      <c r="D189" s="123"/>
      <c r="E189" s="124"/>
      <c r="F189" s="124"/>
      <c r="G189"/>
      <c r="H189"/>
      <c r="J189" s="134"/>
    </row>
    <row r="190" spans="4:10" ht="19.5" thickBot="1" x14ac:dyDescent="0.35">
      <c r="D190" s="40" t="s">
        <v>1315</v>
      </c>
      <c r="E190" s="41"/>
      <c r="F190" s="96" t="s">
        <v>86</v>
      </c>
      <c r="G190" s="97" t="s">
        <v>502</v>
      </c>
      <c r="H190" s="97" t="s">
        <v>281</v>
      </c>
      <c r="I190" s="97" t="s">
        <v>1325</v>
      </c>
      <c r="J190" s="134"/>
    </row>
    <row r="191" spans="4:10" ht="18.75" x14ac:dyDescent="0.3">
      <c r="D191" s="47" t="s">
        <v>1313</v>
      </c>
      <c r="E191" s="41"/>
      <c r="F191" s="98">
        <f>+J46</f>
        <v>-504547.408</v>
      </c>
      <c r="G191" s="98">
        <f>+J45</f>
        <v>21125</v>
      </c>
      <c r="H191" s="98">
        <f>+J44</f>
        <v>4133.0529999999999</v>
      </c>
      <c r="I191" s="98">
        <f>+J43</f>
        <v>120.688</v>
      </c>
      <c r="J191" s="134"/>
    </row>
    <row r="192" spans="4:10" ht="19.5" thickBot="1" x14ac:dyDescent="0.35">
      <c r="D192" s="126" t="s">
        <v>73</v>
      </c>
      <c r="E192" s="41"/>
      <c r="F192" s="458">
        <v>0.7</v>
      </c>
      <c r="G192" s="458">
        <v>0.7</v>
      </c>
      <c r="H192" s="458">
        <v>0.7</v>
      </c>
      <c r="I192" s="458">
        <v>0.7</v>
      </c>
      <c r="J192" s="134"/>
    </row>
    <row r="193" spans="4:10" ht="19.5" thickBot="1" x14ac:dyDescent="0.35">
      <c r="D193" s="44" t="s">
        <v>1324</v>
      </c>
      <c r="E193" s="41"/>
      <c r="F193" s="45">
        <f>F191*F192</f>
        <v>-353183.18559999997</v>
      </c>
      <c r="G193" s="45">
        <f>G191*G192</f>
        <v>14787.499999999998</v>
      </c>
      <c r="H193" s="45">
        <f>H191*H192</f>
        <v>2893.1370999999999</v>
      </c>
      <c r="I193" s="45">
        <f>+I191*I192</f>
        <v>84.4816</v>
      </c>
      <c r="J193" s="134"/>
    </row>
    <row r="194" spans="4:10" ht="18.75" x14ac:dyDescent="0.3">
      <c r="D194" s="127"/>
      <c r="E194" s="41"/>
      <c r="F194" s="43"/>
      <c r="G194"/>
      <c r="H194"/>
      <c r="J194" s="134"/>
    </row>
    <row r="195" spans="4:10" ht="15" x14ac:dyDescent="0.25">
      <c r="D195" s="128"/>
      <c r="E195"/>
      <c r="F195"/>
      <c r="G195"/>
      <c r="H195"/>
      <c r="J195" s="134"/>
    </row>
    <row r="196" spans="4:10" ht="15.75" thickBot="1" x14ac:dyDescent="0.3">
      <c r="D196" s="128"/>
      <c r="E196"/>
      <c r="F196" s="129"/>
      <c r="G196"/>
      <c r="H196"/>
      <c r="J196" s="134"/>
    </row>
    <row r="197" spans="4:10" ht="19.5" thickBot="1" x14ac:dyDescent="0.35">
      <c r="D197" s="40" t="s">
        <v>74</v>
      </c>
      <c r="E197" s="46"/>
      <c r="F197" s="40" t="s">
        <v>69</v>
      </c>
      <c r="G197" s="40" t="s">
        <v>75</v>
      </c>
      <c r="H197" s="292"/>
      <c r="J197" s="134"/>
    </row>
    <row r="198" spans="4:10" ht="18.75" x14ac:dyDescent="0.3">
      <c r="D198" s="47" t="s">
        <v>81</v>
      </c>
      <c r="E198" s="42"/>
      <c r="F198" s="48">
        <f>+J47</f>
        <v>1026379.726</v>
      </c>
      <c r="G198" s="49"/>
      <c r="H198"/>
      <c r="J198" s="134"/>
    </row>
    <row r="199" spans="4:10" ht="19.5" thickBot="1" x14ac:dyDescent="0.35">
      <c r="D199" s="47" t="s">
        <v>76</v>
      </c>
      <c r="E199" s="41"/>
      <c r="F199" s="43"/>
      <c r="G199" s="50"/>
      <c r="H199"/>
      <c r="J199" s="134"/>
    </row>
    <row r="200" spans="4:10" ht="19.5" thickBot="1" x14ac:dyDescent="0.35">
      <c r="D200" s="44" t="s">
        <v>79</v>
      </c>
      <c r="E200" s="41"/>
      <c r="F200" s="45">
        <f>F198*G200</f>
        <v>718465.80819999997</v>
      </c>
      <c r="G200" s="228">
        <v>0.7</v>
      </c>
      <c r="H200" s="293"/>
      <c r="J200" s="134"/>
    </row>
    <row r="201" spans="4:10" ht="19.5" thickBot="1" x14ac:dyDescent="0.35">
      <c r="D201" s="51" t="s">
        <v>77</v>
      </c>
      <c r="E201" s="52"/>
      <c r="F201" s="53">
        <f>F198*G201</f>
        <v>307913.9178</v>
      </c>
      <c r="G201" s="229">
        <v>0.3</v>
      </c>
      <c r="H201" s="293"/>
      <c r="J201" s="134"/>
    </row>
    <row r="202" spans="4:10" ht="15" x14ac:dyDescent="0.25">
      <c r="D202" s="128"/>
      <c r="E202"/>
      <c r="F202"/>
      <c r="G202"/>
      <c r="H202"/>
      <c r="J202" s="134"/>
    </row>
    <row r="203" spans="4:10" ht="15.75" thickBot="1" x14ac:dyDescent="0.3">
      <c r="D203" s="128"/>
      <c r="E203"/>
      <c r="F203"/>
      <c r="G203"/>
      <c r="H203"/>
      <c r="J203" s="134"/>
    </row>
    <row r="204" spans="4:10" ht="19.5" thickBot="1" x14ac:dyDescent="0.35">
      <c r="D204" s="40" t="s">
        <v>78</v>
      </c>
      <c r="E204" s="46"/>
      <c r="F204" s="40" t="s">
        <v>69</v>
      </c>
      <c r="G204" s="40" t="s">
        <v>75</v>
      </c>
      <c r="H204" s="294"/>
      <c r="J204" s="134"/>
    </row>
    <row r="205" spans="4:10" ht="18.75" x14ac:dyDescent="0.3">
      <c r="D205" s="28" t="s">
        <v>1314</v>
      </c>
      <c r="E205" s="42"/>
      <c r="F205" s="48">
        <f>+J52</f>
        <v>1197211.0589999999</v>
      </c>
      <c r="G205" s="49"/>
      <c r="H205"/>
      <c r="J205" s="134"/>
    </row>
    <row r="206" spans="4:10" ht="19.5" thickBot="1" x14ac:dyDescent="0.35">
      <c r="D206" s="47" t="s">
        <v>76</v>
      </c>
      <c r="E206" s="41"/>
      <c r="F206" s="43"/>
      <c r="G206" s="50"/>
      <c r="H206"/>
      <c r="J206" s="134"/>
    </row>
    <row r="207" spans="4:10" ht="19.5" thickBot="1" x14ac:dyDescent="0.35">
      <c r="D207" s="28" t="s">
        <v>79</v>
      </c>
      <c r="E207" s="41"/>
      <c r="F207" s="48">
        <f>F205*G207</f>
        <v>838047.74129999988</v>
      </c>
      <c r="G207" s="228">
        <v>0.7</v>
      </c>
      <c r="H207" s="293"/>
      <c r="J207" s="134"/>
    </row>
    <row r="208" spans="4:10" ht="19.5" thickBot="1" x14ac:dyDescent="0.35">
      <c r="D208" s="44" t="s">
        <v>77</v>
      </c>
      <c r="E208" s="52"/>
      <c r="F208" s="45">
        <f>F205*G208</f>
        <v>359163.31769999996</v>
      </c>
      <c r="G208" s="229">
        <v>0.3</v>
      </c>
      <c r="H208" s="293"/>
      <c r="J208" s="134"/>
    </row>
    <row r="209" spans="4:10" x14ac:dyDescent="0.2">
      <c r="D209" s="133"/>
      <c r="J209" s="134"/>
    </row>
    <row r="210" spans="4:10" x14ac:dyDescent="0.2">
      <c r="D210" s="133"/>
      <c r="J210" s="134"/>
    </row>
    <row r="211" spans="4:10" x14ac:dyDescent="0.2">
      <c r="D211" s="133"/>
      <c r="J211" s="134"/>
    </row>
    <row r="212" spans="4:10" ht="12" thickBot="1" x14ac:dyDescent="0.25">
      <c r="D212" s="133"/>
      <c r="J212" s="134"/>
    </row>
    <row r="213" spans="4:10" ht="19.5" thickBot="1" x14ac:dyDescent="0.35">
      <c r="D213" s="44" t="s">
        <v>88</v>
      </c>
      <c r="F213" s="30">
        <f>+F47</f>
        <v>81997832.319999993</v>
      </c>
      <c r="J213" s="134"/>
    </row>
    <row r="214" spans="4:10" ht="19.5" thickBot="1" x14ac:dyDescent="0.35">
      <c r="D214" s="133"/>
      <c r="F214" s="30">
        <f>F200</f>
        <v>718465.80819999997</v>
      </c>
      <c r="J214" s="134"/>
    </row>
    <row r="215" spans="4:10" ht="19.5" thickBot="1" x14ac:dyDescent="0.35">
      <c r="D215" s="135"/>
      <c r="E215" s="136"/>
      <c r="F215" s="30">
        <f>SUM(F213:F214)</f>
        <v>82716298.128199995</v>
      </c>
      <c r="G215" s="137"/>
      <c r="H215" s="137"/>
      <c r="I215" s="137"/>
      <c r="J215" s="138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 xr:uid="{00000000-0004-0000-0400-000000000000}"/>
    <hyperlink ref="E30" location="'Nota 14'!A1" display="'Nota 14'!A1" xr:uid="{00000000-0004-0000-0400-000001000000}"/>
    <hyperlink ref="E37" location="'Nota 14'!A1" display="'Nota 14'!A1" xr:uid="{00000000-0004-0000-0400-000002000000}"/>
    <hyperlink ref="E31" location="'Nota 16'!A1" display="'Nota 16'!A1" xr:uid="{00000000-0004-0000-0400-000003000000}"/>
    <hyperlink ref="E32" location="'Nota 17'!A1" display="'Nota 17'!A1" xr:uid="{00000000-0004-0000-0400-000004000000}"/>
    <hyperlink ref="E33" location="'Nota 18'!A1" display="'Nota 18'!A1" xr:uid="{00000000-0004-0000-0400-000005000000}"/>
    <hyperlink ref="E34" location="'Nota 19'!A1" display="'Nota 19'!A1" xr:uid="{00000000-0004-0000-0400-000006000000}"/>
    <hyperlink ref="E42" location="'Nota 20'!A1" display="'Nota 20'!A1" xr:uid="{00000000-0004-0000-0400-000007000000}"/>
    <hyperlink ref="E43" location="' Nota 21'!A1" display="' Nota 21'!A1" xr:uid="{00000000-0004-0000-0400-000008000000}"/>
    <hyperlink ref="E44" location="' Nota 21'!A1" display="' Nota 21'!A1" xr:uid="{00000000-0004-0000-0400-000009000000}"/>
    <hyperlink ref="E45" location="' Nota 21'!A1" display="' Nota 21'!A1" xr:uid="{00000000-0004-0000-0400-00000A000000}"/>
    <hyperlink ref="E1" location="Indice!A1" display="Indice" xr:uid="{00000000-0004-0000-04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FFC2F-59D7-40C4-B68B-B59FB425B49A}">
  <dimension ref="A1:XEZ170"/>
  <sheetViews>
    <sheetView topLeftCell="A51" workbookViewId="0">
      <selection activeCell="J52" sqref="J52"/>
    </sheetView>
  </sheetViews>
  <sheetFormatPr baseColWidth="10" defaultColWidth="8.85546875" defaultRowHeight="15" x14ac:dyDescent="0.25"/>
  <cols>
    <col min="1" max="1" width="16.5703125" style="415" bestFit="1" customWidth="1"/>
    <col min="2" max="2" width="19.42578125" style="415" customWidth="1"/>
    <col min="3" max="3" width="20" style="415" bestFit="1" customWidth="1"/>
    <col min="4" max="4" width="59" style="415" bestFit="1" customWidth="1"/>
    <col min="5" max="5" width="20.28515625" style="324" bestFit="1" customWidth="1"/>
    <col min="6" max="6" width="12.42578125" style="324" hidden="1" customWidth="1"/>
    <col min="7" max="7" width="11" style="324" hidden="1" customWidth="1"/>
    <col min="8" max="8" width="13.28515625" style="324" hidden="1" customWidth="1"/>
    <col min="9" max="9" width="18" style="415" bestFit="1" customWidth="1"/>
    <col min="10" max="16384" width="8.85546875" style="415"/>
  </cols>
  <sheetData>
    <row r="1" spans="1:10" ht="19.5" x14ac:dyDescent="0.3">
      <c r="C1" s="416" t="s">
        <v>467</v>
      </c>
    </row>
    <row r="4" spans="1:10" x14ac:dyDescent="0.25">
      <c r="C4" s="417" t="s">
        <v>343</v>
      </c>
      <c r="D4" s="417" t="s">
        <v>344</v>
      </c>
      <c r="E4" s="325" t="s">
        <v>345</v>
      </c>
      <c r="F4" s="325" t="s">
        <v>346</v>
      </c>
      <c r="G4" s="325" t="s">
        <v>526</v>
      </c>
      <c r="H4" s="325" t="s">
        <v>525</v>
      </c>
    </row>
    <row r="5" spans="1:10" ht="21" x14ac:dyDescent="0.35">
      <c r="A5" s="418" t="s">
        <v>466</v>
      </c>
      <c r="B5" s="418"/>
      <c r="C5" s="418" t="s">
        <v>720</v>
      </c>
      <c r="D5" s="418" t="s">
        <v>466</v>
      </c>
      <c r="E5" s="419">
        <v>150862133</v>
      </c>
      <c r="F5" s="324">
        <v>0</v>
      </c>
      <c r="G5" s="324">
        <v>0</v>
      </c>
      <c r="H5" s="324">
        <v>150862133</v>
      </c>
      <c r="I5" s="415">
        <v>150862133</v>
      </c>
      <c r="J5" s="424">
        <f>+E5-I5</f>
        <v>0</v>
      </c>
    </row>
    <row r="6" spans="1:10" x14ac:dyDescent="0.25">
      <c r="A6" s="415" t="s">
        <v>466</v>
      </c>
      <c r="C6" s="415" t="s">
        <v>721</v>
      </c>
      <c r="D6" s="415" t="s">
        <v>664</v>
      </c>
      <c r="E6" s="324">
        <v>30702686</v>
      </c>
      <c r="F6" s="324">
        <v>0</v>
      </c>
      <c r="G6" s="324">
        <v>0</v>
      </c>
      <c r="H6" s="324">
        <v>30702686</v>
      </c>
    </row>
    <row r="7" spans="1:10" x14ac:dyDescent="0.25">
      <c r="A7" s="421" t="s">
        <v>466</v>
      </c>
      <c r="B7" s="421"/>
      <c r="C7" s="421" t="s">
        <v>722</v>
      </c>
      <c r="D7" s="421" t="s">
        <v>665</v>
      </c>
      <c r="E7" s="326">
        <v>3000000</v>
      </c>
      <c r="F7" s="324">
        <v>0</v>
      </c>
      <c r="G7" s="324">
        <v>0</v>
      </c>
      <c r="H7" s="324">
        <v>3000000</v>
      </c>
      <c r="I7" s="424">
        <f>+E7+E14</f>
        <v>30702686</v>
      </c>
    </row>
    <row r="8" spans="1:10" x14ac:dyDescent="0.25">
      <c r="A8" s="415" t="s">
        <v>466</v>
      </c>
      <c r="C8" s="415" t="s">
        <v>723</v>
      </c>
      <c r="D8" s="415" t="s">
        <v>463</v>
      </c>
      <c r="E8" s="324">
        <v>3000000</v>
      </c>
      <c r="F8" s="324">
        <v>0</v>
      </c>
      <c r="G8" s="324">
        <v>0</v>
      </c>
      <c r="H8" s="324">
        <v>3000000</v>
      </c>
    </row>
    <row r="9" spans="1:10" x14ac:dyDescent="0.25">
      <c r="A9" s="415" t="s">
        <v>466</v>
      </c>
      <c r="C9" s="415" t="s">
        <v>724</v>
      </c>
      <c r="D9" s="415" t="s">
        <v>464</v>
      </c>
      <c r="E9" s="324">
        <v>3000000</v>
      </c>
      <c r="F9" s="324">
        <v>0</v>
      </c>
      <c r="G9" s="324">
        <v>0</v>
      </c>
      <c r="H9" s="324">
        <v>3000000</v>
      </c>
    </row>
    <row r="10" spans="1:10" x14ac:dyDescent="0.25">
      <c r="A10" s="415" t="s">
        <v>466</v>
      </c>
      <c r="C10" s="415" t="s">
        <v>725</v>
      </c>
      <c r="D10" s="415" t="s">
        <v>666</v>
      </c>
      <c r="E10" s="324">
        <v>3000000</v>
      </c>
      <c r="F10" s="324">
        <v>0</v>
      </c>
      <c r="G10" s="324">
        <v>0</v>
      </c>
      <c r="H10" s="324">
        <v>3000000</v>
      </c>
    </row>
    <row r="11" spans="1:10" x14ac:dyDescent="0.25">
      <c r="A11" s="415" t="s">
        <v>466</v>
      </c>
      <c r="C11" s="415" t="s">
        <v>726</v>
      </c>
      <c r="D11" s="415" t="s">
        <v>667</v>
      </c>
      <c r="E11" s="324">
        <v>3000000</v>
      </c>
      <c r="F11" s="324">
        <v>0</v>
      </c>
      <c r="G11" s="324">
        <v>0</v>
      </c>
      <c r="H11" s="324">
        <v>3000000</v>
      </c>
    </row>
    <row r="12" spans="1:10" x14ac:dyDescent="0.25">
      <c r="A12" s="415" t="s">
        <v>466</v>
      </c>
      <c r="C12" s="415" t="s">
        <v>727</v>
      </c>
      <c r="D12" s="415" t="s">
        <v>462</v>
      </c>
      <c r="E12" s="324">
        <v>3000000</v>
      </c>
      <c r="F12" s="324">
        <v>0</v>
      </c>
      <c r="G12" s="324">
        <v>0</v>
      </c>
      <c r="H12" s="324">
        <v>3000000</v>
      </c>
    </row>
    <row r="13" spans="1:10" x14ac:dyDescent="0.25">
      <c r="A13" s="415" t="s">
        <v>466</v>
      </c>
      <c r="C13" s="415" t="s">
        <v>728</v>
      </c>
      <c r="D13" s="415" t="s">
        <v>461</v>
      </c>
      <c r="E13" s="324">
        <v>3000000</v>
      </c>
      <c r="F13" s="324">
        <v>0</v>
      </c>
      <c r="G13" s="324">
        <v>0</v>
      </c>
      <c r="H13" s="324">
        <v>3000000</v>
      </c>
    </row>
    <row r="14" spans="1:10" x14ac:dyDescent="0.25">
      <c r="A14" s="421" t="s">
        <v>466</v>
      </c>
      <c r="B14" s="421"/>
      <c r="C14" s="421" t="s">
        <v>1061</v>
      </c>
      <c r="D14" s="421" t="s">
        <v>454</v>
      </c>
      <c r="E14" s="326">
        <v>27702686</v>
      </c>
      <c r="F14" s="324">
        <v>0</v>
      </c>
      <c r="G14" s="324">
        <v>0</v>
      </c>
      <c r="H14" s="324">
        <v>27702686</v>
      </c>
    </row>
    <row r="15" spans="1:10" x14ac:dyDescent="0.25">
      <c r="A15" s="415" t="s">
        <v>466</v>
      </c>
      <c r="C15" s="415" t="s">
        <v>1060</v>
      </c>
      <c r="D15" s="415" t="s">
        <v>1059</v>
      </c>
      <c r="E15" s="324">
        <v>27702686</v>
      </c>
      <c r="F15" s="324">
        <v>0</v>
      </c>
      <c r="G15" s="324">
        <v>0</v>
      </c>
      <c r="H15" s="324">
        <v>27702686</v>
      </c>
    </row>
    <row r="16" spans="1:10" x14ac:dyDescent="0.25">
      <c r="A16" s="415" t="s">
        <v>466</v>
      </c>
      <c r="C16" s="415" t="s">
        <v>1058</v>
      </c>
      <c r="D16" s="415" t="s">
        <v>459</v>
      </c>
      <c r="E16" s="324">
        <v>27702686</v>
      </c>
      <c r="F16" s="324">
        <v>0</v>
      </c>
      <c r="G16" s="324">
        <v>0</v>
      </c>
      <c r="H16" s="324">
        <v>27702686</v>
      </c>
    </row>
    <row r="17" spans="1:8" x14ac:dyDescent="0.25">
      <c r="A17" s="415" t="s">
        <v>466</v>
      </c>
      <c r="C17" s="415" t="s">
        <v>1057</v>
      </c>
      <c r="D17" s="415" t="s">
        <v>1052</v>
      </c>
      <c r="E17" s="324">
        <v>27702686</v>
      </c>
      <c r="F17" s="324">
        <v>0</v>
      </c>
      <c r="G17" s="324">
        <v>0</v>
      </c>
      <c r="H17" s="324">
        <v>27702686</v>
      </c>
    </row>
    <row r="18" spans="1:8" x14ac:dyDescent="0.25">
      <c r="A18" s="415" t="s">
        <v>466</v>
      </c>
      <c r="C18" s="415" t="s">
        <v>1056</v>
      </c>
      <c r="D18" s="415" t="s">
        <v>1052</v>
      </c>
      <c r="E18" s="324">
        <v>27702686</v>
      </c>
      <c r="F18" s="324">
        <v>0</v>
      </c>
      <c r="G18" s="324">
        <v>0</v>
      </c>
      <c r="H18" s="324">
        <v>27702686</v>
      </c>
    </row>
    <row r="19" spans="1:8" x14ac:dyDescent="0.25">
      <c r="A19" s="415" t="s">
        <v>466</v>
      </c>
      <c r="C19" s="415" t="s">
        <v>1055</v>
      </c>
      <c r="D19" s="415" t="s">
        <v>1054</v>
      </c>
      <c r="E19" s="324">
        <v>27702686</v>
      </c>
      <c r="F19" s="324">
        <v>0</v>
      </c>
      <c r="G19" s="324">
        <v>0</v>
      </c>
      <c r="H19" s="324">
        <v>27702686</v>
      </c>
    </row>
    <row r="20" spans="1:8" x14ac:dyDescent="0.25">
      <c r="A20" s="415" t="s">
        <v>466</v>
      </c>
      <c r="C20" s="415" t="s">
        <v>1053</v>
      </c>
      <c r="D20" s="415" t="s">
        <v>1052</v>
      </c>
      <c r="E20" s="324">
        <v>27702686</v>
      </c>
      <c r="F20" s="324">
        <v>0</v>
      </c>
      <c r="G20" s="324">
        <v>0</v>
      </c>
      <c r="H20" s="324">
        <v>27702686</v>
      </c>
    </row>
    <row r="21" spans="1:8" x14ac:dyDescent="0.25">
      <c r="A21" s="415" t="s">
        <v>466</v>
      </c>
      <c r="C21" s="415" t="s">
        <v>729</v>
      </c>
      <c r="D21" s="415" t="s">
        <v>520</v>
      </c>
      <c r="E21" s="324">
        <v>40254683</v>
      </c>
      <c r="F21" s="324">
        <v>0</v>
      </c>
      <c r="G21" s="324">
        <v>0</v>
      </c>
      <c r="H21" s="324">
        <v>40254683</v>
      </c>
    </row>
    <row r="22" spans="1:8" x14ac:dyDescent="0.25">
      <c r="A22" s="415" t="s">
        <v>466</v>
      </c>
      <c r="C22" s="415" t="s">
        <v>730</v>
      </c>
      <c r="D22" s="415" t="s">
        <v>458</v>
      </c>
      <c r="E22" s="324">
        <v>40254683</v>
      </c>
      <c r="F22" s="324">
        <v>0</v>
      </c>
      <c r="G22" s="324">
        <v>0</v>
      </c>
      <c r="H22" s="324">
        <v>40254683</v>
      </c>
    </row>
    <row r="23" spans="1:8" x14ac:dyDescent="0.25">
      <c r="A23" s="415" t="s">
        <v>466</v>
      </c>
      <c r="C23" s="415" t="s">
        <v>731</v>
      </c>
      <c r="D23" s="415" t="s">
        <v>668</v>
      </c>
      <c r="E23" s="324">
        <v>4980000</v>
      </c>
      <c r="F23" s="324">
        <v>0</v>
      </c>
      <c r="G23" s="324">
        <v>0</v>
      </c>
      <c r="H23" s="324">
        <v>4980000</v>
      </c>
    </row>
    <row r="24" spans="1:8" x14ac:dyDescent="0.25">
      <c r="A24" s="415" t="s">
        <v>466</v>
      </c>
      <c r="C24" s="415" t="s">
        <v>732</v>
      </c>
      <c r="D24" s="415" t="s">
        <v>668</v>
      </c>
      <c r="E24" s="324">
        <v>4980000</v>
      </c>
      <c r="F24" s="324">
        <v>0</v>
      </c>
      <c r="G24" s="324">
        <v>0</v>
      </c>
      <c r="H24" s="324">
        <v>4980000</v>
      </c>
    </row>
    <row r="25" spans="1:8" x14ac:dyDescent="0.25">
      <c r="A25" s="415" t="s">
        <v>466</v>
      </c>
      <c r="C25" s="415" t="s">
        <v>733</v>
      </c>
      <c r="D25" s="415" t="s">
        <v>668</v>
      </c>
      <c r="E25" s="324">
        <v>4980000</v>
      </c>
      <c r="F25" s="324">
        <v>0</v>
      </c>
      <c r="G25" s="324">
        <v>0</v>
      </c>
      <c r="H25" s="324">
        <v>4980000</v>
      </c>
    </row>
    <row r="26" spans="1:8" x14ac:dyDescent="0.25">
      <c r="A26" s="431" t="s">
        <v>466</v>
      </c>
      <c r="B26" s="431"/>
      <c r="C26" s="431" t="s">
        <v>1147</v>
      </c>
      <c r="D26" s="431" t="s">
        <v>1148</v>
      </c>
      <c r="E26" s="398">
        <v>4980000</v>
      </c>
      <c r="F26" s="324">
        <v>0</v>
      </c>
      <c r="G26" s="324">
        <v>0</v>
      </c>
      <c r="H26" s="324">
        <v>4980000</v>
      </c>
    </row>
    <row r="27" spans="1:8" x14ac:dyDescent="0.25">
      <c r="A27" s="415" t="s">
        <v>466</v>
      </c>
      <c r="C27" s="415" t="s">
        <v>734</v>
      </c>
      <c r="D27" s="415" t="s">
        <v>457</v>
      </c>
      <c r="E27" s="324">
        <v>35274683</v>
      </c>
      <c r="F27" s="324">
        <v>0</v>
      </c>
      <c r="G27" s="324">
        <v>0</v>
      </c>
      <c r="H27" s="324">
        <v>35274683</v>
      </c>
    </row>
    <row r="28" spans="1:8" x14ac:dyDescent="0.25">
      <c r="A28" s="415" t="s">
        <v>466</v>
      </c>
      <c r="C28" s="415" t="s">
        <v>735</v>
      </c>
      <c r="D28" s="415" t="s">
        <v>456</v>
      </c>
      <c r="E28" s="324">
        <v>35274683</v>
      </c>
      <c r="F28" s="324">
        <v>0</v>
      </c>
      <c r="G28" s="324">
        <v>0</v>
      </c>
      <c r="H28" s="324">
        <v>35274683</v>
      </c>
    </row>
    <row r="29" spans="1:8" x14ac:dyDescent="0.25">
      <c r="A29" s="415" t="s">
        <v>466</v>
      </c>
      <c r="C29" s="415" t="s">
        <v>736</v>
      </c>
      <c r="D29" s="415" t="s">
        <v>456</v>
      </c>
      <c r="E29" s="324">
        <v>35274683</v>
      </c>
      <c r="F29" s="324">
        <v>0</v>
      </c>
      <c r="G29" s="324">
        <v>0</v>
      </c>
      <c r="H29" s="324">
        <v>35274683</v>
      </c>
    </row>
    <row r="30" spans="1:8" x14ac:dyDescent="0.25">
      <c r="A30" s="448" t="s">
        <v>466</v>
      </c>
      <c r="B30" s="448"/>
      <c r="C30" s="448" t="s">
        <v>737</v>
      </c>
      <c r="D30" s="448" t="s">
        <v>669</v>
      </c>
      <c r="E30" s="449">
        <v>35274683</v>
      </c>
      <c r="F30" s="324">
        <v>0</v>
      </c>
      <c r="G30" s="324">
        <v>0</v>
      </c>
      <c r="H30" s="324">
        <v>35274683</v>
      </c>
    </row>
    <row r="31" spans="1:8" x14ac:dyDescent="0.25">
      <c r="A31" s="415" t="s">
        <v>466</v>
      </c>
      <c r="C31" s="415" t="s">
        <v>738</v>
      </c>
      <c r="D31" s="415" t="s">
        <v>670</v>
      </c>
      <c r="E31" s="324">
        <v>79904764</v>
      </c>
      <c r="F31" s="324">
        <v>0</v>
      </c>
      <c r="G31" s="324">
        <v>0</v>
      </c>
      <c r="H31" s="324">
        <v>79904764</v>
      </c>
    </row>
    <row r="32" spans="1:8" x14ac:dyDescent="0.25">
      <c r="A32" s="415" t="s">
        <v>466</v>
      </c>
      <c r="C32" s="415" t="s">
        <v>739</v>
      </c>
      <c r="D32" s="415" t="s">
        <v>670</v>
      </c>
      <c r="E32" s="324">
        <v>79904764</v>
      </c>
      <c r="F32" s="324">
        <v>0</v>
      </c>
      <c r="G32" s="324">
        <v>0</v>
      </c>
      <c r="H32" s="324">
        <v>79904764</v>
      </c>
    </row>
    <row r="33" spans="1:1020 1025:2045 2050:3070 3075:4095 4100:5120 5125:6140 6145:7165 7170:8190 8195:9215 9220:10240 10245:11260 11265:12285 12290:13310 13315:14335 14340:15360 15365:16380" x14ac:dyDescent="0.25">
      <c r="A33" s="450" t="s">
        <v>466</v>
      </c>
      <c r="B33" s="450"/>
      <c r="C33" s="450" t="s">
        <v>740</v>
      </c>
      <c r="D33" s="450" t="s">
        <v>671</v>
      </c>
      <c r="E33" s="451">
        <v>79904764</v>
      </c>
      <c r="F33" s="324">
        <v>0</v>
      </c>
      <c r="G33" s="324">
        <v>0</v>
      </c>
      <c r="H33" s="324">
        <v>79904764</v>
      </c>
    </row>
    <row r="34" spans="1:1020 1025:2045 2050:3070 3075:4095 4100:5120 5125:6140 6145:7165 7170:8190 8195:9215 9220:10240 10245:11260 11265:12285 12290:13310 13315:14335 14340:15360 15365:16380" x14ac:dyDescent="0.25">
      <c r="A34" s="415" t="s">
        <v>466</v>
      </c>
      <c r="C34" s="415" t="s">
        <v>741</v>
      </c>
      <c r="D34" s="415" t="s">
        <v>672</v>
      </c>
      <c r="E34" s="324">
        <v>92545187</v>
      </c>
      <c r="F34" s="324">
        <v>0</v>
      </c>
      <c r="G34" s="324">
        <v>0</v>
      </c>
      <c r="H34" s="324">
        <v>92545187</v>
      </c>
    </row>
    <row r="35" spans="1:1020 1025:2045 2050:3070 3075:4095 4100:5120 5125:6140 6145:7165 7170:8190 8195:9215 9220:10240 10245:11260 11265:12285 12290:13310 13315:14335 14340:15360 15365:16380" x14ac:dyDescent="0.25">
      <c r="A35" s="415" t="s">
        <v>466</v>
      </c>
      <c r="C35" s="415" t="s">
        <v>742</v>
      </c>
      <c r="D35" s="415" t="s">
        <v>437</v>
      </c>
      <c r="E35" s="324">
        <v>92545187</v>
      </c>
      <c r="F35" s="324">
        <v>0</v>
      </c>
      <c r="G35" s="324">
        <v>0</v>
      </c>
      <c r="H35" s="324">
        <v>92545187</v>
      </c>
    </row>
    <row r="36" spans="1:1020 1025:2045 2050:3070 3075:4095 4100:5120 5125:6140 6145:7165 7170:8190 8195:9215 9220:10240 10245:11260 11265:12285 12290:13310 13315:14335 14340:15360 15365:16380" x14ac:dyDescent="0.25">
      <c r="A36" s="415" t="s">
        <v>466</v>
      </c>
      <c r="C36" s="415" t="s">
        <v>743</v>
      </c>
      <c r="D36" s="415" t="s">
        <v>437</v>
      </c>
      <c r="E36" s="324">
        <v>92545187</v>
      </c>
      <c r="F36" s="324">
        <v>0</v>
      </c>
      <c r="G36" s="324">
        <v>0</v>
      </c>
      <c r="H36" s="324">
        <v>92545187</v>
      </c>
    </row>
    <row r="37" spans="1:1020 1025:2045 2050:3070 3075:4095 4100:5120 5125:6140 6145:7165 7170:8190 8195:9215 9220:10240 10245:11260 11265:12285 12290:13310 13315:14335 14340:15360 15365:16380" x14ac:dyDescent="0.25">
      <c r="A37" s="415" t="s">
        <v>466</v>
      </c>
      <c r="C37" s="415" t="s">
        <v>974</v>
      </c>
      <c r="D37" s="415" t="s">
        <v>1100</v>
      </c>
      <c r="E37" s="324">
        <v>-12640423</v>
      </c>
      <c r="F37" s="324">
        <v>0</v>
      </c>
      <c r="G37" s="324">
        <v>0</v>
      </c>
      <c r="H37" s="324">
        <v>-12640423</v>
      </c>
    </row>
    <row r="38" spans="1:1020 1025:2045 2050:3070 3075:4095 4100:5120 5125:6140 6145:7165 7170:8190 8195:9215 9220:10240 10245:11260 11265:12285 12290:13310 13315:14335 14340:15360 15365:16380" x14ac:dyDescent="0.25">
      <c r="A38" s="415" t="s">
        <v>466</v>
      </c>
      <c r="C38" s="415" t="s">
        <v>973</v>
      </c>
      <c r="D38" s="415" t="s">
        <v>1100</v>
      </c>
      <c r="E38" s="324">
        <v>-12640423</v>
      </c>
      <c r="F38" s="324">
        <v>0</v>
      </c>
      <c r="G38" s="324">
        <v>0</v>
      </c>
      <c r="H38" s="324">
        <v>-12640423</v>
      </c>
    </row>
    <row r="39" spans="1:1020 1025:2045 2050:3070 3075:4095 4100:5120 5125:6140 6145:7165 7170:8190 8195:9215 9220:10240 10245:11260 11265:12285 12290:13310 13315:14335 14340:15360 15365:16380" x14ac:dyDescent="0.25">
      <c r="A39" s="415" t="s">
        <v>466</v>
      </c>
      <c r="C39" s="415" t="s">
        <v>1101</v>
      </c>
      <c r="D39" s="415" t="s">
        <v>1102</v>
      </c>
      <c r="E39" s="324">
        <v>-12640423</v>
      </c>
      <c r="F39" s="324">
        <v>0</v>
      </c>
      <c r="G39" s="324">
        <v>0</v>
      </c>
      <c r="H39" s="324">
        <v>-12640423</v>
      </c>
    </row>
    <row r="40" spans="1:1020 1025:2045 2050:3070 3075:4095 4100:5120 5125:6140 6145:7165 7170:8190 8195:9215 9220:10240 10245:11260 11265:12285 12290:13310 13315:14335 14340:15360 15365:16380" s="418" customFormat="1" ht="21" x14ac:dyDescent="0.35">
      <c r="A40" s="418" t="s">
        <v>431</v>
      </c>
      <c r="C40" s="418" t="s">
        <v>744</v>
      </c>
      <c r="D40" s="418" t="s">
        <v>431</v>
      </c>
      <c r="E40" s="419">
        <v>759151149</v>
      </c>
      <c r="F40" s="418">
        <v>0</v>
      </c>
      <c r="G40" s="418">
        <v>0</v>
      </c>
      <c r="H40" s="418">
        <v>759151149</v>
      </c>
      <c r="I40" s="418">
        <v>759151149</v>
      </c>
      <c r="J40" s="419">
        <f>+E40-I40</f>
        <v>0</v>
      </c>
      <c r="O40" s="419"/>
      <c r="T40" s="419"/>
      <c r="Y40" s="419"/>
      <c r="AD40" s="419"/>
      <c r="AI40" s="419"/>
      <c r="AN40" s="419"/>
      <c r="AS40" s="419"/>
      <c r="AX40" s="419"/>
      <c r="BC40" s="419"/>
      <c r="BH40" s="419"/>
      <c r="BM40" s="419"/>
      <c r="BR40" s="419"/>
      <c r="BW40" s="419"/>
      <c r="CB40" s="419"/>
      <c r="CG40" s="419"/>
      <c r="CL40" s="419"/>
      <c r="CQ40" s="419"/>
      <c r="CV40" s="419"/>
      <c r="DA40" s="419"/>
      <c r="DF40" s="419"/>
      <c r="DK40" s="419"/>
      <c r="DP40" s="419"/>
      <c r="DU40" s="419"/>
      <c r="DZ40" s="419"/>
      <c r="EE40" s="419"/>
      <c r="EJ40" s="419"/>
      <c r="EO40" s="419"/>
      <c r="ET40" s="419"/>
      <c r="EY40" s="419"/>
      <c r="FD40" s="419"/>
      <c r="FI40" s="419"/>
      <c r="FN40" s="419"/>
      <c r="FS40" s="419"/>
      <c r="FX40" s="419"/>
      <c r="GC40" s="419"/>
      <c r="GH40" s="419"/>
      <c r="GM40" s="419"/>
      <c r="GR40" s="419"/>
      <c r="GW40" s="419"/>
      <c r="HB40" s="419"/>
      <c r="HG40" s="419"/>
      <c r="HL40" s="419"/>
      <c r="HQ40" s="419"/>
      <c r="HV40" s="419"/>
      <c r="IA40" s="419"/>
      <c r="IF40" s="419"/>
      <c r="IK40" s="419"/>
      <c r="IP40" s="419"/>
      <c r="IU40" s="419"/>
      <c r="IZ40" s="419"/>
      <c r="JE40" s="419"/>
      <c r="JJ40" s="419"/>
      <c r="JO40" s="419"/>
      <c r="JT40" s="419"/>
      <c r="JY40" s="419"/>
      <c r="KD40" s="419"/>
      <c r="KI40" s="419"/>
      <c r="KN40" s="419"/>
      <c r="KS40" s="419"/>
      <c r="KX40" s="419"/>
      <c r="LC40" s="419"/>
      <c r="LH40" s="419"/>
      <c r="LM40" s="419"/>
      <c r="LR40" s="419"/>
      <c r="LW40" s="419"/>
      <c r="MB40" s="419"/>
      <c r="MG40" s="419"/>
      <c r="ML40" s="419"/>
      <c r="MQ40" s="419"/>
      <c r="MV40" s="419"/>
      <c r="NA40" s="419"/>
      <c r="NF40" s="419"/>
      <c r="NK40" s="419"/>
      <c r="NP40" s="419"/>
      <c r="NU40" s="419"/>
      <c r="NZ40" s="419"/>
      <c r="OE40" s="419"/>
      <c r="OJ40" s="419"/>
      <c r="OO40" s="419"/>
      <c r="OT40" s="419"/>
      <c r="OY40" s="419"/>
      <c r="PD40" s="419"/>
      <c r="PI40" s="419"/>
      <c r="PN40" s="419"/>
      <c r="PS40" s="419"/>
      <c r="PX40" s="419"/>
      <c r="QC40" s="419"/>
      <c r="QH40" s="419"/>
      <c r="QM40" s="419"/>
      <c r="QR40" s="419"/>
      <c r="QW40" s="419"/>
      <c r="RB40" s="419"/>
      <c r="RG40" s="419"/>
      <c r="RL40" s="419"/>
      <c r="RQ40" s="419"/>
      <c r="RV40" s="419"/>
      <c r="SA40" s="419"/>
      <c r="SF40" s="419"/>
      <c r="SK40" s="419"/>
      <c r="SP40" s="419"/>
      <c r="SU40" s="419"/>
      <c r="SZ40" s="419"/>
      <c r="TE40" s="419"/>
      <c r="TJ40" s="419"/>
      <c r="TO40" s="419"/>
      <c r="TT40" s="419"/>
      <c r="TY40" s="419"/>
      <c r="UD40" s="419"/>
      <c r="UI40" s="419"/>
      <c r="UN40" s="419"/>
      <c r="US40" s="419"/>
      <c r="UX40" s="419"/>
      <c r="VC40" s="419"/>
      <c r="VH40" s="419"/>
      <c r="VM40" s="419"/>
      <c r="VR40" s="419"/>
      <c r="VW40" s="419"/>
      <c r="WB40" s="419"/>
      <c r="WG40" s="419"/>
      <c r="WL40" s="419"/>
      <c r="WQ40" s="419"/>
      <c r="WV40" s="419"/>
      <c r="XA40" s="419"/>
      <c r="XF40" s="419"/>
      <c r="XK40" s="419"/>
      <c r="XP40" s="419"/>
      <c r="XU40" s="419"/>
      <c r="XZ40" s="419"/>
      <c r="YE40" s="419"/>
      <c r="YJ40" s="419"/>
      <c r="YO40" s="419"/>
      <c r="YT40" s="419"/>
      <c r="YY40" s="419"/>
      <c r="ZD40" s="419"/>
      <c r="ZI40" s="419"/>
      <c r="ZN40" s="419"/>
      <c r="ZS40" s="419"/>
      <c r="ZX40" s="419"/>
      <c r="AAC40" s="419"/>
      <c r="AAH40" s="419"/>
      <c r="AAM40" s="419"/>
      <c r="AAR40" s="419"/>
      <c r="AAW40" s="419"/>
      <c r="ABB40" s="419"/>
      <c r="ABG40" s="419"/>
      <c r="ABL40" s="419"/>
      <c r="ABQ40" s="419"/>
      <c r="ABV40" s="419"/>
      <c r="ACA40" s="419"/>
      <c r="ACF40" s="419"/>
      <c r="ACK40" s="419"/>
      <c r="ACP40" s="419"/>
      <c r="ACU40" s="419"/>
      <c r="ACZ40" s="419"/>
      <c r="ADE40" s="419"/>
      <c r="ADJ40" s="419"/>
      <c r="ADO40" s="419"/>
      <c r="ADT40" s="419"/>
      <c r="ADY40" s="419"/>
      <c r="AED40" s="419"/>
      <c r="AEI40" s="419"/>
      <c r="AEN40" s="419"/>
      <c r="AES40" s="419"/>
      <c r="AEX40" s="419"/>
      <c r="AFC40" s="419"/>
      <c r="AFH40" s="419"/>
      <c r="AFM40" s="419"/>
      <c r="AFR40" s="419"/>
      <c r="AFW40" s="419"/>
      <c r="AGB40" s="419"/>
      <c r="AGG40" s="419"/>
      <c r="AGL40" s="419"/>
      <c r="AGQ40" s="419"/>
      <c r="AGV40" s="419"/>
      <c r="AHA40" s="419"/>
      <c r="AHF40" s="419"/>
      <c r="AHK40" s="419"/>
      <c r="AHP40" s="419"/>
      <c r="AHU40" s="419"/>
      <c r="AHZ40" s="419"/>
      <c r="AIE40" s="419"/>
      <c r="AIJ40" s="419"/>
      <c r="AIO40" s="419"/>
      <c r="AIT40" s="419"/>
      <c r="AIY40" s="419"/>
      <c r="AJD40" s="419"/>
      <c r="AJI40" s="419"/>
      <c r="AJN40" s="419"/>
      <c r="AJS40" s="419"/>
      <c r="AJX40" s="419"/>
      <c r="AKC40" s="419"/>
      <c r="AKH40" s="419"/>
      <c r="AKM40" s="419"/>
      <c r="AKR40" s="419"/>
      <c r="AKW40" s="419"/>
      <c r="ALB40" s="419"/>
      <c r="ALG40" s="419"/>
      <c r="ALL40" s="419"/>
      <c r="ALQ40" s="419"/>
      <c r="ALV40" s="419"/>
      <c r="AMA40" s="419"/>
      <c r="AMF40" s="419"/>
      <c r="AMK40" s="419"/>
      <c r="AMP40" s="419"/>
      <c r="AMU40" s="419"/>
      <c r="AMZ40" s="419"/>
      <c r="ANE40" s="419"/>
      <c r="ANJ40" s="419"/>
      <c r="ANO40" s="419"/>
      <c r="ANT40" s="419"/>
      <c r="ANY40" s="419"/>
      <c r="AOD40" s="419"/>
      <c r="AOI40" s="419"/>
      <c r="AON40" s="419"/>
      <c r="AOS40" s="419"/>
      <c r="AOX40" s="419"/>
      <c r="APC40" s="419"/>
      <c r="APH40" s="419"/>
      <c r="APM40" s="419"/>
      <c r="APR40" s="419"/>
      <c r="APW40" s="419"/>
      <c r="AQB40" s="419"/>
      <c r="AQG40" s="419"/>
      <c r="AQL40" s="419"/>
      <c r="AQQ40" s="419"/>
      <c r="AQV40" s="419"/>
      <c r="ARA40" s="419"/>
      <c r="ARF40" s="419"/>
      <c r="ARK40" s="419"/>
      <c r="ARP40" s="419"/>
      <c r="ARU40" s="419"/>
      <c r="ARZ40" s="419"/>
      <c r="ASE40" s="419"/>
      <c r="ASJ40" s="419"/>
      <c r="ASO40" s="419"/>
      <c r="AST40" s="419"/>
      <c r="ASY40" s="419"/>
      <c r="ATD40" s="419"/>
      <c r="ATI40" s="419"/>
      <c r="ATN40" s="419"/>
      <c r="ATS40" s="419"/>
      <c r="ATX40" s="419"/>
      <c r="AUC40" s="419"/>
      <c r="AUH40" s="419"/>
      <c r="AUM40" s="419"/>
      <c r="AUR40" s="419"/>
      <c r="AUW40" s="419"/>
      <c r="AVB40" s="419"/>
      <c r="AVG40" s="419"/>
      <c r="AVL40" s="419"/>
      <c r="AVQ40" s="419"/>
      <c r="AVV40" s="419"/>
      <c r="AWA40" s="419"/>
      <c r="AWF40" s="419"/>
      <c r="AWK40" s="419"/>
      <c r="AWP40" s="419"/>
      <c r="AWU40" s="419"/>
      <c r="AWZ40" s="419"/>
      <c r="AXE40" s="419"/>
      <c r="AXJ40" s="419"/>
      <c r="AXO40" s="419"/>
      <c r="AXT40" s="419"/>
      <c r="AXY40" s="419"/>
      <c r="AYD40" s="419"/>
      <c r="AYI40" s="419"/>
      <c r="AYN40" s="419"/>
      <c r="AYS40" s="419"/>
      <c r="AYX40" s="419"/>
      <c r="AZC40" s="419"/>
      <c r="AZH40" s="419"/>
      <c r="AZM40" s="419"/>
      <c r="AZR40" s="419"/>
      <c r="AZW40" s="419"/>
      <c r="BAB40" s="419"/>
      <c r="BAG40" s="419"/>
      <c r="BAL40" s="419"/>
      <c r="BAQ40" s="419"/>
      <c r="BAV40" s="419"/>
      <c r="BBA40" s="419"/>
      <c r="BBF40" s="419"/>
      <c r="BBK40" s="419"/>
      <c r="BBP40" s="419"/>
      <c r="BBU40" s="419"/>
      <c r="BBZ40" s="419"/>
      <c r="BCE40" s="419"/>
      <c r="BCJ40" s="419"/>
      <c r="BCO40" s="419"/>
      <c r="BCT40" s="419"/>
      <c r="BCY40" s="419"/>
      <c r="BDD40" s="419"/>
      <c r="BDI40" s="419"/>
      <c r="BDN40" s="419"/>
      <c r="BDS40" s="419"/>
      <c r="BDX40" s="419"/>
      <c r="BEC40" s="419"/>
      <c r="BEH40" s="419"/>
      <c r="BEM40" s="419"/>
      <c r="BER40" s="419"/>
      <c r="BEW40" s="419"/>
      <c r="BFB40" s="419"/>
      <c r="BFG40" s="419"/>
      <c r="BFL40" s="419"/>
      <c r="BFQ40" s="419"/>
      <c r="BFV40" s="419"/>
      <c r="BGA40" s="419"/>
      <c r="BGF40" s="419"/>
      <c r="BGK40" s="419"/>
      <c r="BGP40" s="419"/>
      <c r="BGU40" s="419"/>
      <c r="BGZ40" s="419"/>
      <c r="BHE40" s="419"/>
      <c r="BHJ40" s="419"/>
      <c r="BHO40" s="419"/>
      <c r="BHT40" s="419"/>
      <c r="BHY40" s="419"/>
      <c r="BID40" s="419"/>
      <c r="BII40" s="419"/>
      <c r="BIN40" s="419"/>
      <c r="BIS40" s="419"/>
      <c r="BIX40" s="419"/>
      <c r="BJC40" s="419"/>
      <c r="BJH40" s="419"/>
      <c r="BJM40" s="419"/>
      <c r="BJR40" s="419"/>
      <c r="BJW40" s="419"/>
      <c r="BKB40" s="419"/>
      <c r="BKG40" s="419"/>
      <c r="BKL40" s="419"/>
      <c r="BKQ40" s="419"/>
      <c r="BKV40" s="419"/>
      <c r="BLA40" s="419"/>
      <c r="BLF40" s="419"/>
      <c r="BLK40" s="419"/>
      <c r="BLP40" s="419"/>
      <c r="BLU40" s="419"/>
      <c r="BLZ40" s="419"/>
      <c r="BME40" s="419"/>
      <c r="BMJ40" s="419"/>
      <c r="BMO40" s="419"/>
      <c r="BMT40" s="419"/>
      <c r="BMY40" s="419"/>
      <c r="BND40" s="419"/>
      <c r="BNI40" s="419"/>
      <c r="BNN40" s="419"/>
      <c r="BNS40" s="419"/>
      <c r="BNX40" s="419"/>
      <c r="BOC40" s="419"/>
      <c r="BOH40" s="419"/>
      <c r="BOM40" s="419"/>
      <c r="BOR40" s="419"/>
      <c r="BOW40" s="419"/>
      <c r="BPB40" s="419"/>
      <c r="BPG40" s="419"/>
      <c r="BPL40" s="419"/>
      <c r="BPQ40" s="419"/>
      <c r="BPV40" s="419"/>
      <c r="BQA40" s="419"/>
      <c r="BQF40" s="419"/>
      <c r="BQK40" s="419"/>
      <c r="BQP40" s="419"/>
      <c r="BQU40" s="419"/>
      <c r="BQZ40" s="419"/>
      <c r="BRE40" s="419"/>
      <c r="BRJ40" s="419"/>
      <c r="BRO40" s="419"/>
      <c r="BRT40" s="419"/>
      <c r="BRY40" s="419"/>
      <c r="BSD40" s="419"/>
      <c r="BSI40" s="419"/>
      <c r="BSN40" s="419"/>
      <c r="BSS40" s="419"/>
      <c r="BSX40" s="419"/>
      <c r="BTC40" s="419"/>
      <c r="BTH40" s="419"/>
      <c r="BTM40" s="419"/>
      <c r="BTR40" s="419"/>
      <c r="BTW40" s="419"/>
      <c r="BUB40" s="419"/>
      <c r="BUG40" s="419"/>
      <c r="BUL40" s="419"/>
      <c r="BUQ40" s="419"/>
      <c r="BUV40" s="419"/>
      <c r="BVA40" s="419"/>
      <c r="BVF40" s="419"/>
      <c r="BVK40" s="419"/>
      <c r="BVP40" s="419"/>
      <c r="BVU40" s="419"/>
      <c r="BVZ40" s="419"/>
      <c r="BWE40" s="419"/>
      <c r="BWJ40" s="419"/>
      <c r="BWO40" s="419"/>
      <c r="BWT40" s="419"/>
      <c r="BWY40" s="419"/>
      <c r="BXD40" s="419"/>
      <c r="BXI40" s="419"/>
      <c r="BXN40" s="419"/>
      <c r="BXS40" s="419"/>
      <c r="BXX40" s="419"/>
      <c r="BYC40" s="419"/>
      <c r="BYH40" s="419"/>
      <c r="BYM40" s="419"/>
      <c r="BYR40" s="419"/>
      <c r="BYW40" s="419"/>
      <c r="BZB40" s="419"/>
      <c r="BZG40" s="419"/>
      <c r="BZL40" s="419"/>
      <c r="BZQ40" s="419"/>
      <c r="BZV40" s="419"/>
      <c r="CAA40" s="419"/>
      <c r="CAF40" s="419"/>
      <c r="CAK40" s="419"/>
      <c r="CAP40" s="419"/>
      <c r="CAU40" s="419"/>
      <c r="CAZ40" s="419"/>
      <c r="CBE40" s="419"/>
      <c r="CBJ40" s="419"/>
      <c r="CBO40" s="419"/>
      <c r="CBT40" s="419"/>
      <c r="CBY40" s="419"/>
      <c r="CCD40" s="419"/>
      <c r="CCI40" s="419"/>
      <c r="CCN40" s="419"/>
      <c r="CCS40" s="419"/>
      <c r="CCX40" s="419"/>
      <c r="CDC40" s="419"/>
      <c r="CDH40" s="419"/>
      <c r="CDM40" s="419"/>
      <c r="CDR40" s="419"/>
      <c r="CDW40" s="419"/>
      <c r="CEB40" s="419"/>
      <c r="CEG40" s="419"/>
      <c r="CEL40" s="419"/>
      <c r="CEQ40" s="419"/>
      <c r="CEV40" s="419"/>
      <c r="CFA40" s="419"/>
      <c r="CFF40" s="419"/>
      <c r="CFK40" s="419"/>
      <c r="CFP40" s="419"/>
      <c r="CFU40" s="419"/>
      <c r="CFZ40" s="419"/>
      <c r="CGE40" s="419"/>
      <c r="CGJ40" s="419"/>
      <c r="CGO40" s="419"/>
      <c r="CGT40" s="419"/>
      <c r="CGY40" s="419"/>
      <c r="CHD40" s="419"/>
      <c r="CHI40" s="419"/>
      <c r="CHN40" s="419"/>
      <c r="CHS40" s="419"/>
      <c r="CHX40" s="419"/>
      <c r="CIC40" s="419"/>
      <c r="CIH40" s="419"/>
      <c r="CIM40" s="419"/>
      <c r="CIR40" s="419"/>
      <c r="CIW40" s="419"/>
      <c r="CJB40" s="419"/>
      <c r="CJG40" s="419"/>
      <c r="CJL40" s="419"/>
      <c r="CJQ40" s="419"/>
      <c r="CJV40" s="419"/>
      <c r="CKA40" s="419"/>
      <c r="CKF40" s="419"/>
      <c r="CKK40" s="419"/>
      <c r="CKP40" s="419"/>
      <c r="CKU40" s="419"/>
      <c r="CKZ40" s="419"/>
      <c r="CLE40" s="419"/>
      <c r="CLJ40" s="419"/>
      <c r="CLO40" s="419"/>
      <c r="CLT40" s="419"/>
      <c r="CLY40" s="419"/>
      <c r="CMD40" s="419"/>
      <c r="CMI40" s="419"/>
      <c r="CMN40" s="419"/>
      <c r="CMS40" s="419"/>
      <c r="CMX40" s="419"/>
      <c r="CNC40" s="419"/>
      <c r="CNH40" s="419"/>
      <c r="CNM40" s="419"/>
      <c r="CNR40" s="419"/>
      <c r="CNW40" s="419"/>
      <c r="COB40" s="419"/>
      <c r="COG40" s="419"/>
      <c r="COL40" s="419"/>
      <c r="COQ40" s="419"/>
      <c r="COV40" s="419"/>
      <c r="CPA40" s="419"/>
      <c r="CPF40" s="419"/>
      <c r="CPK40" s="419"/>
      <c r="CPP40" s="419"/>
      <c r="CPU40" s="419"/>
      <c r="CPZ40" s="419"/>
      <c r="CQE40" s="419"/>
      <c r="CQJ40" s="419"/>
      <c r="CQO40" s="419"/>
      <c r="CQT40" s="419"/>
      <c r="CQY40" s="419"/>
      <c r="CRD40" s="419"/>
      <c r="CRI40" s="419"/>
      <c r="CRN40" s="419"/>
      <c r="CRS40" s="419"/>
      <c r="CRX40" s="419"/>
      <c r="CSC40" s="419"/>
      <c r="CSH40" s="419"/>
      <c r="CSM40" s="419"/>
      <c r="CSR40" s="419"/>
      <c r="CSW40" s="419"/>
      <c r="CTB40" s="419"/>
      <c r="CTG40" s="419"/>
      <c r="CTL40" s="419"/>
      <c r="CTQ40" s="419"/>
      <c r="CTV40" s="419"/>
      <c r="CUA40" s="419"/>
      <c r="CUF40" s="419"/>
      <c r="CUK40" s="419"/>
      <c r="CUP40" s="419"/>
      <c r="CUU40" s="419"/>
      <c r="CUZ40" s="419"/>
      <c r="CVE40" s="419"/>
      <c r="CVJ40" s="419"/>
      <c r="CVO40" s="419"/>
      <c r="CVT40" s="419"/>
      <c r="CVY40" s="419"/>
      <c r="CWD40" s="419"/>
      <c r="CWI40" s="419"/>
      <c r="CWN40" s="419"/>
      <c r="CWS40" s="419"/>
      <c r="CWX40" s="419"/>
      <c r="CXC40" s="419"/>
      <c r="CXH40" s="419"/>
      <c r="CXM40" s="419"/>
      <c r="CXR40" s="419"/>
      <c r="CXW40" s="419"/>
      <c r="CYB40" s="419"/>
      <c r="CYG40" s="419"/>
      <c r="CYL40" s="419"/>
      <c r="CYQ40" s="419"/>
      <c r="CYV40" s="419"/>
      <c r="CZA40" s="419"/>
      <c r="CZF40" s="419"/>
      <c r="CZK40" s="419"/>
      <c r="CZP40" s="419"/>
      <c r="CZU40" s="419"/>
      <c r="CZZ40" s="419"/>
      <c r="DAE40" s="419"/>
      <c r="DAJ40" s="419"/>
      <c r="DAO40" s="419"/>
      <c r="DAT40" s="419"/>
      <c r="DAY40" s="419"/>
      <c r="DBD40" s="419"/>
      <c r="DBI40" s="419"/>
      <c r="DBN40" s="419"/>
      <c r="DBS40" s="419"/>
      <c r="DBX40" s="419"/>
      <c r="DCC40" s="419"/>
      <c r="DCH40" s="419"/>
      <c r="DCM40" s="419"/>
      <c r="DCR40" s="419"/>
      <c r="DCW40" s="419"/>
      <c r="DDB40" s="419"/>
      <c r="DDG40" s="419"/>
      <c r="DDL40" s="419"/>
      <c r="DDQ40" s="419"/>
      <c r="DDV40" s="419"/>
      <c r="DEA40" s="419"/>
      <c r="DEF40" s="419"/>
      <c r="DEK40" s="419"/>
      <c r="DEP40" s="419"/>
      <c r="DEU40" s="419"/>
      <c r="DEZ40" s="419"/>
      <c r="DFE40" s="419"/>
      <c r="DFJ40" s="419"/>
      <c r="DFO40" s="419"/>
      <c r="DFT40" s="419"/>
      <c r="DFY40" s="419"/>
      <c r="DGD40" s="419"/>
      <c r="DGI40" s="419"/>
      <c r="DGN40" s="419"/>
      <c r="DGS40" s="419"/>
      <c r="DGX40" s="419"/>
      <c r="DHC40" s="419"/>
      <c r="DHH40" s="419"/>
      <c r="DHM40" s="419"/>
      <c r="DHR40" s="419"/>
      <c r="DHW40" s="419"/>
      <c r="DIB40" s="419"/>
      <c r="DIG40" s="419"/>
      <c r="DIL40" s="419"/>
      <c r="DIQ40" s="419"/>
      <c r="DIV40" s="419"/>
      <c r="DJA40" s="419"/>
      <c r="DJF40" s="419"/>
      <c r="DJK40" s="419"/>
      <c r="DJP40" s="419"/>
      <c r="DJU40" s="419"/>
      <c r="DJZ40" s="419"/>
      <c r="DKE40" s="419"/>
      <c r="DKJ40" s="419"/>
      <c r="DKO40" s="419"/>
      <c r="DKT40" s="419"/>
      <c r="DKY40" s="419"/>
      <c r="DLD40" s="419"/>
      <c r="DLI40" s="419"/>
      <c r="DLN40" s="419"/>
      <c r="DLS40" s="419"/>
      <c r="DLX40" s="419"/>
      <c r="DMC40" s="419"/>
      <c r="DMH40" s="419"/>
      <c r="DMM40" s="419"/>
      <c r="DMR40" s="419"/>
      <c r="DMW40" s="419"/>
      <c r="DNB40" s="419"/>
      <c r="DNG40" s="419"/>
      <c r="DNL40" s="419"/>
      <c r="DNQ40" s="419"/>
      <c r="DNV40" s="419"/>
      <c r="DOA40" s="419"/>
      <c r="DOF40" s="419"/>
      <c r="DOK40" s="419"/>
      <c r="DOP40" s="419"/>
      <c r="DOU40" s="419"/>
      <c r="DOZ40" s="419"/>
      <c r="DPE40" s="419"/>
      <c r="DPJ40" s="419"/>
      <c r="DPO40" s="419"/>
      <c r="DPT40" s="419"/>
      <c r="DPY40" s="419"/>
      <c r="DQD40" s="419"/>
      <c r="DQI40" s="419"/>
      <c r="DQN40" s="419"/>
      <c r="DQS40" s="419"/>
      <c r="DQX40" s="419"/>
      <c r="DRC40" s="419"/>
      <c r="DRH40" s="419"/>
      <c r="DRM40" s="419"/>
      <c r="DRR40" s="419"/>
      <c r="DRW40" s="419"/>
      <c r="DSB40" s="419"/>
      <c r="DSG40" s="419"/>
      <c r="DSL40" s="419"/>
      <c r="DSQ40" s="419"/>
      <c r="DSV40" s="419"/>
      <c r="DTA40" s="419"/>
      <c r="DTF40" s="419"/>
      <c r="DTK40" s="419"/>
      <c r="DTP40" s="419"/>
      <c r="DTU40" s="419"/>
      <c r="DTZ40" s="419"/>
      <c r="DUE40" s="419"/>
      <c r="DUJ40" s="419"/>
      <c r="DUO40" s="419"/>
      <c r="DUT40" s="419"/>
      <c r="DUY40" s="419"/>
      <c r="DVD40" s="419"/>
      <c r="DVI40" s="419"/>
      <c r="DVN40" s="419"/>
      <c r="DVS40" s="419"/>
      <c r="DVX40" s="419"/>
      <c r="DWC40" s="419"/>
      <c r="DWH40" s="419"/>
      <c r="DWM40" s="419"/>
      <c r="DWR40" s="419"/>
      <c r="DWW40" s="419"/>
      <c r="DXB40" s="419"/>
      <c r="DXG40" s="419"/>
      <c r="DXL40" s="419"/>
      <c r="DXQ40" s="419"/>
      <c r="DXV40" s="419"/>
      <c r="DYA40" s="419"/>
      <c r="DYF40" s="419"/>
      <c r="DYK40" s="419"/>
      <c r="DYP40" s="419"/>
      <c r="DYU40" s="419"/>
      <c r="DYZ40" s="419"/>
      <c r="DZE40" s="419"/>
      <c r="DZJ40" s="419"/>
      <c r="DZO40" s="419"/>
      <c r="DZT40" s="419"/>
      <c r="DZY40" s="419"/>
      <c r="EAD40" s="419"/>
      <c r="EAI40" s="419"/>
      <c r="EAN40" s="419"/>
      <c r="EAS40" s="419"/>
      <c r="EAX40" s="419"/>
      <c r="EBC40" s="419"/>
      <c r="EBH40" s="419"/>
      <c r="EBM40" s="419"/>
      <c r="EBR40" s="419"/>
      <c r="EBW40" s="419"/>
      <c r="ECB40" s="419"/>
      <c r="ECG40" s="419"/>
      <c r="ECL40" s="419"/>
      <c r="ECQ40" s="419"/>
      <c r="ECV40" s="419"/>
      <c r="EDA40" s="419"/>
      <c r="EDF40" s="419"/>
      <c r="EDK40" s="419"/>
      <c r="EDP40" s="419"/>
      <c r="EDU40" s="419"/>
      <c r="EDZ40" s="419"/>
      <c r="EEE40" s="419"/>
      <c r="EEJ40" s="419"/>
      <c r="EEO40" s="419"/>
      <c r="EET40" s="419"/>
      <c r="EEY40" s="419"/>
      <c r="EFD40" s="419"/>
      <c r="EFI40" s="419"/>
      <c r="EFN40" s="419"/>
      <c r="EFS40" s="419"/>
      <c r="EFX40" s="419"/>
      <c r="EGC40" s="419"/>
      <c r="EGH40" s="419"/>
      <c r="EGM40" s="419"/>
      <c r="EGR40" s="419"/>
      <c r="EGW40" s="419"/>
      <c r="EHB40" s="419"/>
      <c r="EHG40" s="419"/>
      <c r="EHL40" s="419"/>
      <c r="EHQ40" s="419"/>
      <c r="EHV40" s="419"/>
      <c r="EIA40" s="419"/>
      <c r="EIF40" s="419"/>
      <c r="EIK40" s="419"/>
      <c r="EIP40" s="419"/>
      <c r="EIU40" s="419"/>
      <c r="EIZ40" s="419"/>
      <c r="EJE40" s="419"/>
      <c r="EJJ40" s="419"/>
      <c r="EJO40" s="419"/>
      <c r="EJT40" s="419"/>
      <c r="EJY40" s="419"/>
      <c r="EKD40" s="419"/>
      <c r="EKI40" s="419"/>
      <c r="EKN40" s="419"/>
      <c r="EKS40" s="419"/>
      <c r="EKX40" s="419"/>
      <c r="ELC40" s="419"/>
      <c r="ELH40" s="419"/>
      <c r="ELM40" s="419"/>
      <c r="ELR40" s="419"/>
      <c r="ELW40" s="419"/>
      <c r="EMB40" s="419"/>
      <c r="EMG40" s="419"/>
      <c r="EML40" s="419"/>
      <c r="EMQ40" s="419"/>
      <c r="EMV40" s="419"/>
      <c r="ENA40" s="419"/>
      <c r="ENF40" s="419"/>
      <c r="ENK40" s="419"/>
      <c r="ENP40" s="419"/>
      <c r="ENU40" s="419"/>
      <c r="ENZ40" s="419"/>
      <c r="EOE40" s="419"/>
      <c r="EOJ40" s="419"/>
      <c r="EOO40" s="419"/>
      <c r="EOT40" s="419"/>
      <c r="EOY40" s="419"/>
      <c r="EPD40" s="419"/>
      <c r="EPI40" s="419"/>
      <c r="EPN40" s="419"/>
      <c r="EPS40" s="419"/>
      <c r="EPX40" s="419"/>
      <c r="EQC40" s="419"/>
      <c r="EQH40" s="419"/>
      <c r="EQM40" s="419"/>
      <c r="EQR40" s="419"/>
      <c r="EQW40" s="419"/>
      <c r="ERB40" s="419"/>
      <c r="ERG40" s="419"/>
      <c r="ERL40" s="419"/>
      <c r="ERQ40" s="419"/>
      <c r="ERV40" s="419"/>
      <c r="ESA40" s="419"/>
      <c r="ESF40" s="419"/>
      <c r="ESK40" s="419"/>
      <c r="ESP40" s="419"/>
      <c r="ESU40" s="419"/>
      <c r="ESZ40" s="419"/>
      <c r="ETE40" s="419"/>
      <c r="ETJ40" s="419"/>
      <c r="ETO40" s="419"/>
      <c r="ETT40" s="419"/>
      <c r="ETY40" s="419"/>
      <c r="EUD40" s="419"/>
      <c r="EUI40" s="419"/>
      <c r="EUN40" s="419"/>
      <c r="EUS40" s="419"/>
      <c r="EUX40" s="419"/>
      <c r="EVC40" s="419"/>
      <c r="EVH40" s="419"/>
      <c r="EVM40" s="419"/>
      <c r="EVR40" s="419"/>
      <c r="EVW40" s="419"/>
      <c r="EWB40" s="419"/>
      <c r="EWG40" s="419"/>
      <c r="EWL40" s="419"/>
      <c r="EWQ40" s="419"/>
      <c r="EWV40" s="419"/>
      <c r="EXA40" s="419"/>
      <c r="EXF40" s="419"/>
      <c r="EXK40" s="419"/>
      <c r="EXP40" s="419"/>
      <c r="EXU40" s="419"/>
      <c r="EXZ40" s="419"/>
      <c r="EYE40" s="419"/>
      <c r="EYJ40" s="419"/>
      <c r="EYO40" s="419"/>
      <c r="EYT40" s="419"/>
      <c r="EYY40" s="419"/>
      <c r="EZD40" s="419"/>
      <c r="EZI40" s="419"/>
      <c r="EZN40" s="419"/>
      <c r="EZS40" s="419"/>
      <c r="EZX40" s="419"/>
      <c r="FAC40" s="419"/>
      <c r="FAH40" s="419"/>
      <c r="FAM40" s="419"/>
      <c r="FAR40" s="419"/>
      <c r="FAW40" s="419"/>
      <c r="FBB40" s="419"/>
      <c r="FBG40" s="419"/>
      <c r="FBL40" s="419"/>
      <c r="FBQ40" s="419"/>
      <c r="FBV40" s="419"/>
      <c r="FCA40" s="419"/>
      <c r="FCF40" s="419"/>
      <c r="FCK40" s="419"/>
      <c r="FCP40" s="419"/>
      <c r="FCU40" s="419"/>
      <c r="FCZ40" s="419"/>
      <c r="FDE40" s="419"/>
      <c r="FDJ40" s="419"/>
      <c r="FDO40" s="419"/>
      <c r="FDT40" s="419"/>
      <c r="FDY40" s="419"/>
      <c r="FED40" s="419"/>
      <c r="FEI40" s="419"/>
      <c r="FEN40" s="419"/>
      <c r="FES40" s="419"/>
      <c r="FEX40" s="419"/>
      <c r="FFC40" s="419"/>
      <c r="FFH40" s="419"/>
      <c r="FFM40" s="419"/>
      <c r="FFR40" s="419"/>
      <c r="FFW40" s="419"/>
      <c r="FGB40" s="419"/>
      <c r="FGG40" s="419"/>
      <c r="FGL40" s="419"/>
      <c r="FGQ40" s="419"/>
      <c r="FGV40" s="419"/>
      <c r="FHA40" s="419"/>
      <c r="FHF40" s="419"/>
      <c r="FHK40" s="419"/>
      <c r="FHP40" s="419"/>
      <c r="FHU40" s="419"/>
      <c r="FHZ40" s="419"/>
      <c r="FIE40" s="419"/>
      <c r="FIJ40" s="419"/>
      <c r="FIO40" s="419"/>
      <c r="FIT40" s="419"/>
      <c r="FIY40" s="419"/>
      <c r="FJD40" s="419"/>
      <c r="FJI40" s="419"/>
      <c r="FJN40" s="419"/>
      <c r="FJS40" s="419"/>
      <c r="FJX40" s="419"/>
      <c r="FKC40" s="419"/>
      <c r="FKH40" s="419"/>
      <c r="FKM40" s="419"/>
      <c r="FKR40" s="419"/>
      <c r="FKW40" s="419"/>
      <c r="FLB40" s="419"/>
      <c r="FLG40" s="419"/>
      <c r="FLL40" s="419"/>
      <c r="FLQ40" s="419"/>
      <c r="FLV40" s="419"/>
      <c r="FMA40" s="419"/>
      <c r="FMF40" s="419"/>
      <c r="FMK40" s="419"/>
      <c r="FMP40" s="419"/>
      <c r="FMU40" s="419"/>
      <c r="FMZ40" s="419"/>
      <c r="FNE40" s="419"/>
      <c r="FNJ40" s="419"/>
      <c r="FNO40" s="419"/>
      <c r="FNT40" s="419"/>
      <c r="FNY40" s="419"/>
      <c r="FOD40" s="419"/>
      <c r="FOI40" s="419"/>
      <c r="FON40" s="419"/>
      <c r="FOS40" s="419"/>
      <c r="FOX40" s="419"/>
      <c r="FPC40" s="419"/>
      <c r="FPH40" s="419"/>
      <c r="FPM40" s="419"/>
      <c r="FPR40" s="419"/>
      <c r="FPW40" s="419"/>
      <c r="FQB40" s="419"/>
      <c r="FQG40" s="419"/>
      <c r="FQL40" s="419"/>
      <c r="FQQ40" s="419"/>
      <c r="FQV40" s="419"/>
      <c r="FRA40" s="419"/>
      <c r="FRF40" s="419"/>
      <c r="FRK40" s="419"/>
      <c r="FRP40" s="419"/>
      <c r="FRU40" s="419"/>
      <c r="FRZ40" s="419"/>
      <c r="FSE40" s="419"/>
      <c r="FSJ40" s="419"/>
      <c r="FSO40" s="419"/>
      <c r="FST40" s="419"/>
      <c r="FSY40" s="419"/>
      <c r="FTD40" s="419"/>
      <c r="FTI40" s="419"/>
      <c r="FTN40" s="419"/>
      <c r="FTS40" s="419"/>
      <c r="FTX40" s="419"/>
      <c r="FUC40" s="419"/>
      <c r="FUH40" s="419"/>
      <c r="FUM40" s="419"/>
      <c r="FUR40" s="419"/>
      <c r="FUW40" s="419"/>
      <c r="FVB40" s="419"/>
      <c r="FVG40" s="419"/>
      <c r="FVL40" s="419"/>
      <c r="FVQ40" s="419"/>
      <c r="FVV40" s="419"/>
      <c r="FWA40" s="419"/>
      <c r="FWF40" s="419"/>
      <c r="FWK40" s="419"/>
      <c r="FWP40" s="419"/>
      <c r="FWU40" s="419"/>
      <c r="FWZ40" s="419"/>
      <c r="FXE40" s="419"/>
      <c r="FXJ40" s="419"/>
      <c r="FXO40" s="419"/>
      <c r="FXT40" s="419"/>
      <c r="FXY40" s="419"/>
      <c r="FYD40" s="419"/>
      <c r="FYI40" s="419"/>
      <c r="FYN40" s="419"/>
      <c r="FYS40" s="419"/>
      <c r="FYX40" s="419"/>
      <c r="FZC40" s="419"/>
      <c r="FZH40" s="419"/>
      <c r="FZM40" s="419"/>
      <c r="FZR40" s="419"/>
      <c r="FZW40" s="419"/>
      <c r="GAB40" s="419"/>
      <c r="GAG40" s="419"/>
      <c r="GAL40" s="419"/>
      <c r="GAQ40" s="419"/>
      <c r="GAV40" s="419"/>
      <c r="GBA40" s="419"/>
      <c r="GBF40" s="419"/>
      <c r="GBK40" s="419"/>
      <c r="GBP40" s="419"/>
      <c r="GBU40" s="419"/>
      <c r="GBZ40" s="419"/>
      <c r="GCE40" s="419"/>
      <c r="GCJ40" s="419"/>
      <c r="GCO40" s="419"/>
      <c r="GCT40" s="419"/>
      <c r="GCY40" s="419"/>
      <c r="GDD40" s="419"/>
      <c r="GDI40" s="419"/>
      <c r="GDN40" s="419"/>
      <c r="GDS40" s="419"/>
      <c r="GDX40" s="419"/>
      <c r="GEC40" s="419"/>
      <c r="GEH40" s="419"/>
      <c r="GEM40" s="419"/>
      <c r="GER40" s="419"/>
      <c r="GEW40" s="419"/>
      <c r="GFB40" s="419"/>
      <c r="GFG40" s="419"/>
      <c r="GFL40" s="419"/>
      <c r="GFQ40" s="419"/>
      <c r="GFV40" s="419"/>
      <c r="GGA40" s="419"/>
      <c r="GGF40" s="419"/>
      <c r="GGK40" s="419"/>
      <c r="GGP40" s="419"/>
      <c r="GGU40" s="419"/>
      <c r="GGZ40" s="419"/>
      <c r="GHE40" s="419"/>
      <c r="GHJ40" s="419"/>
      <c r="GHO40" s="419"/>
      <c r="GHT40" s="419"/>
      <c r="GHY40" s="419"/>
      <c r="GID40" s="419"/>
      <c r="GII40" s="419"/>
      <c r="GIN40" s="419"/>
      <c r="GIS40" s="419"/>
      <c r="GIX40" s="419"/>
      <c r="GJC40" s="419"/>
      <c r="GJH40" s="419"/>
      <c r="GJM40" s="419"/>
      <c r="GJR40" s="419"/>
      <c r="GJW40" s="419"/>
      <c r="GKB40" s="419"/>
      <c r="GKG40" s="419"/>
      <c r="GKL40" s="419"/>
      <c r="GKQ40" s="419"/>
      <c r="GKV40" s="419"/>
      <c r="GLA40" s="419"/>
      <c r="GLF40" s="419"/>
      <c r="GLK40" s="419"/>
      <c r="GLP40" s="419"/>
      <c r="GLU40" s="419"/>
      <c r="GLZ40" s="419"/>
      <c r="GME40" s="419"/>
      <c r="GMJ40" s="419"/>
      <c r="GMO40" s="419"/>
      <c r="GMT40" s="419"/>
      <c r="GMY40" s="419"/>
      <c r="GND40" s="419"/>
      <c r="GNI40" s="419"/>
      <c r="GNN40" s="419"/>
      <c r="GNS40" s="419"/>
      <c r="GNX40" s="419"/>
      <c r="GOC40" s="419"/>
      <c r="GOH40" s="419"/>
      <c r="GOM40" s="419"/>
      <c r="GOR40" s="419"/>
      <c r="GOW40" s="419"/>
      <c r="GPB40" s="419"/>
      <c r="GPG40" s="419"/>
      <c r="GPL40" s="419"/>
      <c r="GPQ40" s="419"/>
      <c r="GPV40" s="419"/>
      <c r="GQA40" s="419"/>
      <c r="GQF40" s="419"/>
      <c r="GQK40" s="419"/>
      <c r="GQP40" s="419"/>
      <c r="GQU40" s="419"/>
      <c r="GQZ40" s="419"/>
      <c r="GRE40" s="419"/>
      <c r="GRJ40" s="419"/>
      <c r="GRO40" s="419"/>
      <c r="GRT40" s="419"/>
      <c r="GRY40" s="419"/>
      <c r="GSD40" s="419"/>
      <c r="GSI40" s="419"/>
      <c r="GSN40" s="419"/>
      <c r="GSS40" s="419"/>
      <c r="GSX40" s="419"/>
      <c r="GTC40" s="419"/>
      <c r="GTH40" s="419"/>
      <c r="GTM40" s="419"/>
      <c r="GTR40" s="419"/>
      <c r="GTW40" s="419"/>
      <c r="GUB40" s="419"/>
      <c r="GUG40" s="419"/>
      <c r="GUL40" s="419"/>
      <c r="GUQ40" s="419"/>
      <c r="GUV40" s="419"/>
      <c r="GVA40" s="419"/>
      <c r="GVF40" s="419"/>
      <c r="GVK40" s="419"/>
      <c r="GVP40" s="419"/>
      <c r="GVU40" s="419"/>
      <c r="GVZ40" s="419"/>
      <c r="GWE40" s="419"/>
      <c r="GWJ40" s="419"/>
      <c r="GWO40" s="419"/>
      <c r="GWT40" s="419"/>
      <c r="GWY40" s="419"/>
      <c r="GXD40" s="419"/>
      <c r="GXI40" s="419"/>
      <c r="GXN40" s="419"/>
      <c r="GXS40" s="419"/>
      <c r="GXX40" s="419"/>
      <c r="GYC40" s="419"/>
      <c r="GYH40" s="419"/>
      <c r="GYM40" s="419"/>
      <c r="GYR40" s="419"/>
      <c r="GYW40" s="419"/>
      <c r="GZB40" s="419"/>
      <c r="GZG40" s="419"/>
      <c r="GZL40" s="419"/>
      <c r="GZQ40" s="419"/>
      <c r="GZV40" s="419"/>
      <c r="HAA40" s="419"/>
      <c r="HAF40" s="419"/>
      <c r="HAK40" s="419"/>
      <c r="HAP40" s="419"/>
      <c r="HAU40" s="419"/>
      <c r="HAZ40" s="419"/>
      <c r="HBE40" s="419"/>
      <c r="HBJ40" s="419"/>
      <c r="HBO40" s="419"/>
      <c r="HBT40" s="419"/>
      <c r="HBY40" s="419"/>
      <c r="HCD40" s="419"/>
      <c r="HCI40" s="419"/>
      <c r="HCN40" s="419"/>
      <c r="HCS40" s="419"/>
      <c r="HCX40" s="419"/>
      <c r="HDC40" s="419"/>
      <c r="HDH40" s="419"/>
      <c r="HDM40" s="419"/>
      <c r="HDR40" s="419"/>
      <c r="HDW40" s="419"/>
      <c r="HEB40" s="419"/>
      <c r="HEG40" s="419"/>
      <c r="HEL40" s="419"/>
      <c r="HEQ40" s="419"/>
      <c r="HEV40" s="419"/>
      <c r="HFA40" s="419"/>
      <c r="HFF40" s="419"/>
      <c r="HFK40" s="419"/>
      <c r="HFP40" s="419"/>
      <c r="HFU40" s="419"/>
      <c r="HFZ40" s="419"/>
      <c r="HGE40" s="419"/>
      <c r="HGJ40" s="419"/>
      <c r="HGO40" s="419"/>
      <c r="HGT40" s="419"/>
      <c r="HGY40" s="419"/>
      <c r="HHD40" s="419"/>
      <c r="HHI40" s="419"/>
      <c r="HHN40" s="419"/>
      <c r="HHS40" s="419"/>
      <c r="HHX40" s="419"/>
      <c r="HIC40" s="419"/>
      <c r="HIH40" s="419"/>
      <c r="HIM40" s="419"/>
      <c r="HIR40" s="419"/>
      <c r="HIW40" s="419"/>
      <c r="HJB40" s="419"/>
      <c r="HJG40" s="419"/>
      <c r="HJL40" s="419"/>
      <c r="HJQ40" s="419"/>
      <c r="HJV40" s="419"/>
      <c r="HKA40" s="419"/>
      <c r="HKF40" s="419"/>
      <c r="HKK40" s="419"/>
      <c r="HKP40" s="419"/>
      <c r="HKU40" s="419"/>
      <c r="HKZ40" s="419"/>
      <c r="HLE40" s="419"/>
      <c r="HLJ40" s="419"/>
      <c r="HLO40" s="419"/>
      <c r="HLT40" s="419"/>
      <c r="HLY40" s="419"/>
      <c r="HMD40" s="419"/>
      <c r="HMI40" s="419"/>
      <c r="HMN40" s="419"/>
      <c r="HMS40" s="419"/>
      <c r="HMX40" s="419"/>
      <c r="HNC40" s="419"/>
      <c r="HNH40" s="419"/>
      <c r="HNM40" s="419"/>
      <c r="HNR40" s="419"/>
      <c r="HNW40" s="419"/>
      <c r="HOB40" s="419"/>
      <c r="HOG40" s="419"/>
      <c r="HOL40" s="419"/>
      <c r="HOQ40" s="419"/>
      <c r="HOV40" s="419"/>
      <c r="HPA40" s="419"/>
      <c r="HPF40" s="419"/>
      <c r="HPK40" s="419"/>
      <c r="HPP40" s="419"/>
      <c r="HPU40" s="419"/>
      <c r="HPZ40" s="419"/>
      <c r="HQE40" s="419"/>
      <c r="HQJ40" s="419"/>
      <c r="HQO40" s="419"/>
      <c r="HQT40" s="419"/>
      <c r="HQY40" s="419"/>
      <c r="HRD40" s="419"/>
      <c r="HRI40" s="419"/>
      <c r="HRN40" s="419"/>
      <c r="HRS40" s="419"/>
      <c r="HRX40" s="419"/>
      <c r="HSC40" s="419"/>
      <c r="HSH40" s="419"/>
      <c r="HSM40" s="419"/>
      <c r="HSR40" s="419"/>
      <c r="HSW40" s="419"/>
      <c r="HTB40" s="419"/>
      <c r="HTG40" s="419"/>
      <c r="HTL40" s="419"/>
      <c r="HTQ40" s="419"/>
      <c r="HTV40" s="419"/>
      <c r="HUA40" s="419"/>
      <c r="HUF40" s="419"/>
      <c r="HUK40" s="419"/>
      <c r="HUP40" s="419"/>
      <c r="HUU40" s="419"/>
      <c r="HUZ40" s="419"/>
      <c r="HVE40" s="419"/>
      <c r="HVJ40" s="419"/>
      <c r="HVO40" s="419"/>
      <c r="HVT40" s="419"/>
      <c r="HVY40" s="419"/>
      <c r="HWD40" s="419"/>
      <c r="HWI40" s="419"/>
      <c r="HWN40" s="419"/>
      <c r="HWS40" s="419"/>
      <c r="HWX40" s="419"/>
      <c r="HXC40" s="419"/>
      <c r="HXH40" s="419"/>
      <c r="HXM40" s="419"/>
      <c r="HXR40" s="419"/>
      <c r="HXW40" s="419"/>
      <c r="HYB40" s="419"/>
      <c r="HYG40" s="419"/>
      <c r="HYL40" s="419"/>
      <c r="HYQ40" s="419"/>
      <c r="HYV40" s="419"/>
      <c r="HZA40" s="419"/>
      <c r="HZF40" s="419"/>
      <c r="HZK40" s="419"/>
      <c r="HZP40" s="419"/>
      <c r="HZU40" s="419"/>
      <c r="HZZ40" s="419"/>
      <c r="IAE40" s="419"/>
      <c r="IAJ40" s="419"/>
      <c r="IAO40" s="419"/>
      <c r="IAT40" s="419"/>
      <c r="IAY40" s="419"/>
      <c r="IBD40" s="419"/>
      <c r="IBI40" s="419"/>
      <c r="IBN40" s="419"/>
      <c r="IBS40" s="419"/>
      <c r="IBX40" s="419"/>
      <c r="ICC40" s="419"/>
      <c r="ICH40" s="419"/>
      <c r="ICM40" s="419"/>
      <c r="ICR40" s="419"/>
      <c r="ICW40" s="419"/>
      <c r="IDB40" s="419"/>
      <c r="IDG40" s="419"/>
      <c r="IDL40" s="419"/>
      <c r="IDQ40" s="419"/>
      <c r="IDV40" s="419"/>
      <c r="IEA40" s="419"/>
      <c r="IEF40" s="419"/>
      <c r="IEK40" s="419"/>
      <c r="IEP40" s="419"/>
      <c r="IEU40" s="419"/>
      <c r="IEZ40" s="419"/>
      <c r="IFE40" s="419"/>
      <c r="IFJ40" s="419"/>
      <c r="IFO40" s="419"/>
      <c r="IFT40" s="419"/>
      <c r="IFY40" s="419"/>
      <c r="IGD40" s="419"/>
      <c r="IGI40" s="419"/>
      <c r="IGN40" s="419"/>
      <c r="IGS40" s="419"/>
      <c r="IGX40" s="419"/>
      <c r="IHC40" s="419"/>
      <c r="IHH40" s="419"/>
      <c r="IHM40" s="419"/>
      <c r="IHR40" s="419"/>
      <c r="IHW40" s="419"/>
      <c r="IIB40" s="419"/>
      <c r="IIG40" s="419"/>
      <c r="IIL40" s="419"/>
      <c r="IIQ40" s="419"/>
      <c r="IIV40" s="419"/>
      <c r="IJA40" s="419"/>
      <c r="IJF40" s="419"/>
      <c r="IJK40" s="419"/>
      <c r="IJP40" s="419"/>
      <c r="IJU40" s="419"/>
      <c r="IJZ40" s="419"/>
      <c r="IKE40" s="419"/>
      <c r="IKJ40" s="419"/>
      <c r="IKO40" s="419"/>
      <c r="IKT40" s="419"/>
      <c r="IKY40" s="419"/>
      <c r="ILD40" s="419"/>
      <c r="ILI40" s="419"/>
      <c r="ILN40" s="419"/>
      <c r="ILS40" s="419"/>
      <c r="ILX40" s="419"/>
      <c r="IMC40" s="419"/>
      <c r="IMH40" s="419"/>
      <c r="IMM40" s="419"/>
      <c r="IMR40" s="419"/>
      <c r="IMW40" s="419"/>
      <c r="INB40" s="419"/>
      <c r="ING40" s="419"/>
      <c r="INL40" s="419"/>
      <c r="INQ40" s="419"/>
      <c r="INV40" s="419"/>
      <c r="IOA40" s="419"/>
      <c r="IOF40" s="419"/>
      <c r="IOK40" s="419"/>
      <c r="IOP40" s="419"/>
      <c r="IOU40" s="419"/>
      <c r="IOZ40" s="419"/>
      <c r="IPE40" s="419"/>
      <c r="IPJ40" s="419"/>
      <c r="IPO40" s="419"/>
      <c r="IPT40" s="419"/>
      <c r="IPY40" s="419"/>
      <c r="IQD40" s="419"/>
      <c r="IQI40" s="419"/>
      <c r="IQN40" s="419"/>
      <c r="IQS40" s="419"/>
      <c r="IQX40" s="419"/>
      <c r="IRC40" s="419"/>
      <c r="IRH40" s="419"/>
      <c r="IRM40" s="419"/>
      <c r="IRR40" s="419"/>
      <c r="IRW40" s="419"/>
      <c r="ISB40" s="419"/>
      <c r="ISG40" s="419"/>
      <c r="ISL40" s="419"/>
      <c r="ISQ40" s="419"/>
      <c r="ISV40" s="419"/>
      <c r="ITA40" s="419"/>
      <c r="ITF40" s="419"/>
      <c r="ITK40" s="419"/>
      <c r="ITP40" s="419"/>
      <c r="ITU40" s="419"/>
      <c r="ITZ40" s="419"/>
      <c r="IUE40" s="419"/>
      <c r="IUJ40" s="419"/>
      <c r="IUO40" s="419"/>
      <c r="IUT40" s="419"/>
      <c r="IUY40" s="419"/>
      <c r="IVD40" s="419"/>
      <c r="IVI40" s="419"/>
      <c r="IVN40" s="419"/>
      <c r="IVS40" s="419"/>
      <c r="IVX40" s="419"/>
      <c r="IWC40" s="419"/>
      <c r="IWH40" s="419"/>
      <c r="IWM40" s="419"/>
      <c r="IWR40" s="419"/>
      <c r="IWW40" s="419"/>
      <c r="IXB40" s="419"/>
      <c r="IXG40" s="419"/>
      <c r="IXL40" s="419"/>
      <c r="IXQ40" s="419"/>
      <c r="IXV40" s="419"/>
      <c r="IYA40" s="419"/>
      <c r="IYF40" s="419"/>
      <c r="IYK40" s="419"/>
      <c r="IYP40" s="419"/>
      <c r="IYU40" s="419"/>
      <c r="IYZ40" s="419"/>
      <c r="IZE40" s="419"/>
      <c r="IZJ40" s="419"/>
      <c r="IZO40" s="419"/>
      <c r="IZT40" s="419"/>
      <c r="IZY40" s="419"/>
      <c r="JAD40" s="419"/>
      <c r="JAI40" s="419"/>
      <c r="JAN40" s="419"/>
      <c r="JAS40" s="419"/>
      <c r="JAX40" s="419"/>
      <c r="JBC40" s="419"/>
      <c r="JBH40" s="419"/>
      <c r="JBM40" s="419"/>
      <c r="JBR40" s="419"/>
      <c r="JBW40" s="419"/>
      <c r="JCB40" s="419"/>
      <c r="JCG40" s="419"/>
      <c r="JCL40" s="419"/>
      <c r="JCQ40" s="419"/>
      <c r="JCV40" s="419"/>
      <c r="JDA40" s="419"/>
      <c r="JDF40" s="419"/>
      <c r="JDK40" s="419"/>
      <c r="JDP40" s="419"/>
      <c r="JDU40" s="419"/>
      <c r="JDZ40" s="419"/>
      <c r="JEE40" s="419"/>
      <c r="JEJ40" s="419"/>
      <c r="JEO40" s="419"/>
      <c r="JET40" s="419"/>
      <c r="JEY40" s="419"/>
      <c r="JFD40" s="419"/>
      <c r="JFI40" s="419"/>
      <c r="JFN40" s="419"/>
      <c r="JFS40" s="419"/>
      <c r="JFX40" s="419"/>
      <c r="JGC40" s="419"/>
      <c r="JGH40" s="419"/>
      <c r="JGM40" s="419"/>
      <c r="JGR40" s="419"/>
      <c r="JGW40" s="419"/>
      <c r="JHB40" s="419"/>
      <c r="JHG40" s="419"/>
      <c r="JHL40" s="419"/>
      <c r="JHQ40" s="419"/>
      <c r="JHV40" s="419"/>
      <c r="JIA40" s="419"/>
      <c r="JIF40" s="419"/>
      <c r="JIK40" s="419"/>
      <c r="JIP40" s="419"/>
      <c r="JIU40" s="419"/>
      <c r="JIZ40" s="419"/>
      <c r="JJE40" s="419"/>
      <c r="JJJ40" s="419"/>
      <c r="JJO40" s="419"/>
      <c r="JJT40" s="419"/>
      <c r="JJY40" s="419"/>
      <c r="JKD40" s="419"/>
      <c r="JKI40" s="419"/>
      <c r="JKN40" s="419"/>
      <c r="JKS40" s="419"/>
      <c r="JKX40" s="419"/>
      <c r="JLC40" s="419"/>
      <c r="JLH40" s="419"/>
      <c r="JLM40" s="419"/>
      <c r="JLR40" s="419"/>
      <c r="JLW40" s="419"/>
      <c r="JMB40" s="419"/>
      <c r="JMG40" s="419"/>
      <c r="JML40" s="419"/>
      <c r="JMQ40" s="419"/>
      <c r="JMV40" s="419"/>
      <c r="JNA40" s="419"/>
      <c r="JNF40" s="419"/>
      <c r="JNK40" s="419"/>
      <c r="JNP40" s="419"/>
      <c r="JNU40" s="419"/>
      <c r="JNZ40" s="419"/>
      <c r="JOE40" s="419"/>
      <c r="JOJ40" s="419"/>
      <c r="JOO40" s="419"/>
      <c r="JOT40" s="419"/>
      <c r="JOY40" s="419"/>
      <c r="JPD40" s="419"/>
      <c r="JPI40" s="419"/>
      <c r="JPN40" s="419"/>
      <c r="JPS40" s="419"/>
      <c r="JPX40" s="419"/>
      <c r="JQC40" s="419"/>
      <c r="JQH40" s="419"/>
      <c r="JQM40" s="419"/>
      <c r="JQR40" s="419"/>
      <c r="JQW40" s="419"/>
      <c r="JRB40" s="419"/>
      <c r="JRG40" s="419"/>
      <c r="JRL40" s="419"/>
      <c r="JRQ40" s="419"/>
      <c r="JRV40" s="419"/>
      <c r="JSA40" s="419"/>
      <c r="JSF40" s="419"/>
      <c r="JSK40" s="419"/>
      <c r="JSP40" s="419"/>
      <c r="JSU40" s="419"/>
      <c r="JSZ40" s="419"/>
      <c r="JTE40" s="419"/>
      <c r="JTJ40" s="419"/>
      <c r="JTO40" s="419"/>
      <c r="JTT40" s="419"/>
      <c r="JTY40" s="419"/>
      <c r="JUD40" s="419"/>
      <c r="JUI40" s="419"/>
      <c r="JUN40" s="419"/>
      <c r="JUS40" s="419"/>
      <c r="JUX40" s="419"/>
      <c r="JVC40" s="419"/>
      <c r="JVH40" s="419"/>
      <c r="JVM40" s="419"/>
      <c r="JVR40" s="419"/>
      <c r="JVW40" s="419"/>
      <c r="JWB40" s="419"/>
      <c r="JWG40" s="419"/>
      <c r="JWL40" s="419"/>
      <c r="JWQ40" s="419"/>
      <c r="JWV40" s="419"/>
      <c r="JXA40" s="419"/>
      <c r="JXF40" s="419"/>
      <c r="JXK40" s="419"/>
      <c r="JXP40" s="419"/>
      <c r="JXU40" s="419"/>
      <c r="JXZ40" s="419"/>
      <c r="JYE40" s="419"/>
      <c r="JYJ40" s="419"/>
      <c r="JYO40" s="419"/>
      <c r="JYT40" s="419"/>
      <c r="JYY40" s="419"/>
      <c r="JZD40" s="419"/>
      <c r="JZI40" s="419"/>
      <c r="JZN40" s="419"/>
      <c r="JZS40" s="419"/>
      <c r="JZX40" s="419"/>
      <c r="KAC40" s="419"/>
      <c r="KAH40" s="419"/>
      <c r="KAM40" s="419"/>
      <c r="KAR40" s="419"/>
      <c r="KAW40" s="419"/>
      <c r="KBB40" s="419"/>
      <c r="KBG40" s="419"/>
      <c r="KBL40" s="419"/>
      <c r="KBQ40" s="419"/>
      <c r="KBV40" s="419"/>
      <c r="KCA40" s="419"/>
      <c r="KCF40" s="419"/>
      <c r="KCK40" s="419"/>
      <c r="KCP40" s="419"/>
      <c r="KCU40" s="419"/>
      <c r="KCZ40" s="419"/>
      <c r="KDE40" s="419"/>
      <c r="KDJ40" s="419"/>
      <c r="KDO40" s="419"/>
      <c r="KDT40" s="419"/>
      <c r="KDY40" s="419"/>
      <c r="KED40" s="419"/>
      <c r="KEI40" s="419"/>
      <c r="KEN40" s="419"/>
      <c r="KES40" s="419"/>
      <c r="KEX40" s="419"/>
      <c r="KFC40" s="419"/>
      <c r="KFH40" s="419"/>
      <c r="KFM40" s="419"/>
      <c r="KFR40" s="419"/>
      <c r="KFW40" s="419"/>
      <c r="KGB40" s="419"/>
      <c r="KGG40" s="419"/>
      <c r="KGL40" s="419"/>
      <c r="KGQ40" s="419"/>
      <c r="KGV40" s="419"/>
      <c r="KHA40" s="419"/>
      <c r="KHF40" s="419"/>
      <c r="KHK40" s="419"/>
      <c r="KHP40" s="419"/>
      <c r="KHU40" s="419"/>
      <c r="KHZ40" s="419"/>
      <c r="KIE40" s="419"/>
      <c r="KIJ40" s="419"/>
      <c r="KIO40" s="419"/>
      <c r="KIT40" s="419"/>
      <c r="KIY40" s="419"/>
      <c r="KJD40" s="419"/>
      <c r="KJI40" s="419"/>
      <c r="KJN40" s="419"/>
      <c r="KJS40" s="419"/>
      <c r="KJX40" s="419"/>
      <c r="KKC40" s="419"/>
      <c r="KKH40" s="419"/>
      <c r="KKM40" s="419"/>
      <c r="KKR40" s="419"/>
      <c r="KKW40" s="419"/>
      <c r="KLB40" s="419"/>
      <c r="KLG40" s="419"/>
      <c r="KLL40" s="419"/>
      <c r="KLQ40" s="419"/>
      <c r="KLV40" s="419"/>
      <c r="KMA40" s="419"/>
      <c r="KMF40" s="419"/>
      <c r="KMK40" s="419"/>
      <c r="KMP40" s="419"/>
      <c r="KMU40" s="419"/>
      <c r="KMZ40" s="419"/>
      <c r="KNE40" s="419"/>
      <c r="KNJ40" s="419"/>
      <c r="KNO40" s="419"/>
      <c r="KNT40" s="419"/>
      <c r="KNY40" s="419"/>
      <c r="KOD40" s="419"/>
      <c r="KOI40" s="419"/>
      <c r="KON40" s="419"/>
      <c r="KOS40" s="419"/>
      <c r="KOX40" s="419"/>
      <c r="KPC40" s="419"/>
      <c r="KPH40" s="419"/>
      <c r="KPM40" s="419"/>
      <c r="KPR40" s="419"/>
      <c r="KPW40" s="419"/>
      <c r="KQB40" s="419"/>
      <c r="KQG40" s="419"/>
      <c r="KQL40" s="419"/>
      <c r="KQQ40" s="419"/>
      <c r="KQV40" s="419"/>
      <c r="KRA40" s="419"/>
      <c r="KRF40" s="419"/>
      <c r="KRK40" s="419"/>
      <c r="KRP40" s="419"/>
      <c r="KRU40" s="419"/>
      <c r="KRZ40" s="419"/>
      <c r="KSE40" s="419"/>
      <c r="KSJ40" s="419"/>
      <c r="KSO40" s="419"/>
      <c r="KST40" s="419"/>
      <c r="KSY40" s="419"/>
      <c r="KTD40" s="419"/>
      <c r="KTI40" s="419"/>
      <c r="KTN40" s="419"/>
      <c r="KTS40" s="419"/>
      <c r="KTX40" s="419"/>
      <c r="KUC40" s="419"/>
      <c r="KUH40" s="419"/>
      <c r="KUM40" s="419"/>
      <c r="KUR40" s="419"/>
      <c r="KUW40" s="419"/>
      <c r="KVB40" s="419"/>
      <c r="KVG40" s="419"/>
      <c r="KVL40" s="419"/>
      <c r="KVQ40" s="419"/>
      <c r="KVV40" s="419"/>
      <c r="KWA40" s="419"/>
      <c r="KWF40" s="419"/>
      <c r="KWK40" s="419"/>
      <c r="KWP40" s="419"/>
      <c r="KWU40" s="419"/>
      <c r="KWZ40" s="419"/>
      <c r="KXE40" s="419"/>
      <c r="KXJ40" s="419"/>
      <c r="KXO40" s="419"/>
      <c r="KXT40" s="419"/>
      <c r="KXY40" s="419"/>
      <c r="KYD40" s="419"/>
      <c r="KYI40" s="419"/>
      <c r="KYN40" s="419"/>
      <c r="KYS40" s="419"/>
      <c r="KYX40" s="419"/>
      <c r="KZC40" s="419"/>
      <c r="KZH40" s="419"/>
      <c r="KZM40" s="419"/>
      <c r="KZR40" s="419"/>
      <c r="KZW40" s="419"/>
      <c r="LAB40" s="419"/>
      <c r="LAG40" s="419"/>
      <c r="LAL40" s="419"/>
      <c r="LAQ40" s="419"/>
      <c r="LAV40" s="419"/>
      <c r="LBA40" s="419"/>
      <c r="LBF40" s="419"/>
      <c r="LBK40" s="419"/>
      <c r="LBP40" s="419"/>
      <c r="LBU40" s="419"/>
      <c r="LBZ40" s="419"/>
      <c r="LCE40" s="419"/>
      <c r="LCJ40" s="419"/>
      <c r="LCO40" s="419"/>
      <c r="LCT40" s="419"/>
      <c r="LCY40" s="419"/>
      <c r="LDD40" s="419"/>
      <c r="LDI40" s="419"/>
      <c r="LDN40" s="419"/>
      <c r="LDS40" s="419"/>
      <c r="LDX40" s="419"/>
      <c r="LEC40" s="419"/>
      <c r="LEH40" s="419"/>
      <c r="LEM40" s="419"/>
      <c r="LER40" s="419"/>
      <c r="LEW40" s="419"/>
      <c r="LFB40" s="419"/>
      <c r="LFG40" s="419"/>
      <c r="LFL40" s="419"/>
      <c r="LFQ40" s="419"/>
      <c r="LFV40" s="419"/>
      <c r="LGA40" s="419"/>
      <c r="LGF40" s="419"/>
      <c r="LGK40" s="419"/>
      <c r="LGP40" s="419"/>
      <c r="LGU40" s="419"/>
      <c r="LGZ40" s="419"/>
      <c r="LHE40" s="419"/>
      <c r="LHJ40" s="419"/>
      <c r="LHO40" s="419"/>
      <c r="LHT40" s="419"/>
      <c r="LHY40" s="419"/>
      <c r="LID40" s="419"/>
      <c r="LII40" s="419"/>
      <c r="LIN40" s="419"/>
      <c r="LIS40" s="419"/>
      <c r="LIX40" s="419"/>
      <c r="LJC40" s="419"/>
      <c r="LJH40" s="419"/>
      <c r="LJM40" s="419"/>
      <c r="LJR40" s="419"/>
      <c r="LJW40" s="419"/>
      <c r="LKB40" s="419"/>
      <c r="LKG40" s="419"/>
      <c r="LKL40" s="419"/>
      <c r="LKQ40" s="419"/>
      <c r="LKV40" s="419"/>
      <c r="LLA40" s="419"/>
      <c r="LLF40" s="419"/>
      <c r="LLK40" s="419"/>
      <c r="LLP40" s="419"/>
      <c r="LLU40" s="419"/>
      <c r="LLZ40" s="419"/>
      <c r="LME40" s="419"/>
      <c r="LMJ40" s="419"/>
      <c r="LMO40" s="419"/>
      <c r="LMT40" s="419"/>
      <c r="LMY40" s="419"/>
      <c r="LND40" s="419"/>
      <c r="LNI40" s="419"/>
      <c r="LNN40" s="419"/>
      <c r="LNS40" s="419"/>
      <c r="LNX40" s="419"/>
      <c r="LOC40" s="419"/>
      <c r="LOH40" s="419"/>
      <c r="LOM40" s="419"/>
      <c r="LOR40" s="419"/>
      <c r="LOW40" s="419"/>
      <c r="LPB40" s="419"/>
      <c r="LPG40" s="419"/>
      <c r="LPL40" s="419"/>
      <c r="LPQ40" s="419"/>
      <c r="LPV40" s="419"/>
      <c r="LQA40" s="419"/>
      <c r="LQF40" s="419"/>
      <c r="LQK40" s="419"/>
      <c r="LQP40" s="419"/>
      <c r="LQU40" s="419"/>
      <c r="LQZ40" s="419"/>
      <c r="LRE40" s="419"/>
      <c r="LRJ40" s="419"/>
      <c r="LRO40" s="419"/>
      <c r="LRT40" s="419"/>
      <c r="LRY40" s="419"/>
      <c r="LSD40" s="419"/>
      <c r="LSI40" s="419"/>
      <c r="LSN40" s="419"/>
      <c r="LSS40" s="419"/>
      <c r="LSX40" s="419"/>
      <c r="LTC40" s="419"/>
      <c r="LTH40" s="419"/>
      <c r="LTM40" s="419"/>
      <c r="LTR40" s="419"/>
      <c r="LTW40" s="419"/>
      <c r="LUB40" s="419"/>
      <c r="LUG40" s="419"/>
      <c r="LUL40" s="419"/>
      <c r="LUQ40" s="419"/>
      <c r="LUV40" s="419"/>
      <c r="LVA40" s="419"/>
      <c r="LVF40" s="419"/>
      <c r="LVK40" s="419"/>
      <c r="LVP40" s="419"/>
      <c r="LVU40" s="419"/>
      <c r="LVZ40" s="419"/>
      <c r="LWE40" s="419"/>
      <c r="LWJ40" s="419"/>
      <c r="LWO40" s="419"/>
      <c r="LWT40" s="419"/>
      <c r="LWY40" s="419"/>
      <c r="LXD40" s="419"/>
      <c r="LXI40" s="419"/>
      <c r="LXN40" s="419"/>
      <c r="LXS40" s="419"/>
      <c r="LXX40" s="419"/>
      <c r="LYC40" s="419"/>
      <c r="LYH40" s="419"/>
      <c r="LYM40" s="419"/>
      <c r="LYR40" s="419"/>
      <c r="LYW40" s="419"/>
      <c r="LZB40" s="419"/>
      <c r="LZG40" s="419"/>
      <c r="LZL40" s="419"/>
      <c r="LZQ40" s="419"/>
      <c r="LZV40" s="419"/>
      <c r="MAA40" s="419"/>
      <c r="MAF40" s="419"/>
      <c r="MAK40" s="419"/>
      <c r="MAP40" s="419"/>
      <c r="MAU40" s="419"/>
      <c r="MAZ40" s="419"/>
      <c r="MBE40" s="419"/>
      <c r="MBJ40" s="419"/>
      <c r="MBO40" s="419"/>
      <c r="MBT40" s="419"/>
      <c r="MBY40" s="419"/>
      <c r="MCD40" s="419"/>
      <c r="MCI40" s="419"/>
      <c r="MCN40" s="419"/>
      <c r="MCS40" s="419"/>
      <c r="MCX40" s="419"/>
      <c r="MDC40" s="419"/>
      <c r="MDH40" s="419"/>
      <c r="MDM40" s="419"/>
      <c r="MDR40" s="419"/>
      <c r="MDW40" s="419"/>
      <c r="MEB40" s="419"/>
      <c r="MEG40" s="419"/>
      <c r="MEL40" s="419"/>
      <c r="MEQ40" s="419"/>
      <c r="MEV40" s="419"/>
      <c r="MFA40" s="419"/>
      <c r="MFF40" s="419"/>
      <c r="MFK40" s="419"/>
      <c r="MFP40" s="419"/>
      <c r="MFU40" s="419"/>
      <c r="MFZ40" s="419"/>
      <c r="MGE40" s="419"/>
      <c r="MGJ40" s="419"/>
      <c r="MGO40" s="419"/>
      <c r="MGT40" s="419"/>
      <c r="MGY40" s="419"/>
      <c r="MHD40" s="419"/>
      <c r="MHI40" s="419"/>
      <c r="MHN40" s="419"/>
      <c r="MHS40" s="419"/>
      <c r="MHX40" s="419"/>
      <c r="MIC40" s="419"/>
      <c r="MIH40" s="419"/>
      <c r="MIM40" s="419"/>
      <c r="MIR40" s="419"/>
      <c r="MIW40" s="419"/>
      <c r="MJB40" s="419"/>
      <c r="MJG40" s="419"/>
      <c r="MJL40" s="419"/>
      <c r="MJQ40" s="419"/>
      <c r="MJV40" s="419"/>
      <c r="MKA40" s="419"/>
      <c r="MKF40" s="419"/>
      <c r="MKK40" s="419"/>
      <c r="MKP40" s="419"/>
      <c r="MKU40" s="419"/>
      <c r="MKZ40" s="419"/>
      <c r="MLE40" s="419"/>
      <c r="MLJ40" s="419"/>
      <c r="MLO40" s="419"/>
      <c r="MLT40" s="419"/>
      <c r="MLY40" s="419"/>
      <c r="MMD40" s="419"/>
      <c r="MMI40" s="419"/>
      <c r="MMN40" s="419"/>
      <c r="MMS40" s="419"/>
      <c r="MMX40" s="419"/>
      <c r="MNC40" s="419"/>
      <c r="MNH40" s="419"/>
      <c r="MNM40" s="419"/>
      <c r="MNR40" s="419"/>
      <c r="MNW40" s="419"/>
      <c r="MOB40" s="419"/>
      <c r="MOG40" s="419"/>
      <c r="MOL40" s="419"/>
      <c r="MOQ40" s="419"/>
      <c r="MOV40" s="419"/>
      <c r="MPA40" s="419"/>
      <c r="MPF40" s="419"/>
      <c r="MPK40" s="419"/>
      <c r="MPP40" s="419"/>
      <c r="MPU40" s="419"/>
      <c r="MPZ40" s="419"/>
      <c r="MQE40" s="419"/>
      <c r="MQJ40" s="419"/>
      <c r="MQO40" s="419"/>
      <c r="MQT40" s="419"/>
      <c r="MQY40" s="419"/>
      <c r="MRD40" s="419"/>
      <c r="MRI40" s="419"/>
      <c r="MRN40" s="419"/>
      <c r="MRS40" s="419"/>
      <c r="MRX40" s="419"/>
      <c r="MSC40" s="419"/>
      <c r="MSH40" s="419"/>
      <c r="MSM40" s="419"/>
      <c r="MSR40" s="419"/>
      <c r="MSW40" s="419"/>
      <c r="MTB40" s="419"/>
      <c r="MTG40" s="419"/>
      <c r="MTL40" s="419"/>
      <c r="MTQ40" s="419"/>
      <c r="MTV40" s="419"/>
      <c r="MUA40" s="419"/>
      <c r="MUF40" s="419"/>
      <c r="MUK40" s="419"/>
      <c r="MUP40" s="419"/>
      <c r="MUU40" s="419"/>
      <c r="MUZ40" s="419"/>
      <c r="MVE40" s="419"/>
      <c r="MVJ40" s="419"/>
      <c r="MVO40" s="419"/>
      <c r="MVT40" s="419"/>
      <c r="MVY40" s="419"/>
      <c r="MWD40" s="419"/>
      <c r="MWI40" s="419"/>
      <c r="MWN40" s="419"/>
      <c r="MWS40" s="419"/>
      <c r="MWX40" s="419"/>
      <c r="MXC40" s="419"/>
      <c r="MXH40" s="419"/>
      <c r="MXM40" s="419"/>
      <c r="MXR40" s="419"/>
      <c r="MXW40" s="419"/>
      <c r="MYB40" s="419"/>
      <c r="MYG40" s="419"/>
      <c r="MYL40" s="419"/>
      <c r="MYQ40" s="419"/>
      <c r="MYV40" s="419"/>
      <c r="MZA40" s="419"/>
      <c r="MZF40" s="419"/>
      <c r="MZK40" s="419"/>
      <c r="MZP40" s="419"/>
      <c r="MZU40" s="419"/>
      <c r="MZZ40" s="419"/>
      <c r="NAE40" s="419"/>
      <c r="NAJ40" s="419"/>
      <c r="NAO40" s="419"/>
      <c r="NAT40" s="419"/>
      <c r="NAY40" s="419"/>
      <c r="NBD40" s="419"/>
      <c r="NBI40" s="419"/>
      <c r="NBN40" s="419"/>
      <c r="NBS40" s="419"/>
      <c r="NBX40" s="419"/>
      <c r="NCC40" s="419"/>
      <c r="NCH40" s="419"/>
      <c r="NCM40" s="419"/>
      <c r="NCR40" s="419"/>
      <c r="NCW40" s="419"/>
      <c r="NDB40" s="419"/>
      <c r="NDG40" s="419"/>
      <c r="NDL40" s="419"/>
      <c r="NDQ40" s="419"/>
      <c r="NDV40" s="419"/>
      <c r="NEA40" s="419"/>
      <c r="NEF40" s="419"/>
      <c r="NEK40" s="419"/>
      <c r="NEP40" s="419"/>
      <c r="NEU40" s="419"/>
      <c r="NEZ40" s="419"/>
      <c r="NFE40" s="419"/>
      <c r="NFJ40" s="419"/>
      <c r="NFO40" s="419"/>
      <c r="NFT40" s="419"/>
      <c r="NFY40" s="419"/>
      <c r="NGD40" s="419"/>
      <c r="NGI40" s="419"/>
      <c r="NGN40" s="419"/>
      <c r="NGS40" s="419"/>
      <c r="NGX40" s="419"/>
      <c r="NHC40" s="419"/>
      <c r="NHH40" s="419"/>
      <c r="NHM40" s="419"/>
      <c r="NHR40" s="419"/>
      <c r="NHW40" s="419"/>
      <c r="NIB40" s="419"/>
      <c r="NIG40" s="419"/>
      <c r="NIL40" s="419"/>
      <c r="NIQ40" s="419"/>
      <c r="NIV40" s="419"/>
      <c r="NJA40" s="419"/>
      <c r="NJF40" s="419"/>
      <c r="NJK40" s="419"/>
      <c r="NJP40" s="419"/>
      <c r="NJU40" s="419"/>
      <c r="NJZ40" s="419"/>
      <c r="NKE40" s="419"/>
      <c r="NKJ40" s="419"/>
      <c r="NKO40" s="419"/>
      <c r="NKT40" s="419"/>
      <c r="NKY40" s="419"/>
      <c r="NLD40" s="419"/>
      <c r="NLI40" s="419"/>
      <c r="NLN40" s="419"/>
      <c r="NLS40" s="419"/>
      <c r="NLX40" s="419"/>
      <c r="NMC40" s="419"/>
      <c r="NMH40" s="419"/>
      <c r="NMM40" s="419"/>
      <c r="NMR40" s="419"/>
      <c r="NMW40" s="419"/>
      <c r="NNB40" s="419"/>
      <c r="NNG40" s="419"/>
      <c r="NNL40" s="419"/>
      <c r="NNQ40" s="419"/>
      <c r="NNV40" s="419"/>
      <c r="NOA40" s="419"/>
      <c r="NOF40" s="419"/>
      <c r="NOK40" s="419"/>
      <c r="NOP40" s="419"/>
      <c r="NOU40" s="419"/>
      <c r="NOZ40" s="419"/>
      <c r="NPE40" s="419"/>
      <c r="NPJ40" s="419"/>
      <c r="NPO40" s="419"/>
      <c r="NPT40" s="419"/>
      <c r="NPY40" s="419"/>
      <c r="NQD40" s="419"/>
      <c r="NQI40" s="419"/>
      <c r="NQN40" s="419"/>
      <c r="NQS40" s="419"/>
      <c r="NQX40" s="419"/>
      <c r="NRC40" s="419"/>
      <c r="NRH40" s="419"/>
      <c r="NRM40" s="419"/>
      <c r="NRR40" s="419"/>
      <c r="NRW40" s="419"/>
      <c r="NSB40" s="419"/>
      <c r="NSG40" s="419"/>
      <c r="NSL40" s="419"/>
      <c r="NSQ40" s="419"/>
      <c r="NSV40" s="419"/>
      <c r="NTA40" s="419"/>
      <c r="NTF40" s="419"/>
      <c r="NTK40" s="419"/>
      <c r="NTP40" s="419"/>
      <c r="NTU40" s="419"/>
      <c r="NTZ40" s="419"/>
      <c r="NUE40" s="419"/>
      <c r="NUJ40" s="419"/>
      <c r="NUO40" s="419"/>
      <c r="NUT40" s="419"/>
      <c r="NUY40" s="419"/>
      <c r="NVD40" s="419"/>
      <c r="NVI40" s="419"/>
      <c r="NVN40" s="419"/>
      <c r="NVS40" s="419"/>
      <c r="NVX40" s="419"/>
      <c r="NWC40" s="419"/>
      <c r="NWH40" s="419"/>
      <c r="NWM40" s="419"/>
      <c r="NWR40" s="419"/>
      <c r="NWW40" s="419"/>
      <c r="NXB40" s="419"/>
      <c r="NXG40" s="419"/>
      <c r="NXL40" s="419"/>
      <c r="NXQ40" s="419"/>
      <c r="NXV40" s="419"/>
      <c r="NYA40" s="419"/>
      <c r="NYF40" s="419"/>
      <c r="NYK40" s="419"/>
      <c r="NYP40" s="419"/>
      <c r="NYU40" s="419"/>
      <c r="NYZ40" s="419"/>
      <c r="NZE40" s="419"/>
      <c r="NZJ40" s="419"/>
      <c r="NZO40" s="419"/>
      <c r="NZT40" s="419"/>
      <c r="NZY40" s="419"/>
      <c r="OAD40" s="419"/>
      <c r="OAI40" s="419"/>
      <c r="OAN40" s="419"/>
      <c r="OAS40" s="419"/>
      <c r="OAX40" s="419"/>
      <c r="OBC40" s="419"/>
      <c r="OBH40" s="419"/>
      <c r="OBM40" s="419"/>
      <c r="OBR40" s="419"/>
      <c r="OBW40" s="419"/>
      <c r="OCB40" s="419"/>
      <c r="OCG40" s="419"/>
      <c r="OCL40" s="419"/>
      <c r="OCQ40" s="419"/>
      <c r="OCV40" s="419"/>
      <c r="ODA40" s="419"/>
      <c r="ODF40" s="419"/>
      <c r="ODK40" s="419"/>
      <c r="ODP40" s="419"/>
      <c r="ODU40" s="419"/>
      <c r="ODZ40" s="419"/>
      <c r="OEE40" s="419"/>
      <c r="OEJ40" s="419"/>
      <c r="OEO40" s="419"/>
      <c r="OET40" s="419"/>
      <c r="OEY40" s="419"/>
      <c r="OFD40" s="419"/>
      <c r="OFI40" s="419"/>
      <c r="OFN40" s="419"/>
      <c r="OFS40" s="419"/>
      <c r="OFX40" s="419"/>
      <c r="OGC40" s="419"/>
      <c r="OGH40" s="419"/>
      <c r="OGM40" s="419"/>
      <c r="OGR40" s="419"/>
      <c r="OGW40" s="419"/>
      <c r="OHB40" s="419"/>
      <c r="OHG40" s="419"/>
      <c r="OHL40" s="419"/>
      <c r="OHQ40" s="419"/>
      <c r="OHV40" s="419"/>
      <c r="OIA40" s="419"/>
      <c r="OIF40" s="419"/>
      <c r="OIK40" s="419"/>
      <c r="OIP40" s="419"/>
      <c r="OIU40" s="419"/>
      <c r="OIZ40" s="419"/>
      <c r="OJE40" s="419"/>
      <c r="OJJ40" s="419"/>
      <c r="OJO40" s="419"/>
      <c r="OJT40" s="419"/>
      <c r="OJY40" s="419"/>
      <c r="OKD40" s="419"/>
      <c r="OKI40" s="419"/>
      <c r="OKN40" s="419"/>
      <c r="OKS40" s="419"/>
      <c r="OKX40" s="419"/>
      <c r="OLC40" s="419"/>
      <c r="OLH40" s="419"/>
      <c r="OLM40" s="419"/>
      <c r="OLR40" s="419"/>
      <c r="OLW40" s="419"/>
      <c r="OMB40" s="419"/>
      <c r="OMG40" s="419"/>
      <c r="OML40" s="419"/>
      <c r="OMQ40" s="419"/>
      <c r="OMV40" s="419"/>
      <c r="ONA40" s="419"/>
      <c r="ONF40" s="419"/>
      <c r="ONK40" s="419"/>
      <c r="ONP40" s="419"/>
      <c r="ONU40" s="419"/>
      <c r="ONZ40" s="419"/>
      <c r="OOE40" s="419"/>
      <c r="OOJ40" s="419"/>
      <c r="OOO40" s="419"/>
      <c r="OOT40" s="419"/>
      <c r="OOY40" s="419"/>
      <c r="OPD40" s="419"/>
      <c r="OPI40" s="419"/>
      <c r="OPN40" s="419"/>
      <c r="OPS40" s="419"/>
      <c r="OPX40" s="419"/>
      <c r="OQC40" s="419"/>
      <c r="OQH40" s="419"/>
      <c r="OQM40" s="419"/>
      <c r="OQR40" s="419"/>
      <c r="OQW40" s="419"/>
      <c r="ORB40" s="419"/>
      <c r="ORG40" s="419"/>
      <c r="ORL40" s="419"/>
      <c r="ORQ40" s="419"/>
      <c r="ORV40" s="419"/>
      <c r="OSA40" s="419"/>
      <c r="OSF40" s="419"/>
      <c r="OSK40" s="419"/>
      <c r="OSP40" s="419"/>
      <c r="OSU40" s="419"/>
      <c r="OSZ40" s="419"/>
      <c r="OTE40" s="419"/>
      <c r="OTJ40" s="419"/>
      <c r="OTO40" s="419"/>
      <c r="OTT40" s="419"/>
      <c r="OTY40" s="419"/>
      <c r="OUD40" s="419"/>
      <c r="OUI40" s="419"/>
      <c r="OUN40" s="419"/>
      <c r="OUS40" s="419"/>
      <c r="OUX40" s="419"/>
      <c r="OVC40" s="419"/>
      <c r="OVH40" s="419"/>
      <c r="OVM40" s="419"/>
      <c r="OVR40" s="419"/>
      <c r="OVW40" s="419"/>
      <c r="OWB40" s="419"/>
      <c r="OWG40" s="419"/>
      <c r="OWL40" s="419"/>
      <c r="OWQ40" s="419"/>
      <c r="OWV40" s="419"/>
      <c r="OXA40" s="419"/>
      <c r="OXF40" s="419"/>
      <c r="OXK40" s="419"/>
      <c r="OXP40" s="419"/>
      <c r="OXU40" s="419"/>
      <c r="OXZ40" s="419"/>
      <c r="OYE40" s="419"/>
      <c r="OYJ40" s="419"/>
      <c r="OYO40" s="419"/>
      <c r="OYT40" s="419"/>
      <c r="OYY40" s="419"/>
      <c r="OZD40" s="419"/>
      <c r="OZI40" s="419"/>
      <c r="OZN40" s="419"/>
      <c r="OZS40" s="419"/>
      <c r="OZX40" s="419"/>
      <c r="PAC40" s="419"/>
      <c r="PAH40" s="419"/>
      <c r="PAM40" s="419"/>
      <c r="PAR40" s="419"/>
      <c r="PAW40" s="419"/>
      <c r="PBB40" s="419"/>
      <c r="PBG40" s="419"/>
      <c r="PBL40" s="419"/>
      <c r="PBQ40" s="419"/>
      <c r="PBV40" s="419"/>
      <c r="PCA40" s="419"/>
      <c r="PCF40" s="419"/>
      <c r="PCK40" s="419"/>
      <c r="PCP40" s="419"/>
      <c r="PCU40" s="419"/>
      <c r="PCZ40" s="419"/>
      <c r="PDE40" s="419"/>
      <c r="PDJ40" s="419"/>
      <c r="PDO40" s="419"/>
      <c r="PDT40" s="419"/>
      <c r="PDY40" s="419"/>
      <c r="PED40" s="419"/>
      <c r="PEI40" s="419"/>
      <c r="PEN40" s="419"/>
      <c r="PES40" s="419"/>
      <c r="PEX40" s="419"/>
      <c r="PFC40" s="419"/>
      <c r="PFH40" s="419"/>
      <c r="PFM40" s="419"/>
      <c r="PFR40" s="419"/>
      <c r="PFW40" s="419"/>
      <c r="PGB40" s="419"/>
      <c r="PGG40" s="419"/>
      <c r="PGL40" s="419"/>
      <c r="PGQ40" s="419"/>
      <c r="PGV40" s="419"/>
      <c r="PHA40" s="419"/>
      <c r="PHF40" s="419"/>
      <c r="PHK40" s="419"/>
      <c r="PHP40" s="419"/>
      <c r="PHU40" s="419"/>
      <c r="PHZ40" s="419"/>
      <c r="PIE40" s="419"/>
      <c r="PIJ40" s="419"/>
      <c r="PIO40" s="419"/>
      <c r="PIT40" s="419"/>
      <c r="PIY40" s="419"/>
      <c r="PJD40" s="419"/>
      <c r="PJI40" s="419"/>
      <c r="PJN40" s="419"/>
      <c r="PJS40" s="419"/>
      <c r="PJX40" s="419"/>
      <c r="PKC40" s="419"/>
      <c r="PKH40" s="419"/>
      <c r="PKM40" s="419"/>
      <c r="PKR40" s="419"/>
      <c r="PKW40" s="419"/>
      <c r="PLB40" s="419"/>
      <c r="PLG40" s="419"/>
      <c r="PLL40" s="419"/>
      <c r="PLQ40" s="419"/>
      <c r="PLV40" s="419"/>
      <c r="PMA40" s="419"/>
      <c r="PMF40" s="419"/>
      <c r="PMK40" s="419"/>
      <c r="PMP40" s="419"/>
      <c r="PMU40" s="419"/>
      <c r="PMZ40" s="419"/>
      <c r="PNE40" s="419"/>
      <c r="PNJ40" s="419"/>
      <c r="PNO40" s="419"/>
      <c r="PNT40" s="419"/>
      <c r="PNY40" s="419"/>
      <c r="POD40" s="419"/>
      <c r="POI40" s="419"/>
      <c r="PON40" s="419"/>
      <c r="POS40" s="419"/>
      <c r="POX40" s="419"/>
      <c r="PPC40" s="419"/>
      <c r="PPH40" s="419"/>
      <c r="PPM40" s="419"/>
      <c r="PPR40" s="419"/>
      <c r="PPW40" s="419"/>
      <c r="PQB40" s="419"/>
      <c r="PQG40" s="419"/>
      <c r="PQL40" s="419"/>
      <c r="PQQ40" s="419"/>
      <c r="PQV40" s="419"/>
      <c r="PRA40" s="419"/>
      <c r="PRF40" s="419"/>
      <c r="PRK40" s="419"/>
      <c r="PRP40" s="419"/>
      <c r="PRU40" s="419"/>
      <c r="PRZ40" s="419"/>
      <c r="PSE40" s="419"/>
      <c r="PSJ40" s="419"/>
      <c r="PSO40" s="419"/>
      <c r="PST40" s="419"/>
      <c r="PSY40" s="419"/>
      <c r="PTD40" s="419"/>
      <c r="PTI40" s="419"/>
      <c r="PTN40" s="419"/>
      <c r="PTS40" s="419"/>
      <c r="PTX40" s="419"/>
      <c r="PUC40" s="419"/>
      <c r="PUH40" s="419"/>
      <c r="PUM40" s="419"/>
      <c r="PUR40" s="419"/>
      <c r="PUW40" s="419"/>
      <c r="PVB40" s="419"/>
      <c r="PVG40" s="419"/>
      <c r="PVL40" s="419"/>
      <c r="PVQ40" s="419"/>
      <c r="PVV40" s="419"/>
      <c r="PWA40" s="419"/>
      <c r="PWF40" s="419"/>
      <c r="PWK40" s="419"/>
      <c r="PWP40" s="419"/>
      <c r="PWU40" s="419"/>
      <c r="PWZ40" s="419"/>
      <c r="PXE40" s="419"/>
      <c r="PXJ40" s="419"/>
      <c r="PXO40" s="419"/>
      <c r="PXT40" s="419"/>
      <c r="PXY40" s="419"/>
      <c r="PYD40" s="419"/>
      <c r="PYI40" s="419"/>
      <c r="PYN40" s="419"/>
      <c r="PYS40" s="419"/>
      <c r="PYX40" s="419"/>
      <c r="PZC40" s="419"/>
      <c r="PZH40" s="419"/>
      <c r="PZM40" s="419"/>
      <c r="PZR40" s="419"/>
      <c r="PZW40" s="419"/>
      <c r="QAB40" s="419"/>
      <c r="QAG40" s="419"/>
      <c r="QAL40" s="419"/>
      <c r="QAQ40" s="419"/>
      <c r="QAV40" s="419"/>
      <c r="QBA40" s="419"/>
      <c r="QBF40" s="419"/>
      <c r="QBK40" s="419"/>
      <c r="QBP40" s="419"/>
      <c r="QBU40" s="419"/>
      <c r="QBZ40" s="419"/>
      <c r="QCE40" s="419"/>
      <c r="QCJ40" s="419"/>
      <c r="QCO40" s="419"/>
      <c r="QCT40" s="419"/>
      <c r="QCY40" s="419"/>
      <c r="QDD40" s="419"/>
      <c r="QDI40" s="419"/>
      <c r="QDN40" s="419"/>
      <c r="QDS40" s="419"/>
      <c r="QDX40" s="419"/>
      <c r="QEC40" s="419"/>
      <c r="QEH40" s="419"/>
      <c r="QEM40" s="419"/>
      <c r="QER40" s="419"/>
      <c r="QEW40" s="419"/>
      <c r="QFB40" s="419"/>
      <c r="QFG40" s="419"/>
      <c r="QFL40" s="419"/>
      <c r="QFQ40" s="419"/>
      <c r="QFV40" s="419"/>
      <c r="QGA40" s="419"/>
      <c r="QGF40" s="419"/>
      <c r="QGK40" s="419"/>
      <c r="QGP40" s="419"/>
      <c r="QGU40" s="419"/>
      <c r="QGZ40" s="419"/>
      <c r="QHE40" s="419"/>
      <c r="QHJ40" s="419"/>
      <c r="QHO40" s="419"/>
      <c r="QHT40" s="419"/>
      <c r="QHY40" s="419"/>
      <c r="QID40" s="419"/>
      <c r="QII40" s="419"/>
      <c r="QIN40" s="419"/>
      <c r="QIS40" s="419"/>
      <c r="QIX40" s="419"/>
      <c r="QJC40" s="419"/>
      <c r="QJH40" s="419"/>
      <c r="QJM40" s="419"/>
      <c r="QJR40" s="419"/>
      <c r="QJW40" s="419"/>
      <c r="QKB40" s="419"/>
      <c r="QKG40" s="419"/>
      <c r="QKL40" s="419"/>
      <c r="QKQ40" s="419"/>
      <c r="QKV40" s="419"/>
      <c r="QLA40" s="419"/>
      <c r="QLF40" s="419"/>
      <c r="QLK40" s="419"/>
      <c r="QLP40" s="419"/>
      <c r="QLU40" s="419"/>
      <c r="QLZ40" s="419"/>
      <c r="QME40" s="419"/>
      <c r="QMJ40" s="419"/>
      <c r="QMO40" s="419"/>
      <c r="QMT40" s="419"/>
      <c r="QMY40" s="419"/>
      <c r="QND40" s="419"/>
      <c r="QNI40" s="419"/>
      <c r="QNN40" s="419"/>
      <c r="QNS40" s="419"/>
      <c r="QNX40" s="419"/>
      <c r="QOC40" s="419"/>
      <c r="QOH40" s="419"/>
      <c r="QOM40" s="419"/>
      <c r="QOR40" s="419"/>
      <c r="QOW40" s="419"/>
      <c r="QPB40" s="419"/>
      <c r="QPG40" s="419"/>
      <c r="QPL40" s="419"/>
      <c r="QPQ40" s="419"/>
      <c r="QPV40" s="419"/>
      <c r="QQA40" s="419"/>
      <c r="QQF40" s="419"/>
      <c r="QQK40" s="419"/>
      <c r="QQP40" s="419"/>
      <c r="QQU40" s="419"/>
      <c r="QQZ40" s="419"/>
      <c r="QRE40" s="419"/>
      <c r="QRJ40" s="419"/>
      <c r="QRO40" s="419"/>
      <c r="QRT40" s="419"/>
      <c r="QRY40" s="419"/>
      <c r="QSD40" s="419"/>
      <c r="QSI40" s="419"/>
      <c r="QSN40" s="419"/>
      <c r="QSS40" s="419"/>
      <c r="QSX40" s="419"/>
      <c r="QTC40" s="419"/>
      <c r="QTH40" s="419"/>
      <c r="QTM40" s="419"/>
      <c r="QTR40" s="419"/>
      <c r="QTW40" s="419"/>
      <c r="QUB40" s="419"/>
      <c r="QUG40" s="419"/>
      <c r="QUL40" s="419"/>
      <c r="QUQ40" s="419"/>
      <c r="QUV40" s="419"/>
      <c r="QVA40" s="419"/>
      <c r="QVF40" s="419"/>
      <c r="QVK40" s="419"/>
      <c r="QVP40" s="419"/>
      <c r="QVU40" s="419"/>
      <c r="QVZ40" s="419"/>
      <c r="QWE40" s="419"/>
      <c r="QWJ40" s="419"/>
      <c r="QWO40" s="419"/>
      <c r="QWT40" s="419"/>
      <c r="QWY40" s="419"/>
      <c r="QXD40" s="419"/>
      <c r="QXI40" s="419"/>
      <c r="QXN40" s="419"/>
      <c r="QXS40" s="419"/>
      <c r="QXX40" s="419"/>
      <c r="QYC40" s="419"/>
      <c r="QYH40" s="419"/>
      <c r="QYM40" s="419"/>
      <c r="QYR40" s="419"/>
      <c r="QYW40" s="419"/>
      <c r="QZB40" s="419"/>
      <c r="QZG40" s="419"/>
      <c r="QZL40" s="419"/>
      <c r="QZQ40" s="419"/>
      <c r="QZV40" s="419"/>
      <c r="RAA40" s="419"/>
      <c r="RAF40" s="419"/>
      <c r="RAK40" s="419"/>
      <c r="RAP40" s="419"/>
      <c r="RAU40" s="419"/>
      <c r="RAZ40" s="419"/>
      <c r="RBE40" s="419"/>
      <c r="RBJ40" s="419"/>
      <c r="RBO40" s="419"/>
      <c r="RBT40" s="419"/>
      <c r="RBY40" s="419"/>
      <c r="RCD40" s="419"/>
      <c r="RCI40" s="419"/>
      <c r="RCN40" s="419"/>
      <c r="RCS40" s="419"/>
      <c r="RCX40" s="419"/>
      <c r="RDC40" s="419"/>
      <c r="RDH40" s="419"/>
      <c r="RDM40" s="419"/>
      <c r="RDR40" s="419"/>
      <c r="RDW40" s="419"/>
      <c r="REB40" s="419"/>
      <c r="REG40" s="419"/>
      <c r="REL40" s="419"/>
      <c r="REQ40" s="419"/>
      <c r="REV40" s="419"/>
      <c r="RFA40" s="419"/>
      <c r="RFF40" s="419"/>
      <c r="RFK40" s="419"/>
      <c r="RFP40" s="419"/>
      <c r="RFU40" s="419"/>
      <c r="RFZ40" s="419"/>
      <c r="RGE40" s="419"/>
      <c r="RGJ40" s="419"/>
      <c r="RGO40" s="419"/>
      <c r="RGT40" s="419"/>
      <c r="RGY40" s="419"/>
      <c r="RHD40" s="419"/>
      <c r="RHI40" s="419"/>
      <c r="RHN40" s="419"/>
      <c r="RHS40" s="419"/>
      <c r="RHX40" s="419"/>
      <c r="RIC40" s="419"/>
      <c r="RIH40" s="419"/>
      <c r="RIM40" s="419"/>
      <c r="RIR40" s="419"/>
      <c r="RIW40" s="419"/>
      <c r="RJB40" s="419"/>
      <c r="RJG40" s="419"/>
      <c r="RJL40" s="419"/>
      <c r="RJQ40" s="419"/>
      <c r="RJV40" s="419"/>
      <c r="RKA40" s="419"/>
      <c r="RKF40" s="419"/>
      <c r="RKK40" s="419"/>
      <c r="RKP40" s="419"/>
      <c r="RKU40" s="419"/>
      <c r="RKZ40" s="419"/>
      <c r="RLE40" s="419"/>
      <c r="RLJ40" s="419"/>
      <c r="RLO40" s="419"/>
      <c r="RLT40" s="419"/>
      <c r="RLY40" s="419"/>
      <c r="RMD40" s="419"/>
      <c r="RMI40" s="419"/>
      <c r="RMN40" s="419"/>
      <c r="RMS40" s="419"/>
      <c r="RMX40" s="419"/>
      <c r="RNC40" s="419"/>
      <c r="RNH40" s="419"/>
      <c r="RNM40" s="419"/>
      <c r="RNR40" s="419"/>
      <c r="RNW40" s="419"/>
      <c r="ROB40" s="419"/>
      <c r="ROG40" s="419"/>
      <c r="ROL40" s="419"/>
      <c r="ROQ40" s="419"/>
      <c r="ROV40" s="419"/>
      <c r="RPA40" s="419"/>
      <c r="RPF40" s="419"/>
      <c r="RPK40" s="419"/>
      <c r="RPP40" s="419"/>
      <c r="RPU40" s="419"/>
      <c r="RPZ40" s="419"/>
      <c r="RQE40" s="419"/>
      <c r="RQJ40" s="419"/>
      <c r="RQO40" s="419"/>
      <c r="RQT40" s="419"/>
      <c r="RQY40" s="419"/>
      <c r="RRD40" s="419"/>
      <c r="RRI40" s="419"/>
      <c r="RRN40" s="419"/>
      <c r="RRS40" s="419"/>
      <c r="RRX40" s="419"/>
      <c r="RSC40" s="419"/>
      <c r="RSH40" s="419"/>
      <c r="RSM40" s="419"/>
      <c r="RSR40" s="419"/>
      <c r="RSW40" s="419"/>
      <c r="RTB40" s="419"/>
      <c r="RTG40" s="419"/>
      <c r="RTL40" s="419"/>
      <c r="RTQ40" s="419"/>
      <c r="RTV40" s="419"/>
      <c r="RUA40" s="419"/>
      <c r="RUF40" s="419"/>
      <c r="RUK40" s="419"/>
      <c r="RUP40" s="419"/>
      <c r="RUU40" s="419"/>
      <c r="RUZ40" s="419"/>
      <c r="RVE40" s="419"/>
      <c r="RVJ40" s="419"/>
      <c r="RVO40" s="419"/>
      <c r="RVT40" s="419"/>
      <c r="RVY40" s="419"/>
      <c r="RWD40" s="419"/>
      <c r="RWI40" s="419"/>
      <c r="RWN40" s="419"/>
      <c r="RWS40" s="419"/>
      <c r="RWX40" s="419"/>
      <c r="RXC40" s="419"/>
      <c r="RXH40" s="419"/>
      <c r="RXM40" s="419"/>
      <c r="RXR40" s="419"/>
      <c r="RXW40" s="419"/>
      <c r="RYB40" s="419"/>
      <c r="RYG40" s="419"/>
      <c r="RYL40" s="419"/>
      <c r="RYQ40" s="419"/>
      <c r="RYV40" s="419"/>
      <c r="RZA40" s="419"/>
      <c r="RZF40" s="419"/>
      <c r="RZK40" s="419"/>
      <c r="RZP40" s="419"/>
      <c r="RZU40" s="419"/>
      <c r="RZZ40" s="419"/>
      <c r="SAE40" s="419"/>
      <c r="SAJ40" s="419"/>
      <c r="SAO40" s="419"/>
      <c r="SAT40" s="419"/>
      <c r="SAY40" s="419"/>
      <c r="SBD40" s="419"/>
      <c r="SBI40" s="419"/>
      <c r="SBN40" s="419"/>
      <c r="SBS40" s="419"/>
      <c r="SBX40" s="419"/>
      <c r="SCC40" s="419"/>
      <c r="SCH40" s="419"/>
      <c r="SCM40" s="419"/>
      <c r="SCR40" s="419"/>
      <c r="SCW40" s="419"/>
      <c r="SDB40" s="419"/>
      <c r="SDG40" s="419"/>
      <c r="SDL40" s="419"/>
      <c r="SDQ40" s="419"/>
      <c r="SDV40" s="419"/>
      <c r="SEA40" s="419"/>
      <c r="SEF40" s="419"/>
      <c r="SEK40" s="419"/>
      <c r="SEP40" s="419"/>
      <c r="SEU40" s="419"/>
      <c r="SEZ40" s="419"/>
      <c r="SFE40" s="419"/>
      <c r="SFJ40" s="419"/>
      <c r="SFO40" s="419"/>
      <c r="SFT40" s="419"/>
      <c r="SFY40" s="419"/>
      <c r="SGD40" s="419"/>
      <c r="SGI40" s="419"/>
      <c r="SGN40" s="419"/>
      <c r="SGS40" s="419"/>
      <c r="SGX40" s="419"/>
      <c r="SHC40" s="419"/>
      <c r="SHH40" s="419"/>
      <c r="SHM40" s="419"/>
      <c r="SHR40" s="419"/>
      <c r="SHW40" s="419"/>
      <c r="SIB40" s="419"/>
      <c r="SIG40" s="419"/>
      <c r="SIL40" s="419"/>
      <c r="SIQ40" s="419"/>
      <c r="SIV40" s="419"/>
      <c r="SJA40" s="419"/>
      <c r="SJF40" s="419"/>
      <c r="SJK40" s="419"/>
      <c r="SJP40" s="419"/>
      <c r="SJU40" s="419"/>
      <c r="SJZ40" s="419"/>
      <c r="SKE40" s="419"/>
      <c r="SKJ40" s="419"/>
      <c r="SKO40" s="419"/>
      <c r="SKT40" s="419"/>
      <c r="SKY40" s="419"/>
      <c r="SLD40" s="419"/>
      <c r="SLI40" s="419"/>
      <c r="SLN40" s="419"/>
      <c r="SLS40" s="419"/>
      <c r="SLX40" s="419"/>
      <c r="SMC40" s="419"/>
      <c r="SMH40" s="419"/>
      <c r="SMM40" s="419"/>
      <c r="SMR40" s="419"/>
      <c r="SMW40" s="419"/>
      <c r="SNB40" s="419"/>
      <c r="SNG40" s="419"/>
      <c r="SNL40" s="419"/>
      <c r="SNQ40" s="419"/>
      <c r="SNV40" s="419"/>
      <c r="SOA40" s="419"/>
      <c r="SOF40" s="419"/>
      <c r="SOK40" s="419"/>
      <c r="SOP40" s="419"/>
      <c r="SOU40" s="419"/>
      <c r="SOZ40" s="419"/>
      <c r="SPE40" s="419"/>
      <c r="SPJ40" s="419"/>
      <c r="SPO40" s="419"/>
      <c r="SPT40" s="419"/>
      <c r="SPY40" s="419"/>
      <c r="SQD40" s="419"/>
      <c r="SQI40" s="419"/>
      <c r="SQN40" s="419"/>
      <c r="SQS40" s="419"/>
      <c r="SQX40" s="419"/>
      <c r="SRC40" s="419"/>
      <c r="SRH40" s="419"/>
      <c r="SRM40" s="419"/>
      <c r="SRR40" s="419"/>
      <c r="SRW40" s="419"/>
      <c r="SSB40" s="419"/>
      <c r="SSG40" s="419"/>
      <c r="SSL40" s="419"/>
      <c r="SSQ40" s="419"/>
      <c r="SSV40" s="419"/>
      <c r="STA40" s="419"/>
      <c r="STF40" s="419"/>
      <c r="STK40" s="419"/>
      <c r="STP40" s="419"/>
      <c r="STU40" s="419"/>
      <c r="STZ40" s="419"/>
      <c r="SUE40" s="419"/>
      <c r="SUJ40" s="419"/>
      <c r="SUO40" s="419"/>
      <c r="SUT40" s="419"/>
      <c r="SUY40" s="419"/>
      <c r="SVD40" s="419"/>
      <c r="SVI40" s="419"/>
      <c r="SVN40" s="419"/>
      <c r="SVS40" s="419"/>
      <c r="SVX40" s="419"/>
      <c r="SWC40" s="419"/>
      <c r="SWH40" s="419"/>
      <c r="SWM40" s="419"/>
      <c r="SWR40" s="419"/>
      <c r="SWW40" s="419"/>
      <c r="SXB40" s="419"/>
      <c r="SXG40" s="419"/>
      <c r="SXL40" s="419"/>
      <c r="SXQ40" s="419"/>
      <c r="SXV40" s="419"/>
      <c r="SYA40" s="419"/>
      <c r="SYF40" s="419"/>
      <c r="SYK40" s="419"/>
      <c r="SYP40" s="419"/>
      <c r="SYU40" s="419"/>
      <c r="SYZ40" s="419"/>
      <c r="SZE40" s="419"/>
      <c r="SZJ40" s="419"/>
      <c r="SZO40" s="419"/>
      <c r="SZT40" s="419"/>
      <c r="SZY40" s="419"/>
      <c r="TAD40" s="419"/>
      <c r="TAI40" s="419"/>
      <c r="TAN40" s="419"/>
      <c r="TAS40" s="419"/>
      <c r="TAX40" s="419"/>
      <c r="TBC40" s="419"/>
      <c r="TBH40" s="419"/>
      <c r="TBM40" s="419"/>
      <c r="TBR40" s="419"/>
      <c r="TBW40" s="419"/>
      <c r="TCB40" s="419"/>
      <c r="TCG40" s="419"/>
      <c r="TCL40" s="419"/>
      <c r="TCQ40" s="419"/>
      <c r="TCV40" s="419"/>
      <c r="TDA40" s="419"/>
      <c r="TDF40" s="419"/>
      <c r="TDK40" s="419"/>
      <c r="TDP40" s="419"/>
      <c r="TDU40" s="419"/>
      <c r="TDZ40" s="419"/>
      <c r="TEE40" s="419"/>
      <c r="TEJ40" s="419"/>
      <c r="TEO40" s="419"/>
      <c r="TET40" s="419"/>
      <c r="TEY40" s="419"/>
      <c r="TFD40" s="419"/>
      <c r="TFI40" s="419"/>
      <c r="TFN40" s="419"/>
      <c r="TFS40" s="419"/>
      <c r="TFX40" s="419"/>
      <c r="TGC40" s="419"/>
      <c r="TGH40" s="419"/>
      <c r="TGM40" s="419"/>
      <c r="TGR40" s="419"/>
      <c r="TGW40" s="419"/>
      <c r="THB40" s="419"/>
      <c r="THG40" s="419"/>
      <c r="THL40" s="419"/>
      <c r="THQ40" s="419"/>
      <c r="THV40" s="419"/>
      <c r="TIA40" s="419"/>
      <c r="TIF40" s="419"/>
      <c r="TIK40" s="419"/>
      <c r="TIP40" s="419"/>
      <c r="TIU40" s="419"/>
      <c r="TIZ40" s="419"/>
      <c r="TJE40" s="419"/>
      <c r="TJJ40" s="419"/>
      <c r="TJO40" s="419"/>
      <c r="TJT40" s="419"/>
      <c r="TJY40" s="419"/>
      <c r="TKD40" s="419"/>
      <c r="TKI40" s="419"/>
      <c r="TKN40" s="419"/>
      <c r="TKS40" s="419"/>
      <c r="TKX40" s="419"/>
      <c r="TLC40" s="419"/>
      <c r="TLH40" s="419"/>
      <c r="TLM40" s="419"/>
      <c r="TLR40" s="419"/>
      <c r="TLW40" s="419"/>
      <c r="TMB40" s="419"/>
      <c r="TMG40" s="419"/>
      <c r="TML40" s="419"/>
      <c r="TMQ40" s="419"/>
      <c r="TMV40" s="419"/>
      <c r="TNA40" s="419"/>
      <c r="TNF40" s="419"/>
      <c r="TNK40" s="419"/>
      <c r="TNP40" s="419"/>
      <c r="TNU40" s="419"/>
      <c r="TNZ40" s="419"/>
      <c r="TOE40" s="419"/>
      <c r="TOJ40" s="419"/>
      <c r="TOO40" s="419"/>
      <c r="TOT40" s="419"/>
      <c r="TOY40" s="419"/>
      <c r="TPD40" s="419"/>
      <c r="TPI40" s="419"/>
      <c r="TPN40" s="419"/>
      <c r="TPS40" s="419"/>
      <c r="TPX40" s="419"/>
      <c r="TQC40" s="419"/>
      <c r="TQH40" s="419"/>
      <c r="TQM40" s="419"/>
      <c r="TQR40" s="419"/>
      <c r="TQW40" s="419"/>
      <c r="TRB40" s="419"/>
      <c r="TRG40" s="419"/>
      <c r="TRL40" s="419"/>
      <c r="TRQ40" s="419"/>
      <c r="TRV40" s="419"/>
      <c r="TSA40" s="419"/>
      <c r="TSF40" s="419"/>
      <c r="TSK40" s="419"/>
      <c r="TSP40" s="419"/>
      <c r="TSU40" s="419"/>
      <c r="TSZ40" s="419"/>
      <c r="TTE40" s="419"/>
      <c r="TTJ40" s="419"/>
      <c r="TTO40" s="419"/>
      <c r="TTT40" s="419"/>
      <c r="TTY40" s="419"/>
      <c r="TUD40" s="419"/>
      <c r="TUI40" s="419"/>
      <c r="TUN40" s="419"/>
      <c r="TUS40" s="419"/>
      <c r="TUX40" s="419"/>
      <c r="TVC40" s="419"/>
      <c r="TVH40" s="419"/>
      <c r="TVM40" s="419"/>
      <c r="TVR40" s="419"/>
      <c r="TVW40" s="419"/>
      <c r="TWB40" s="419"/>
      <c r="TWG40" s="419"/>
      <c r="TWL40" s="419"/>
      <c r="TWQ40" s="419"/>
      <c r="TWV40" s="419"/>
      <c r="TXA40" s="419"/>
      <c r="TXF40" s="419"/>
      <c r="TXK40" s="419"/>
      <c r="TXP40" s="419"/>
      <c r="TXU40" s="419"/>
      <c r="TXZ40" s="419"/>
      <c r="TYE40" s="419"/>
      <c r="TYJ40" s="419"/>
      <c r="TYO40" s="419"/>
      <c r="TYT40" s="419"/>
      <c r="TYY40" s="419"/>
      <c r="TZD40" s="419"/>
      <c r="TZI40" s="419"/>
      <c r="TZN40" s="419"/>
      <c r="TZS40" s="419"/>
      <c r="TZX40" s="419"/>
      <c r="UAC40" s="419"/>
      <c r="UAH40" s="419"/>
      <c r="UAM40" s="419"/>
      <c r="UAR40" s="419"/>
      <c r="UAW40" s="419"/>
      <c r="UBB40" s="419"/>
      <c r="UBG40" s="419"/>
      <c r="UBL40" s="419"/>
      <c r="UBQ40" s="419"/>
      <c r="UBV40" s="419"/>
      <c r="UCA40" s="419"/>
      <c r="UCF40" s="419"/>
      <c r="UCK40" s="419"/>
      <c r="UCP40" s="419"/>
      <c r="UCU40" s="419"/>
      <c r="UCZ40" s="419"/>
      <c r="UDE40" s="419"/>
      <c r="UDJ40" s="419"/>
      <c r="UDO40" s="419"/>
      <c r="UDT40" s="419"/>
      <c r="UDY40" s="419"/>
      <c r="UED40" s="419"/>
      <c r="UEI40" s="419"/>
      <c r="UEN40" s="419"/>
      <c r="UES40" s="419"/>
      <c r="UEX40" s="419"/>
      <c r="UFC40" s="419"/>
      <c r="UFH40" s="419"/>
      <c r="UFM40" s="419"/>
      <c r="UFR40" s="419"/>
      <c r="UFW40" s="419"/>
      <c r="UGB40" s="419"/>
      <c r="UGG40" s="419"/>
      <c r="UGL40" s="419"/>
      <c r="UGQ40" s="419"/>
      <c r="UGV40" s="419"/>
      <c r="UHA40" s="419"/>
      <c r="UHF40" s="419"/>
      <c r="UHK40" s="419"/>
      <c r="UHP40" s="419"/>
      <c r="UHU40" s="419"/>
      <c r="UHZ40" s="419"/>
      <c r="UIE40" s="419"/>
      <c r="UIJ40" s="419"/>
      <c r="UIO40" s="419"/>
      <c r="UIT40" s="419"/>
      <c r="UIY40" s="419"/>
      <c r="UJD40" s="419"/>
      <c r="UJI40" s="419"/>
      <c r="UJN40" s="419"/>
      <c r="UJS40" s="419"/>
      <c r="UJX40" s="419"/>
      <c r="UKC40" s="419"/>
      <c r="UKH40" s="419"/>
      <c r="UKM40" s="419"/>
      <c r="UKR40" s="419"/>
      <c r="UKW40" s="419"/>
      <c r="ULB40" s="419"/>
      <c r="ULG40" s="419"/>
      <c r="ULL40" s="419"/>
      <c r="ULQ40" s="419"/>
      <c r="ULV40" s="419"/>
      <c r="UMA40" s="419"/>
      <c r="UMF40" s="419"/>
      <c r="UMK40" s="419"/>
      <c r="UMP40" s="419"/>
      <c r="UMU40" s="419"/>
      <c r="UMZ40" s="419"/>
      <c r="UNE40" s="419"/>
      <c r="UNJ40" s="419"/>
      <c r="UNO40" s="419"/>
      <c r="UNT40" s="419"/>
      <c r="UNY40" s="419"/>
      <c r="UOD40" s="419"/>
      <c r="UOI40" s="419"/>
      <c r="UON40" s="419"/>
      <c r="UOS40" s="419"/>
      <c r="UOX40" s="419"/>
      <c r="UPC40" s="419"/>
      <c r="UPH40" s="419"/>
      <c r="UPM40" s="419"/>
      <c r="UPR40" s="419"/>
      <c r="UPW40" s="419"/>
      <c r="UQB40" s="419"/>
      <c r="UQG40" s="419"/>
      <c r="UQL40" s="419"/>
      <c r="UQQ40" s="419"/>
      <c r="UQV40" s="419"/>
      <c r="URA40" s="419"/>
      <c r="URF40" s="419"/>
      <c r="URK40" s="419"/>
      <c r="URP40" s="419"/>
      <c r="URU40" s="419"/>
      <c r="URZ40" s="419"/>
      <c r="USE40" s="419"/>
      <c r="USJ40" s="419"/>
      <c r="USO40" s="419"/>
      <c r="UST40" s="419"/>
      <c r="USY40" s="419"/>
      <c r="UTD40" s="419"/>
      <c r="UTI40" s="419"/>
      <c r="UTN40" s="419"/>
      <c r="UTS40" s="419"/>
      <c r="UTX40" s="419"/>
      <c r="UUC40" s="419"/>
      <c r="UUH40" s="419"/>
      <c r="UUM40" s="419"/>
      <c r="UUR40" s="419"/>
      <c r="UUW40" s="419"/>
      <c r="UVB40" s="419"/>
      <c r="UVG40" s="419"/>
      <c r="UVL40" s="419"/>
      <c r="UVQ40" s="419"/>
      <c r="UVV40" s="419"/>
      <c r="UWA40" s="419"/>
      <c r="UWF40" s="419"/>
      <c r="UWK40" s="419"/>
      <c r="UWP40" s="419"/>
      <c r="UWU40" s="419"/>
      <c r="UWZ40" s="419"/>
      <c r="UXE40" s="419"/>
      <c r="UXJ40" s="419"/>
      <c r="UXO40" s="419"/>
      <c r="UXT40" s="419"/>
      <c r="UXY40" s="419"/>
      <c r="UYD40" s="419"/>
      <c r="UYI40" s="419"/>
      <c r="UYN40" s="419"/>
      <c r="UYS40" s="419"/>
      <c r="UYX40" s="419"/>
      <c r="UZC40" s="419"/>
      <c r="UZH40" s="419"/>
      <c r="UZM40" s="419"/>
      <c r="UZR40" s="419"/>
      <c r="UZW40" s="419"/>
      <c r="VAB40" s="419"/>
      <c r="VAG40" s="419"/>
      <c r="VAL40" s="419"/>
      <c r="VAQ40" s="419"/>
      <c r="VAV40" s="419"/>
      <c r="VBA40" s="419"/>
      <c r="VBF40" s="419"/>
      <c r="VBK40" s="419"/>
      <c r="VBP40" s="419"/>
      <c r="VBU40" s="419"/>
      <c r="VBZ40" s="419"/>
      <c r="VCE40" s="419"/>
      <c r="VCJ40" s="419"/>
      <c r="VCO40" s="419"/>
      <c r="VCT40" s="419"/>
      <c r="VCY40" s="419"/>
      <c r="VDD40" s="419"/>
      <c r="VDI40" s="419"/>
      <c r="VDN40" s="419"/>
      <c r="VDS40" s="419"/>
      <c r="VDX40" s="419"/>
      <c r="VEC40" s="419"/>
      <c r="VEH40" s="419"/>
      <c r="VEM40" s="419"/>
      <c r="VER40" s="419"/>
      <c r="VEW40" s="419"/>
      <c r="VFB40" s="419"/>
      <c r="VFG40" s="419"/>
      <c r="VFL40" s="419"/>
      <c r="VFQ40" s="419"/>
      <c r="VFV40" s="419"/>
      <c r="VGA40" s="419"/>
      <c r="VGF40" s="419"/>
      <c r="VGK40" s="419"/>
      <c r="VGP40" s="419"/>
      <c r="VGU40" s="419"/>
      <c r="VGZ40" s="419"/>
      <c r="VHE40" s="419"/>
      <c r="VHJ40" s="419"/>
      <c r="VHO40" s="419"/>
      <c r="VHT40" s="419"/>
      <c r="VHY40" s="419"/>
      <c r="VID40" s="419"/>
      <c r="VII40" s="419"/>
      <c r="VIN40" s="419"/>
      <c r="VIS40" s="419"/>
      <c r="VIX40" s="419"/>
      <c r="VJC40" s="419"/>
      <c r="VJH40" s="419"/>
      <c r="VJM40" s="419"/>
      <c r="VJR40" s="419"/>
      <c r="VJW40" s="419"/>
      <c r="VKB40" s="419"/>
      <c r="VKG40" s="419"/>
      <c r="VKL40" s="419"/>
      <c r="VKQ40" s="419"/>
      <c r="VKV40" s="419"/>
      <c r="VLA40" s="419"/>
      <c r="VLF40" s="419"/>
      <c r="VLK40" s="419"/>
      <c r="VLP40" s="419"/>
      <c r="VLU40" s="419"/>
      <c r="VLZ40" s="419"/>
      <c r="VME40" s="419"/>
      <c r="VMJ40" s="419"/>
      <c r="VMO40" s="419"/>
      <c r="VMT40" s="419"/>
      <c r="VMY40" s="419"/>
      <c r="VND40" s="419"/>
      <c r="VNI40" s="419"/>
      <c r="VNN40" s="419"/>
      <c r="VNS40" s="419"/>
      <c r="VNX40" s="419"/>
      <c r="VOC40" s="419"/>
      <c r="VOH40" s="419"/>
      <c r="VOM40" s="419"/>
      <c r="VOR40" s="419"/>
      <c r="VOW40" s="419"/>
      <c r="VPB40" s="419"/>
      <c r="VPG40" s="419"/>
      <c r="VPL40" s="419"/>
      <c r="VPQ40" s="419"/>
      <c r="VPV40" s="419"/>
      <c r="VQA40" s="419"/>
      <c r="VQF40" s="419"/>
      <c r="VQK40" s="419"/>
      <c r="VQP40" s="419"/>
      <c r="VQU40" s="419"/>
      <c r="VQZ40" s="419"/>
      <c r="VRE40" s="419"/>
      <c r="VRJ40" s="419"/>
      <c r="VRO40" s="419"/>
      <c r="VRT40" s="419"/>
      <c r="VRY40" s="419"/>
      <c r="VSD40" s="419"/>
      <c r="VSI40" s="419"/>
      <c r="VSN40" s="419"/>
      <c r="VSS40" s="419"/>
      <c r="VSX40" s="419"/>
      <c r="VTC40" s="419"/>
      <c r="VTH40" s="419"/>
      <c r="VTM40" s="419"/>
      <c r="VTR40" s="419"/>
      <c r="VTW40" s="419"/>
      <c r="VUB40" s="419"/>
      <c r="VUG40" s="419"/>
      <c r="VUL40" s="419"/>
      <c r="VUQ40" s="419"/>
      <c r="VUV40" s="419"/>
      <c r="VVA40" s="419"/>
      <c r="VVF40" s="419"/>
      <c r="VVK40" s="419"/>
      <c r="VVP40" s="419"/>
      <c r="VVU40" s="419"/>
      <c r="VVZ40" s="419"/>
      <c r="VWE40" s="419"/>
      <c r="VWJ40" s="419"/>
      <c r="VWO40" s="419"/>
      <c r="VWT40" s="419"/>
      <c r="VWY40" s="419"/>
      <c r="VXD40" s="419"/>
      <c r="VXI40" s="419"/>
      <c r="VXN40" s="419"/>
      <c r="VXS40" s="419"/>
      <c r="VXX40" s="419"/>
      <c r="VYC40" s="419"/>
      <c r="VYH40" s="419"/>
      <c r="VYM40" s="419"/>
      <c r="VYR40" s="419"/>
      <c r="VYW40" s="419"/>
      <c r="VZB40" s="419"/>
      <c r="VZG40" s="419"/>
      <c r="VZL40" s="419"/>
      <c r="VZQ40" s="419"/>
      <c r="VZV40" s="419"/>
      <c r="WAA40" s="419"/>
      <c r="WAF40" s="419"/>
      <c r="WAK40" s="419"/>
      <c r="WAP40" s="419"/>
      <c r="WAU40" s="419"/>
      <c r="WAZ40" s="419"/>
      <c r="WBE40" s="419"/>
      <c r="WBJ40" s="419"/>
      <c r="WBO40" s="419"/>
      <c r="WBT40" s="419"/>
      <c r="WBY40" s="419"/>
      <c r="WCD40" s="419"/>
      <c r="WCI40" s="419"/>
      <c r="WCN40" s="419"/>
      <c r="WCS40" s="419"/>
      <c r="WCX40" s="419"/>
      <c r="WDC40" s="419"/>
      <c r="WDH40" s="419"/>
      <c r="WDM40" s="419"/>
      <c r="WDR40" s="419"/>
      <c r="WDW40" s="419"/>
      <c r="WEB40" s="419"/>
      <c r="WEG40" s="419"/>
      <c r="WEL40" s="419"/>
      <c r="WEQ40" s="419"/>
      <c r="WEV40" s="419"/>
      <c r="WFA40" s="419"/>
      <c r="WFF40" s="419"/>
      <c r="WFK40" s="419"/>
      <c r="WFP40" s="419"/>
      <c r="WFU40" s="419"/>
      <c r="WFZ40" s="419"/>
      <c r="WGE40" s="419"/>
      <c r="WGJ40" s="419"/>
      <c r="WGO40" s="419"/>
      <c r="WGT40" s="419"/>
      <c r="WGY40" s="419"/>
      <c r="WHD40" s="419"/>
      <c r="WHI40" s="419"/>
      <c r="WHN40" s="419"/>
      <c r="WHS40" s="419"/>
      <c r="WHX40" s="419"/>
      <c r="WIC40" s="419"/>
      <c r="WIH40" s="419"/>
      <c r="WIM40" s="419"/>
      <c r="WIR40" s="419"/>
      <c r="WIW40" s="419"/>
      <c r="WJB40" s="419"/>
      <c r="WJG40" s="419"/>
      <c r="WJL40" s="419"/>
      <c r="WJQ40" s="419"/>
      <c r="WJV40" s="419"/>
      <c r="WKA40" s="419"/>
      <c r="WKF40" s="419"/>
      <c r="WKK40" s="419"/>
      <c r="WKP40" s="419"/>
      <c r="WKU40" s="419"/>
      <c r="WKZ40" s="419"/>
      <c r="WLE40" s="419"/>
      <c r="WLJ40" s="419"/>
      <c r="WLO40" s="419"/>
      <c r="WLT40" s="419"/>
      <c r="WLY40" s="419"/>
      <c r="WMD40" s="419"/>
      <c r="WMI40" s="419"/>
      <c r="WMN40" s="419"/>
      <c r="WMS40" s="419"/>
      <c r="WMX40" s="419"/>
      <c r="WNC40" s="419"/>
      <c r="WNH40" s="419"/>
      <c r="WNM40" s="419"/>
      <c r="WNR40" s="419"/>
      <c r="WNW40" s="419"/>
      <c r="WOB40" s="419"/>
      <c r="WOG40" s="419"/>
      <c r="WOL40" s="419"/>
      <c r="WOQ40" s="419"/>
      <c r="WOV40" s="419"/>
      <c r="WPA40" s="419"/>
      <c r="WPF40" s="419"/>
      <c r="WPK40" s="419"/>
      <c r="WPP40" s="419"/>
      <c r="WPU40" s="419"/>
      <c r="WPZ40" s="419"/>
      <c r="WQE40" s="419"/>
      <c r="WQJ40" s="419"/>
      <c r="WQO40" s="419"/>
      <c r="WQT40" s="419"/>
      <c r="WQY40" s="419"/>
      <c r="WRD40" s="419"/>
      <c r="WRI40" s="419"/>
      <c r="WRN40" s="419"/>
      <c r="WRS40" s="419"/>
      <c r="WRX40" s="419"/>
      <c r="WSC40" s="419"/>
      <c r="WSH40" s="419"/>
      <c r="WSM40" s="419"/>
      <c r="WSR40" s="419"/>
      <c r="WSW40" s="419"/>
      <c r="WTB40" s="419"/>
      <c r="WTG40" s="419"/>
      <c r="WTL40" s="419"/>
      <c r="WTQ40" s="419"/>
      <c r="WTV40" s="419"/>
      <c r="WUA40" s="419"/>
      <c r="WUF40" s="419"/>
      <c r="WUK40" s="419"/>
      <c r="WUP40" s="419"/>
      <c r="WUU40" s="419"/>
      <c r="WUZ40" s="419"/>
      <c r="WVE40" s="419"/>
      <c r="WVJ40" s="419"/>
      <c r="WVO40" s="419"/>
      <c r="WVT40" s="419"/>
      <c r="WVY40" s="419"/>
      <c r="WWD40" s="419"/>
      <c r="WWI40" s="419"/>
      <c r="WWN40" s="419"/>
      <c r="WWS40" s="419"/>
      <c r="WWX40" s="419"/>
      <c r="WXC40" s="419"/>
      <c r="WXH40" s="419"/>
      <c r="WXM40" s="419"/>
      <c r="WXR40" s="419"/>
      <c r="WXW40" s="419"/>
      <c r="WYB40" s="419"/>
      <c r="WYG40" s="419"/>
      <c r="WYL40" s="419"/>
      <c r="WYQ40" s="419"/>
      <c r="WYV40" s="419"/>
      <c r="WZA40" s="419"/>
      <c r="WZF40" s="419"/>
      <c r="WZK40" s="419"/>
      <c r="WZP40" s="419"/>
      <c r="WZU40" s="419"/>
      <c r="WZZ40" s="419"/>
      <c r="XAE40" s="419"/>
      <c r="XAJ40" s="419"/>
      <c r="XAO40" s="419"/>
      <c r="XAT40" s="419"/>
      <c r="XAY40" s="419"/>
      <c r="XBD40" s="419"/>
      <c r="XBI40" s="419"/>
      <c r="XBN40" s="419"/>
      <c r="XBS40" s="419"/>
      <c r="XBX40" s="419"/>
      <c r="XCC40" s="419"/>
      <c r="XCH40" s="419"/>
      <c r="XCM40" s="419"/>
      <c r="XCR40" s="419"/>
      <c r="XCW40" s="419"/>
      <c r="XDB40" s="419"/>
      <c r="XDG40" s="419"/>
      <c r="XDL40" s="419"/>
      <c r="XDQ40" s="419"/>
      <c r="XDV40" s="419"/>
      <c r="XEA40" s="419"/>
      <c r="XEF40" s="419"/>
      <c r="XEK40" s="419"/>
      <c r="XEP40" s="419"/>
      <c r="XEU40" s="419"/>
      <c r="XEZ40" s="419"/>
    </row>
    <row r="41" spans="1:1020 1025:2045 2050:3070 3075:4095 4100:5120 5125:6140 6145:7165 7170:8190 8195:9215 9220:10240 10245:11260 11265:12285 12290:13310 13315:14335 14340:15360 15365:16380" x14ac:dyDescent="0.25">
      <c r="A41" s="415" t="s">
        <v>431</v>
      </c>
      <c r="C41" s="415" t="s">
        <v>745</v>
      </c>
      <c r="D41" s="415" t="s">
        <v>673</v>
      </c>
      <c r="E41" s="324">
        <v>759151149</v>
      </c>
      <c r="F41" s="324">
        <v>0</v>
      </c>
      <c r="G41" s="324">
        <v>0</v>
      </c>
      <c r="H41" s="324">
        <v>759151149</v>
      </c>
    </row>
    <row r="42" spans="1:1020 1025:2045 2050:3070 3075:4095 4100:5120 5125:6140 6145:7165 7170:8190 8195:9215 9220:10240 10245:11260 11265:12285 12290:13310 13315:14335 14340:15360 15365:16380" x14ac:dyDescent="0.25">
      <c r="A42" s="415" t="s">
        <v>431</v>
      </c>
      <c r="C42" s="415" t="s">
        <v>747</v>
      </c>
      <c r="D42" s="415" t="s">
        <v>568</v>
      </c>
      <c r="E42" s="324">
        <v>1478515</v>
      </c>
      <c r="F42" s="324">
        <v>0</v>
      </c>
      <c r="G42" s="324">
        <v>0</v>
      </c>
      <c r="H42" s="324">
        <v>1478515</v>
      </c>
    </row>
    <row r="43" spans="1:1020 1025:2045 2050:3070 3075:4095 4100:5120 5125:6140 6145:7165 7170:8190 8195:9215 9220:10240 10245:11260 11265:12285 12290:13310 13315:14335 14340:15360 15365:16380" x14ac:dyDescent="0.25">
      <c r="A43" s="415" t="s">
        <v>431</v>
      </c>
      <c r="C43" s="415" t="s">
        <v>748</v>
      </c>
      <c r="D43" s="415" t="s">
        <v>749</v>
      </c>
      <c r="E43" s="324">
        <v>1478515</v>
      </c>
      <c r="F43" s="324">
        <v>0</v>
      </c>
      <c r="G43" s="324">
        <v>0</v>
      </c>
      <c r="H43" s="324">
        <v>1478515</v>
      </c>
    </row>
    <row r="44" spans="1:1020 1025:2045 2050:3070 3075:4095 4100:5120 5125:6140 6145:7165 7170:8190 8195:9215 9220:10240 10245:11260 11265:12285 12290:13310 13315:14335 14340:15360 15365:16380" x14ac:dyDescent="0.25">
      <c r="A44" s="415" t="s">
        <v>431</v>
      </c>
      <c r="C44" s="415" t="s">
        <v>750</v>
      </c>
      <c r="D44" s="415" t="s">
        <v>749</v>
      </c>
      <c r="E44" s="324">
        <v>1478515</v>
      </c>
      <c r="F44" s="324">
        <v>0</v>
      </c>
      <c r="G44" s="324">
        <v>0</v>
      </c>
      <c r="H44" s="324">
        <v>1478515</v>
      </c>
    </row>
    <row r="45" spans="1:1020 1025:2045 2050:3070 3075:4095 4100:5120 5125:6140 6145:7165 7170:8190 8195:9215 9220:10240 10245:11260 11265:12285 12290:13310 13315:14335 14340:15360 15365:16380" x14ac:dyDescent="0.25">
      <c r="A45" s="415" t="s">
        <v>431</v>
      </c>
      <c r="C45" s="415" t="s">
        <v>751</v>
      </c>
      <c r="D45" s="415" t="s">
        <v>749</v>
      </c>
      <c r="E45" s="324">
        <v>1478515</v>
      </c>
      <c r="F45" s="324">
        <v>0</v>
      </c>
      <c r="G45" s="324">
        <v>0</v>
      </c>
      <c r="H45" s="324">
        <v>1478515</v>
      </c>
    </row>
    <row r="46" spans="1:1020 1025:2045 2050:3070 3075:4095 4100:5120 5125:6140 6145:7165 7170:8190 8195:9215 9220:10240 10245:11260 11265:12285 12290:13310 13315:14335 14340:15360 15365:16380" x14ac:dyDescent="0.25">
      <c r="A46" s="452" t="s">
        <v>431</v>
      </c>
      <c r="B46" s="452"/>
      <c r="C46" s="452" t="s">
        <v>752</v>
      </c>
      <c r="D46" s="452" t="s">
        <v>753</v>
      </c>
      <c r="E46" s="453">
        <v>1478515</v>
      </c>
      <c r="F46" s="324">
        <v>0</v>
      </c>
      <c r="G46" s="324">
        <v>0</v>
      </c>
      <c r="H46" s="324">
        <v>1478515</v>
      </c>
    </row>
    <row r="47" spans="1:1020 1025:2045 2050:3070 3075:4095 4100:5120 5125:6140 6145:7165 7170:8190 8195:9215 9220:10240 10245:11260 11265:12285 12290:13310 13315:14335 14340:15360 15365:16380" x14ac:dyDescent="0.25">
      <c r="A47" s="415" t="s">
        <v>431</v>
      </c>
      <c r="C47" s="415" t="s">
        <v>754</v>
      </c>
      <c r="D47" s="415" t="s">
        <v>427</v>
      </c>
      <c r="E47" s="324">
        <v>757672634</v>
      </c>
      <c r="F47" s="324">
        <v>0</v>
      </c>
      <c r="G47" s="324">
        <v>0</v>
      </c>
      <c r="H47" s="324">
        <v>757672634</v>
      </c>
    </row>
    <row r="48" spans="1:1020 1025:2045 2050:3070 3075:4095 4100:5120 5125:6140 6145:7165 7170:8190 8195:9215 9220:10240 10245:11260 11265:12285 12290:13310 13315:14335 14340:15360 15365:16380" x14ac:dyDescent="0.25">
      <c r="A48" s="423" t="s">
        <v>431</v>
      </c>
      <c r="B48" s="423"/>
      <c r="C48" s="423" t="s">
        <v>755</v>
      </c>
      <c r="D48" s="423" t="s">
        <v>426</v>
      </c>
      <c r="E48" s="327">
        <v>757672634</v>
      </c>
      <c r="F48" s="324">
        <v>0</v>
      </c>
      <c r="G48" s="324">
        <v>0</v>
      </c>
      <c r="H48" s="324">
        <v>757672634</v>
      </c>
    </row>
    <row r="49" spans="1:1020 1025:2045 2050:3070 3075:4095 4100:5120 5125:6140 6145:7165 7170:8190 8195:9215 9220:10240 10245:11260 11265:12285 12290:13310 13315:14335 14340:15360 15365:16380" x14ac:dyDescent="0.25">
      <c r="A49" s="415" t="s">
        <v>431</v>
      </c>
      <c r="C49" s="415" t="s">
        <v>756</v>
      </c>
      <c r="D49" s="415" t="s">
        <v>426</v>
      </c>
      <c r="E49" s="324">
        <v>757672634</v>
      </c>
      <c r="F49" s="324">
        <v>0</v>
      </c>
      <c r="G49" s="324">
        <v>0</v>
      </c>
      <c r="H49" s="324">
        <v>757672634</v>
      </c>
    </row>
    <row r="50" spans="1:1020 1025:2045 2050:3070 3075:4095 4100:5120 5125:6140 6145:7165 7170:8190 8195:9215 9220:10240 10245:11260 11265:12285 12290:13310 13315:14335 14340:15360 15365:16380" x14ac:dyDescent="0.25">
      <c r="A50" s="415" t="s">
        <v>431</v>
      </c>
      <c r="C50" s="415" t="s">
        <v>757</v>
      </c>
      <c r="D50" s="415" t="s">
        <v>424</v>
      </c>
      <c r="E50" s="324">
        <v>757038628</v>
      </c>
      <c r="F50" s="324">
        <v>0</v>
      </c>
      <c r="G50" s="324">
        <v>0</v>
      </c>
      <c r="H50" s="324">
        <v>757038628</v>
      </c>
    </row>
    <row r="51" spans="1:1020 1025:2045 2050:3070 3075:4095 4100:5120 5125:6140 6145:7165 7170:8190 8195:9215 9220:10240 10245:11260 11265:12285 12290:13310 13315:14335 14340:15360 15365:16380" x14ac:dyDescent="0.25">
      <c r="A51" s="459" t="s">
        <v>431</v>
      </c>
      <c r="B51" s="459"/>
      <c r="C51" s="459" t="s">
        <v>758</v>
      </c>
      <c r="D51" s="459" t="s">
        <v>674</v>
      </c>
      <c r="E51" s="333">
        <v>757038628</v>
      </c>
      <c r="F51" s="324">
        <v>0</v>
      </c>
      <c r="G51" s="324">
        <v>0</v>
      </c>
      <c r="H51" s="324">
        <v>757038628</v>
      </c>
      <c r="I51" s="460">
        <v>757038.62800000003</v>
      </c>
      <c r="J51" s="415">
        <v>757039</v>
      </c>
    </row>
    <row r="52" spans="1:1020 1025:2045 2050:3070 3075:4095 4100:5120 5125:6140 6145:7165 7170:8190 8195:9215 9220:10240 10245:11260 11265:12285 12290:13310 13315:14335 14340:15360 15365:16380" x14ac:dyDescent="0.25">
      <c r="A52" s="415" t="s">
        <v>431</v>
      </c>
      <c r="C52" s="415" t="s">
        <v>1103</v>
      </c>
      <c r="D52" s="415" t="s">
        <v>1043</v>
      </c>
      <c r="E52" s="324">
        <v>634006</v>
      </c>
      <c r="F52" s="324">
        <v>0</v>
      </c>
      <c r="G52" s="324">
        <v>0</v>
      </c>
      <c r="H52" s="324">
        <v>634006</v>
      </c>
    </row>
    <row r="53" spans="1:1020 1025:2045 2050:3070 3075:4095 4100:5120 5125:6140 6145:7165 7170:8190 8195:9215 9220:10240 10245:11260 11265:12285 12290:13310 13315:14335 14340:15360 15365:16380" x14ac:dyDescent="0.25">
      <c r="A53" s="415" t="s">
        <v>431</v>
      </c>
      <c r="C53" s="415" t="s">
        <v>1104</v>
      </c>
      <c r="D53" s="415" t="s">
        <v>1043</v>
      </c>
      <c r="E53" s="324">
        <v>634006</v>
      </c>
      <c r="F53" s="324">
        <v>0</v>
      </c>
      <c r="G53" s="324">
        <v>0</v>
      </c>
      <c r="H53" s="324">
        <v>634006</v>
      </c>
    </row>
    <row r="54" spans="1:1020 1025:2045 2050:3070 3075:4095 4100:5120 5125:6140 6145:7165 7170:8190 8195:9215 9220:10240 10245:11260 11265:12285 12290:13310 13315:14335 14340:15360 15365:16380" s="418" customFormat="1" ht="21" x14ac:dyDescent="0.35">
      <c r="A54" s="418" t="s">
        <v>675</v>
      </c>
      <c r="C54" s="418" t="s">
        <v>761</v>
      </c>
      <c r="D54" s="418" t="s">
        <v>675</v>
      </c>
      <c r="E54" s="419">
        <v>-608289016</v>
      </c>
      <c r="F54" s="418">
        <v>0</v>
      </c>
      <c r="G54" s="418">
        <v>0</v>
      </c>
      <c r="H54" s="418">
        <v>-608289016</v>
      </c>
      <c r="I54" s="418">
        <v>-608289016</v>
      </c>
      <c r="J54" s="419">
        <f>+E54-I54</f>
        <v>0</v>
      </c>
      <c r="O54" s="419"/>
      <c r="T54" s="419"/>
      <c r="Y54" s="419"/>
      <c r="AD54" s="419"/>
      <c r="AI54" s="419"/>
      <c r="AN54" s="419"/>
      <c r="AS54" s="419"/>
      <c r="AX54" s="419"/>
      <c r="BC54" s="419"/>
      <c r="BH54" s="419"/>
      <c r="BM54" s="419"/>
      <c r="BR54" s="419"/>
      <c r="BW54" s="419"/>
      <c r="CB54" s="419"/>
      <c r="CG54" s="419"/>
      <c r="CL54" s="419"/>
      <c r="CQ54" s="419"/>
      <c r="CV54" s="419"/>
      <c r="DA54" s="419"/>
      <c r="DF54" s="419"/>
      <c r="DK54" s="419"/>
      <c r="DP54" s="419"/>
      <c r="DU54" s="419"/>
      <c r="DZ54" s="419"/>
      <c r="EE54" s="419"/>
      <c r="EJ54" s="419"/>
      <c r="EO54" s="419"/>
      <c r="ET54" s="419"/>
      <c r="EY54" s="419"/>
      <c r="FD54" s="419"/>
      <c r="FI54" s="419"/>
      <c r="FN54" s="419"/>
      <c r="FS54" s="419"/>
      <c r="FX54" s="419"/>
      <c r="GC54" s="419"/>
      <c r="GH54" s="419"/>
      <c r="GM54" s="419"/>
      <c r="GR54" s="419"/>
      <c r="GW54" s="419"/>
      <c r="HB54" s="419"/>
      <c r="HG54" s="419"/>
      <c r="HL54" s="419"/>
      <c r="HQ54" s="419"/>
      <c r="HV54" s="419"/>
      <c r="IA54" s="419"/>
      <c r="IF54" s="419"/>
      <c r="IK54" s="419"/>
      <c r="IP54" s="419"/>
      <c r="IU54" s="419"/>
      <c r="IZ54" s="419"/>
      <c r="JE54" s="419"/>
      <c r="JJ54" s="419"/>
      <c r="JO54" s="419"/>
      <c r="JT54" s="419"/>
      <c r="JY54" s="419"/>
      <c r="KD54" s="419"/>
      <c r="KI54" s="419"/>
      <c r="KN54" s="419"/>
      <c r="KS54" s="419"/>
      <c r="KX54" s="419"/>
      <c r="LC54" s="419"/>
      <c r="LH54" s="419"/>
      <c r="LM54" s="419"/>
      <c r="LR54" s="419"/>
      <c r="LW54" s="419"/>
      <c r="MB54" s="419"/>
      <c r="MG54" s="419"/>
      <c r="ML54" s="419"/>
      <c r="MQ54" s="419"/>
      <c r="MV54" s="419"/>
      <c r="NA54" s="419"/>
      <c r="NF54" s="419"/>
      <c r="NK54" s="419"/>
      <c r="NP54" s="419"/>
      <c r="NU54" s="419"/>
      <c r="NZ54" s="419"/>
      <c r="OE54" s="419"/>
      <c r="OJ54" s="419"/>
      <c r="OO54" s="419"/>
      <c r="OT54" s="419"/>
      <c r="OY54" s="419"/>
      <c r="PD54" s="419"/>
      <c r="PI54" s="419"/>
      <c r="PN54" s="419"/>
      <c r="PS54" s="419"/>
      <c r="PX54" s="419"/>
      <c r="QC54" s="419"/>
      <c r="QH54" s="419"/>
      <c r="QM54" s="419"/>
      <c r="QR54" s="419"/>
      <c r="QW54" s="419"/>
      <c r="RB54" s="419"/>
      <c r="RG54" s="419"/>
      <c r="RL54" s="419"/>
      <c r="RQ54" s="419"/>
      <c r="RV54" s="419"/>
      <c r="SA54" s="419"/>
      <c r="SF54" s="419"/>
      <c r="SK54" s="419"/>
      <c r="SP54" s="419"/>
      <c r="SU54" s="419"/>
      <c r="SZ54" s="419"/>
      <c r="TE54" s="419"/>
      <c r="TJ54" s="419"/>
      <c r="TO54" s="419"/>
      <c r="TT54" s="419"/>
      <c r="TY54" s="419"/>
      <c r="UD54" s="419"/>
      <c r="UI54" s="419"/>
      <c r="UN54" s="419"/>
      <c r="US54" s="419"/>
      <c r="UX54" s="419"/>
      <c r="VC54" s="419"/>
      <c r="VH54" s="419"/>
      <c r="VM54" s="419"/>
      <c r="VR54" s="419"/>
      <c r="VW54" s="419"/>
      <c r="WB54" s="419"/>
      <c r="WG54" s="419"/>
      <c r="WL54" s="419"/>
      <c r="WQ54" s="419"/>
      <c r="WV54" s="419"/>
      <c r="XA54" s="419"/>
      <c r="XF54" s="419"/>
      <c r="XK54" s="419"/>
      <c r="XP54" s="419"/>
      <c r="XU54" s="419"/>
      <c r="XZ54" s="419"/>
      <c r="YE54" s="419"/>
      <c r="YJ54" s="419"/>
      <c r="YO54" s="419"/>
      <c r="YT54" s="419"/>
      <c r="YY54" s="419"/>
      <c r="ZD54" s="419"/>
      <c r="ZI54" s="419"/>
      <c r="ZN54" s="419"/>
      <c r="ZS54" s="419"/>
      <c r="ZX54" s="419"/>
      <c r="AAC54" s="419"/>
      <c r="AAH54" s="419"/>
      <c r="AAM54" s="419"/>
      <c r="AAR54" s="419"/>
      <c r="AAW54" s="419"/>
      <c r="ABB54" s="419"/>
      <c r="ABG54" s="419"/>
      <c r="ABL54" s="419"/>
      <c r="ABQ54" s="419"/>
      <c r="ABV54" s="419"/>
      <c r="ACA54" s="419"/>
      <c r="ACF54" s="419"/>
      <c r="ACK54" s="419"/>
      <c r="ACP54" s="419"/>
      <c r="ACU54" s="419"/>
      <c r="ACZ54" s="419"/>
      <c r="ADE54" s="419"/>
      <c r="ADJ54" s="419"/>
      <c r="ADO54" s="419"/>
      <c r="ADT54" s="419"/>
      <c r="ADY54" s="419"/>
      <c r="AED54" s="419"/>
      <c r="AEI54" s="419"/>
      <c r="AEN54" s="419"/>
      <c r="AES54" s="419"/>
      <c r="AEX54" s="419"/>
      <c r="AFC54" s="419"/>
      <c r="AFH54" s="419"/>
      <c r="AFM54" s="419"/>
      <c r="AFR54" s="419"/>
      <c r="AFW54" s="419"/>
      <c r="AGB54" s="419"/>
      <c r="AGG54" s="419"/>
      <c r="AGL54" s="419"/>
      <c r="AGQ54" s="419"/>
      <c r="AGV54" s="419"/>
      <c r="AHA54" s="419"/>
      <c r="AHF54" s="419"/>
      <c r="AHK54" s="419"/>
      <c r="AHP54" s="419"/>
      <c r="AHU54" s="419"/>
      <c r="AHZ54" s="419"/>
      <c r="AIE54" s="419"/>
      <c r="AIJ54" s="419"/>
      <c r="AIO54" s="419"/>
      <c r="AIT54" s="419"/>
      <c r="AIY54" s="419"/>
      <c r="AJD54" s="419"/>
      <c r="AJI54" s="419"/>
      <c r="AJN54" s="419"/>
      <c r="AJS54" s="419"/>
      <c r="AJX54" s="419"/>
      <c r="AKC54" s="419"/>
      <c r="AKH54" s="419"/>
      <c r="AKM54" s="419"/>
      <c r="AKR54" s="419"/>
      <c r="AKW54" s="419"/>
      <c r="ALB54" s="419"/>
      <c r="ALG54" s="419"/>
      <c r="ALL54" s="419"/>
      <c r="ALQ54" s="419"/>
      <c r="ALV54" s="419"/>
      <c r="AMA54" s="419"/>
      <c r="AMF54" s="419"/>
      <c r="AMK54" s="419"/>
      <c r="AMP54" s="419"/>
      <c r="AMU54" s="419"/>
      <c r="AMZ54" s="419"/>
      <c r="ANE54" s="419"/>
      <c r="ANJ54" s="419"/>
      <c r="ANO54" s="419"/>
      <c r="ANT54" s="419"/>
      <c r="ANY54" s="419"/>
      <c r="AOD54" s="419"/>
      <c r="AOI54" s="419"/>
      <c r="AON54" s="419"/>
      <c r="AOS54" s="419"/>
      <c r="AOX54" s="419"/>
      <c r="APC54" s="419"/>
      <c r="APH54" s="419"/>
      <c r="APM54" s="419"/>
      <c r="APR54" s="419"/>
      <c r="APW54" s="419"/>
      <c r="AQB54" s="419"/>
      <c r="AQG54" s="419"/>
      <c r="AQL54" s="419"/>
      <c r="AQQ54" s="419"/>
      <c r="AQV54" s="419"/>
      <c r="ARA54" s="419"/>
      <c r="ARF54" s="419"/>
      <c r="ARK54" s="419"/>
      <c r="ARP54" s="419"/>
      <c r="ARU54" s="419"/>
      <c r="ARZ54" s="419"/>
      <c r="ASE54" s="419"/>
      <c r="ASJ54" s="419"/>
      <c r="ASO54" s="419"/>
      <c r="AST54" s="419"/>
      <c r="ASY54" s="419"/>
      <c r="ATD54" s="419"/>
      <c r="ATI54" s="419"/>
      <c r="ATN54" s="419"/>
      <c r="ATS54" s="419"/>
      <c r="ATX54" s="419"/>
      <c r="AUC54" s="419"/>
      <c r="AUH54" s="419"/>
      <c r="AUM54" s="419"/>
      <c r="AUR54" s="419"/>
      <c r="AUW54" s="419"/>
      <c r="AVB54" s="419"/>
      <c r="AVG54" s="419"/>
      <c r="AVL54" s="419"/>
      <c r="AVQ54" s="419"/>
      <c r="AVV54" s="419"/>
      <c r="AWA54" s="419"/>
      <c r="AWF54" s="419"/>
      <c r="AWK54" s="419"/>
      <c r="AWP54" s="419"/>
      <c r="AWU54" s="419"/>
      <c r="AWZ54" s="419"/>
      <c r="AXE54" s="419"/>
      <c r="AXJ54" s="419"/>
      <c r="AXO54" s="419"/>
      <c r="AXT54" s="419"/>
      <c r="AXY54" s="419"/>
      <c r="AYD54" s="419"/>
      <c r="AYI54" s="419"/>
      <c r="AYN54" s="419"/>
      <c r="AYS54" s="419"/>
      <c r="AYX54" s="419"/>
      <c r="AZC54" s="419"/>
      <c r="AZH54" s="419"/>
      <c r="AZM54" s="419"/>
      <c r="AZR54" s="419"/>
      <c r="AZW54" s="419"/>
      <c r="BAB54" s="419"/>
      <c r="BAG54" s="419"/>
      <c r="BAL54" s="419"/>
      <c r="BAQ54" s="419"/>
      <c r="BAV54" s="419"/>
      <c r="BBA54" s="419"/>
      <c r="BBF54" s="419"/>
      <c r="BBK54" s="419"/>
      <c r="BBP54" s="419"/>
      <c r="BBU54" s="419"/>
      <c r="BBZ54" s="419"/>
      <c r="BCE54" s="419"/>
      <c r="BCJ54" s="419"/>
      <c r="BCO54" s="419"/>
      <c r="BCT54" s="419"/>
      <c r="BCY54" s="419"/>
      <c r="BDD54" s="419"/>
      <c r="BDI54" s="419"/>
      <c r="BDN54" s="419"/>
      <c r="BDS54" s="419"/>
      <c r="BDX54" s="419"/>
      <c r="BEC54" s="419"/>
      <c r="BEH54" s="419"/>
      <c r="BEM54" s="419"/>
      <c r="BER54" s="419"/>
      <c r="BEW54" s="419"/>
      <c r="BFB54" s="419"/>
      <c r="BFG54" s="419"/>
      <c r="BFL54" s="419"/>
      <c r="BFQ54" s="419"/>
      <c r="BFV54" s="419"/>
      <c r="BGA54" s="419"/>
      <c r="BGF54" s="419"/>
      <c r="BGK54" s="419"/>
      <c r="BGP54" s="419"/>
      <c r="BGU54" s="419"/>
      <c r="BGZ54" s="419"/>
      <c r="BHE54" s="419"/>
      <c r="BHJ54" s="419"/>
      <c r="BHO54" s="419"/>
      <c r="BHT54" s="419"/>
      <c r="BHY54" s="419"/>
      <c r="BID54" s="419"/>
      <c r="BII54" s="419"/>
      <c r="BIN54" s="419"/>
      <c r="BIS54" s="419"/>
      <c r="BIX54" s="419"/>
      <c r="BJC54" s="419"/>
      <c r="BJH54" s="419"/>
      <c r="BJM54" s="419"/>
      <c r="BJR54" s="419"/>
      <c r="BJW54" s="419"/>
      <c r="BKB54" s="419"/>
      <c r="BKG54" s="419"/>
      <c r="BKL54" s="419"/>
      <c r="BKQ54" s="419"/>
      <c r="BKV54" s="419"/>
      <c r="BLA54" s="419"/>
      <c r="BLF54" s="419"/>
      <c r="BLK54" s="419"/>
      <c r="BLP54" s="419"/>
      <c r="BLU54" s="419"/>
      <c r="BLZ54" s="419"/>
      <c r="BME54" s="419"/>
      <c r="BMJ54" s="419"/>
      <c r="BMO54" s="419"/>
      <c r="BMT54" s="419"/>
      <c r="BMY54" s="419"/>
      <c r="BND54" s="419"/>
      <c r="BNI54" s="419"/>
      <c r="BNN54" s="419"/>
      <c r="BNS54" s="419"/>
      <c r="BNX54" s="419"/>
      <c r="BOC54" s="419"/>
      <c r="BOH54" s="419"/>
      <c r="BOM54" s="419"/>
      <c r="BOR54" s="419"/>
      <c r="BOW54" s="419"/>
      <c r="BPB54" s="419"/>
      <c r="BPG54" s="419"/>
      <c r="BPL54" s="419"/>
      <c r="BPQ54" s="419"/>
      <c r="BPV54" s="419"/>
      <c r="BQA54" s="419"/>
      <c r="BQF54" s="419"/>
      <c r="BQK54" s="419"/>
      <c r="BQP54" s="419"/>
      <c r="BQU54" s="419"/>
      <c r="BQZ54" s="419"/>
      <c r="BRE54" s="419"/>
      <c r="BRJ54" s="419"/>
      <c r="BRO54" s="419"/>
      <c r="BRT54" s="419"/>
      <c r="BRY54" s="419"/>
      <c r="BSD54" s="419"/>
      <c r="BSI54" s="419"/>
      <c r="BSN54" s="419"/>
      <c r="BSS54" s="419"/>
      <c r="BSX54" s="419"/>
      <c r="BTC54" s="419"/>
      <c r="BTH54" s="419"/>
      <c r="BTM54" s="419"/>
      <c r="BTR54" s="419"/>
      <c r="BTW54" s="419"/>
      <c r="BUB54" s="419"/>
      <c r="BUG54" s="419"/>
      <c r="BUL54" s="419"/>
      <c r="BUQ54" s="419"/>
      <c r="BUV54" s="419"/>
      <c r="BVA54" s="419"/>
      <c r="BVF54" s="419"/>
      <c r="BVK54" s="419"/>
      <c r="BVP54" s="419"/>
      <c r="BVU54" s="419"/>
      <c r="BVZ54" s="419"/>
      <c r="BWE54" s="419"/>
      <c r="BWJ54" s="419"/>
      <c r="BWO54" s="419"/>
      <c r="BWT54" s="419"/>
      <c r="BWY54" s="419"/>
      <c r="BXD54" s="419"/>
      <c r="BXI54" s="419"/>
      <c r="BXN54" s="419"/>
      <c r="BXS54" s="419"/>
      <c r="BXX54" s="419"/>
      <c r="BYC54" s="419"/>
      <c r="BYH54" s="419"/>
      <c r="BYM54" s="419"/>
      <c r="BYR54" s="419"/>
      <c r="BYW54" s="419"/>
      <c r="BZB54" s="419"/>
      <c r="BZG54" s="419"/>
      <c r="BZL54" s="419"/>
      <c r="BZQ54" s="419"/>
      <c r="BZV54" s="419"/>
      <c r="CAA54" s="419"/>
      <c r="CAF54" s="419"/>
      <c r="CAK54" s="419"/>
      <c r="CAP54" s="419"/>
      <c r="CAU54" s="419"/>
      <c r="CAZ54" s="419"/>
      <c r="CBE54" s="419"/>
      <c r="CBJ54" s="419"/>
      <c r="CBO54" s="419"/>
      <c r="CBT54" s="419"/>
      <c r="CBY54" s="419"/>
      <c r="CCD54" s="419"/>
      <c r="CCI54" s="419"/>
      <c r="CCN54" s="419"/>
      <c r="CCS54" s="419"/>
      <c r="CCX54" s="419"/>
      <c r="CDC54" s="419"/>
      <c r="CDH54" s="419"/>
      <c r="CDM54" s="419"/>
      <c r="CDR54" s="419"/>
      <c r="CDW54" s="419"/>
      <c r="CEB54" s="419"/>
      <c r="CEG54" s="419"/>
      <c r="CEL54" s="419"/>
      <c r="CEQ54" s="419"/>
      <c r="CEV54" s="419"/>
      <c r="CFA54" s="419"/>
      <c r="CFF54" s="419"/>
      <c r="CFK54" s="419"/>
      <c r="CFP54" s="419"/>
      <c r="CFU54" s="419"/>
      <c r="CFZ54" s="419"/>
      <c r="CGE54" s="419"/>
      <c r="CGJ54" s="419"/>
      <c r="CGO54" s="419"/>
      <c r="CGT54" s="419"/>
      <c r="CGY54" s="419"/>
      <c r="CHD54" s="419"/>
      <c r="CHI54" s="419"/>
      <c r="CHN54" s="419"/>
      <c r="CHS54" s="419"/>
      <c r="CHX54" s="419"/>
      <c r="CIC54" s="419"/>
      <c r="CIH54" s="419"/>
      <c r="CIM54" s="419"/>
      <c r="CIR54" s="419"/>
      <c r="CIW54" s="419"/>
      <c r="CJB54" s="419"/>
      <c r="CJG54" s="419"/>
      <c r="CJL54" s="419"/>
      <c r="CJQ54" s="419"/>
      <c r="CJV54" s="419"/>
      <c r="CKA54" s="419"/>
      <c r="CKF54" s="419"/>
      <c r="CKK54" s="419"/>
      <c r="CKP54" s="419"/>
      <c r="CKU54" s="419"/>
      <c r="CKZ54" s="419"/>
      <c r="CLE54" s="419"/>
      <c r="CLJ54" s="419"/>
      <c r="CLO54" s="419"/>
      <c r="CLT54" s="419"/>
      <c r="CLY54" s="419"/>
      <c r="CMD54" s="419"/>
      <c r="CMI54" s="419"/>
      <c r="CMN54" s="419"/>
      <c r="CMS54" s="419"/>
      <c r="CMX54" s="419"/>
      <c r="CNC54" s="419"/>
      <c r="CNH54" s="419"/>
      <c r="CNM54" s="419"/>
      <c r="CNR54" s="419"/>
      <c r="CNW54" s="419"/>
      <c r="COB54" s="419"/>
      <c r="COG54" s="419"/>
      <c r="COL54" s="419"/>
      <c r="COQ54" s="419"/>
      <c r="COV54" s="419"/>
      <c r="CPA54" s="419"/>
      <c r="CPF54" s="419"/>
      <c r="CPK54" s="419"/>
      <c r="CPP54" s="419"/>
      <c r="CPU54" s="419"/>
      <c r="CPZ54" s="419"/>
      <c r="CQE54" s="419"/>
      <c r="CQJ54" s="419"/>
      <c r="CQO54" s="419"/>
      <c r="CQT54" s="419"/>
      <c r="CQY54" s="419"/>
      <c r="CRD54" s="419"/>
      <c r="CRI54" s="419"/>
      <c r="CRN54" s="419"/>
      <c r="CRS54" s="419"/>
      <c r="CRX54" s="419"/>
      <c r="CSC54" s="419"/>
      <c r="CSH54" s="419"/>
      <c r="CSM54" s="419"/>
      <c r="CSR54" s="419"/>
      <c r="CSW54" s="419"/>
      <c r="CTB54" s="419"/>
      <c r="CTG54" s="419"/>
      <c r="CTL54" s="419"/>
      <c r="CTQ54" s="419"/>
      <c r="CTV54" s="419"/>
      <c r="CUA54" s="419"/>
      <c r="CUF54" s="419"/>
      <c r="CUK54" s="419"/>
      <c r="CUP54" s="419"/>
      <c r="CUU54" s="419"/>
      <c r="CUZ54" s="419"/>
      <c r="CVE54" s="419"/>
      <c r="CVJ54" s="419"/>
      <c r="CVO54" s="419"/>
      <c r="CVT54" s="419"/>
      <c r="CVY54" s="419"/>
      <c r="CWD54" s="419"/>
      <c r="CWI54" s="419"/>
      <c r="CWN54" s="419"/>
      <c r="CWS54" s="419"/>
      <c r="CWX54" s="419"/>
      <c r="CXC54" s="419"/>
      <c r="CXH54" s="419"/>
      <c r="CXM54" s="419"/>
      <c r="CXR54" s="419"/>
      <c r="CXW54" s="419"/>
      <c r="CYB54" s="419"/>
      <c r="CYG54" s="419"/>
      <c r="CYL54" s="419"/>
      <c r="CYQ54" s="419"/>
      <c r="CYV54" s="419"/>
      <c r="CZA54" s="419"/>
      <c r="CZF54" s="419"/>
      <c r="CZK54" s="419"/>
      <c r="CZP54" s="419"/>
      <c r="CZU54" s="419"/>
      <c r="CZZ54" s="419"/>
      <c r="DAE54" s="419"/>
      <c r="DAJ54" s="419"/>
      <c r="DAO54" s="419"/>
      <c r="DAT54" s="419"/>
      <c r="DAY54" s="419"/>
      <c r="DBD54" s="419"/>
      <c r="DBI54" s="419"/>
      <c r="DBN54" s="419"/>
      <c r="DBS54" s="419"/>
      <c r="DBX54" s="419"/>
      <c r="DCC54" s="419"/>
      <c r="DCH54" s="419"/>
      <c r="DCM54" s="419"/>
      <c r="DCR54" s="419"/>
      <c r="DCW54" s="419"/>
      <c r="DDB54" s="419"/>
      <c r="DDG54" s="419"/>
      <c r="DDL54" s="419"/>
      <c r="DDQ54" s="419"/>
      <c r="DDV54" s="419"/>
      <c r="DEA54" s="419"/>
      <c r="DEF54" s="419"/>
      <c r="DEK54" s="419"/>
      <c r="DEP54" s="419"/>
      <c r="DEU54" s="419"/>
      <c r="DEZ54" s="419"/>
      <c r="DFE54" s="419"/>
      <c r="DFJ54" s="419"/>
      <c r="DFO54" s="419"/>
      <c r="DFT54" s="419"/>
      <c r="DFY54" s="419"/>
      <c r="DGD54" s="419"/>
      <c r="DGI54" s="419"/>
      <c r="DGN54" s="419"/>
      <c r="DGS54" s="419"/>
      <c r="DGX54" s="419"/>
      <c r="DHC54" s="419"/>
      <c r="DHH54" s="419"/>
      <c r="DHM54" s="419"/>
      <c r="DHR54" s="419"/>
      <c r="DHW54" s="419"/>
      <c r="DIB54" s="419"/>
      <c r="DIG54" s="419"/>
      <c r="DIL54" s="419"/>
      <c r="DIQ54" s="419"/>
      <c r="DIV54" s="419"/>
      <c r="DJA54" s="419"/>
      <c r="DJF54" s="419"/>
      <c r="DJK54" s="419"/>
      <c r="DJP54" s="419"/>
      <c r="DJU54" s="419"/>
      <c r="DJZ54" s="419"/>
      <c r="DKE54" s="419"/>
      <c r="DKJ54" s="419"/>
      <c r="DKO54" s="419"/>
      <c r="DKT54" s="419"/>
      <c r="DKY54" s="419"/>
      <c r="DLD54" s="419"/>
      <c r="DLI54" s="419"/>
      <c r="DLN54" s="419"/>
      <c r="DLS54" s="419"/>
      <c r="DLX54" s="419"/>
      <c r="DMC54" s="419"/>
      <c r="DMH54" s="419"/>
      <c r="DMM54" s="419"/>
      <c r="DMR54" s="419"/>
      <c r="DMW54" s="419"/>
      <c r="DNB54" s="419"/>
      <c r="DNG54" s="419"/>
      <c r="DNL54" s="419"/>
      <c r="DNQ54" s="419"/>
      <c r="DNV54" s="419"/>
      <c r="DOA54" s="419"/>
      <c r="DOF54" s="419"/>
      <c r="DOK54" s="419"/>
      <c r="DOP54" s="419"/>
      <c r="DOU54" s="419"/>
      <c r="DOZ54" s="419"/>
      <c r="DPE54" s="419"/>
      <c r="DPJ54" s="419"/>
      <c r="DPO54" s="419"/>
      <c r="DPT54" s="419"/>
      <c r="DPY54" s="419"/>
      <c r="DQD54" s="419"/>
      <c r="DQI54" s="419"/>
      <c r="DQN54" s="419"/>
      <c r="DQS54" s="419"/>
      <c r="DQX54" s="419"/>
      <c r="DRC54" s="419"/>
      <c r="DRH54" s="419"/>
      <c r="DRM54" s="419"/>
      <c r="DRR54" s="419"/>
      <c r="DRW54" s="419"/>
      <c r="DSB54" s="419"/>
      <c r="DSG54" s="419"/>
      <c r="DSL54" s="419"/>
      <c r="DSQ54" s="419"/>
      <c r="DSV54" s="419"/>
      <c r="DTA54" s="419"/>
      <c r="DTF54" s="419"/>
      <c r="DTK54" s="419"/>
      <c r="DTP54" s="419"/>
      <c r="DTU54" s="419"/>
      <c r="DTZ54" s="419"/>
      <c r="DUE54" s="419"/>
      <c r="DUJ54" s="419"/>
      <c r="DUO54" s="419"/>
      <c r="DUT54" s="419"/>
      <c r="DUY54" s="419"/>
      <c r="DVD54" s="419"/>
      <c r="DVI54" s="419"/>
      <c r="DVN54" s="419"/>
      <c r="DVS54" s="419"/>
      <c r="DVX54" s="419"/>
      <c r="DWC54" s="419"/>
      <c r="DWH54" s="419"/>
      <c r="DWM54" s="419"/>
      <c r="DWR54" s="419"/>
      <c r="DWW54" s="419"/>
      <c r="DXB54" s="419"/>
      <c r="DXG54" s="419"/>
      <c r="DXL54" s="419"/>
      <c r="DXQ54" s="419"/>
      <c r="DXV54" s="419"/>
      <c r="DYA54" s="419"/>
      <c r="DYF54" s="419"/>
      <c r="DYK54" s="419"/>
      <c r="DYP54" s="419"/>
      <c r="DYU54" s="419"/>
      <c r="DYZ54" s="419"/>
      <c r="DZE54" s="419"/>
      <c r="DZJ54" s="419"/>
      <c r="DZO54" s="419"/>
      <c r="DZT54" s="419"/>
      <c r="DZY54" s="419"/>
      <c r="EAD54" s="419"/>
      <c r="EAI54" s="419"/>
      <c r="EAN54" s="419"/>
      <c r="EAS54" s="419"/>
      <c r="EAX54" s="419"/>
      <c r="EBC54" s="419"/>
      <c r="EBH54" s="419"/>
      <c r="EBM54" s="419"/>
      <c r="EBR54" s="419"/>
      <c r="EBW54" s="419"/>
      <c r="ECB54" s="419"/>
      <c r="ECG54" s="419"/>
      <c r="ECL54" s="419"/>
      <c r="ECQ54" s="419"/>
      <c r="ECV54" s="419"/>
      <c r="EDA54" s="419"/>
      <c r="EDF54" s="419"/>
      <c r="EDK54" s="419"/>
      <c r="EDP54" s="419"/>
      <c r="EDU54" s="419"/>
      <c r="EDZ54" s="419"/>
      <c r="EEE54" s="419"/>
      <c r="EEJ54" s="419"/>
      <c r="EEO54" s="419"/>
      <c r="EET54" s="419"/>
      <c r="EEY54" s="419"/>
      <c r="EFD54" s="419"/>
      <c r="EFI54" s="419"/>
      <c r="EFN54" s="419"/>
      <c r="EFS54" s="419"/>
      <c r="EFX54" s="419"/>
      <c r="EGC54" s="419"/>
      <c r="EGH54" s="419"/>
      <c r="EGM54" s="419"/>
      <c r="EGR54" s="419"/>
      <c r="EGW54" s="419"/>
      <c r="EHB54" s="419"/>
      <c r="EHG54" s="419"/>
      <c r="EHL54" s="419"/>
      <c r="EHQ54" s="419"/>
      <c r="EHV54" s="419"/>
      <c r="EIA54" s="419"/>
      <c r="EIF54" s="419"/>
      <c r="EIK54" s="419"/>
      <c r="EIP54" s="419"/>
      <c r="EIU54" s="419"/>
      <c r="EIZ54" s="419"/>
      <c r="EJE54" s="419"/>
      <c r="EJJ54" s="419"/>
      <c r="EJO54" s="419"/>
      <c r="EJT54" s="419"/>
      <c r="EJY54" s="419"/>
      <c r="EKD54" s="419"/>
      <c r="EKI54" s="419"/>
      <c r="EKN54" s="419"/>
      <c r="EKS54" s="419"/>
      <c r="EKX54" s="419"/>
      <c r="ELC54" s="419"/>
      <c r="ELH54" s="419"/>
      <c r="ELM54" s="419"/>
      <c r="ELR54" s="419"/>
      <c r="ELW54" s="419"/>
      <c r="EMB54" s="419"/>
      <c r="EMG54" s="419"/>
      <c r="EML54" s="419"/>
      <c r="EMQ54" s="419"/>
      <c r="EMV54" s="419"/>
      <c r="ENA54" s="419"/>
      <c r="ENF54" s="419"/>
      <c r="ENK54" s="419"/>
      <c r="ENP54" s="419"/>
      <c r="ENU54" s="419"/>
      <c r="ENZ54" s="419"/>
      <c r="EOE54" s="419"/>
      <c r="EOJ54" s="419"/>
      <c r="EOO54" s="419"/>
      <c r="EOT54" s="419"/>
      <c r="EOY54" s="419"/>
      <c r="EPD54" s="419"/>
      <c r="EPI54" s="419"/>
      <c r="EPN54" s="419"/>
      <c r="EPS54" s="419"/>
      <c r="EPX54" s="419"/>
      <c r="EQC54" s="419"/>
      <c r="EQH54" s="419"/>
      <c r="EQM54" s="419"/>
      <c r="EQR54" s="419"/>
      <c r="EQW54" s="419"/>
      <c r="ERB54" s="419"/>
      <c r="ERG54" s="419"/>
      <c r="ERL54" s="419"/>
      <c r="ERQ54" s="419"/>
      <c r="ERV54" s="419"/>
      <c r="ESA54" s="419"/>
      <c r="ESF54" s="419"/>
      <c r="ESK54" s="419"/>
      <c r="ESP54" s="419"/>
      <c r="ESU54" s="419"/>
      <c r="ESZ54" s="419"/>
      <c r="ETE54" s="419"/>
      <c r="ETJ54" s="419"/>
      <c r="ETO54" s="419"/>
      <c r="ETT54" s="419"/>
      <c r="ETY54" s="419"/>
      <c r="EUD54" s="419"/>
      <c r="EUI54" s="419"/>
      <c r="EUN54" s="419"/>
      <c r="EUS54" s="419"/>
      <c r="EUX54" s="419"/>
      <c r="EVC54" s="419"/>
      <c r="EVH54" s="419"/>
      <c r="EVM54" s="419"/>
      <c r="EVR54" s="419"/>
      <c r="EVW54" s="419"/>
      <c r="EWB54" s="419"/>
      <c r="EWG54" s="419"/>
      <c r="EWL54" s="419"/>
      <c r="EWQ54" s="419"/>
      <c r="EWV54" s="419"/>
      <c r="EXA54" s="419"/>
      <c r="EXF54" s="419"/>
      <c r="EXK54" s="419"/>
      <c r="EXP54" s="419"/>
      <c r="EXU54" s="419"/>
      <c r="EXZ54" s="419"/>
      <c r="EYE54" s="419"/>
      <c r="EYJ54" s="419"/>
      <c r="EYO54" s="419"/>
      <c r="EYT54" s="419"/>
      <c r="EYY54" s="419"/>
      <c r="EZD54" s="419"/>
      <c r="EZI54" s="419"/>
      <c r="EZN54" s="419"/>
      <c r="EZS54" s="419"/>
      <c r="EZX54" s="419"/>
      <c r="FAC54" s="419"/>
      <c r="FAH54" s="419"/>
      <c r="FAM54" s="419"/>
      <c r="FAR54" s="419"/>
      <c r="FAW54" s="419"/>
      <c r="FBB54" s="419"/>
      <c r="FBG54" s="419"/>
      <c r="FBL54" s="419"/>
      <c r="FBQ54" s="419"/>
      <c r="FBV54" s="419"/>
      <c r="FCA54" s="419"/>
      <c r="FCF54" s="419"/>
      <c r="FCK54" s="419"/>
      <c r="FCP54" s="419"/>
      <c r="FCU54" s="419"/>
      <c r="FCZ54" s="419"/>
      <c r="FDE54" s="419"/>
      <c r="FDJ54" s="419"/>
      <c r="FDO54" s="419"/>
      <c r="FDT54" s="419"/>
      <c r="FDY54" s="419"/>
      <c r="FED54" s="419"/>
      <c r="FEI54" s="419"/>
      <c r="FEN54" s="419"/>
      <c r="FES54" s="419"/>
      <c r="FEX54" s="419"/>
      <c r="FFC54" s="419"/>
      <c r="FFH54" s="419"/>
      <c r="FFM54" s="419"/>
      <c r="FFR54" s="419"/>
      <c r="FFW54" s="419"/>
      <c r="FGB54" s="419"/>
      <c r="FGG54" s="419"/>
      <c r="FGL54" s="419"/>
      <c r="FGQ54" s="419"/>
      <c r="FGV54" s="419"/>
      <c r="FHA54" s="419"/>
      <c r="FHF54" s="419"/>
      <c r="FHK54" s="419"/>
      <c r="FHP54" s="419"/>
      <c r="FHU54" s="419"/>
      <c r="FHZ54" s="419"/>
      <c r="FIE54" s="419"/>
      <c r="FIJ54" s="419"/>
      <c r="FIO54" s="419"/>
      <c r="FIT54" s="419"/>
      <c r="FIY54" s="419"/>
      <c r="FJD54" s="419"/>
      <c r="FJI54" s="419"/>
      <c r="FJN54" s="419"/>
      <c r="FJS54" s="419"/>
      <c r="FJX54" s="419"/>
      <c r="FKC54" s="419"/>
      <c r="FKH54" s="419"/>
      <c r="FKM54" s="419"/>
      <c r="FKR54" s="419"/>
      <c r="FKW54" s="419"/>
      <c r="FLB54" s="419"/>
      <c r="FLG54" s="419"/>
      <c r="FLL54" s="419"/>
      <c r="FLQ54" s="419"/>
      <c r="FLV54" s="419"/>
      <c r="FMA54" s="419"/>
      <c r="FMF54" s="419"/>
      <c r="FMK54" s="419"/>
      <c r="FMP54" s="419"/>
      <c r="FMU54" s="419"/>
      <c r="FMZ54" s="419"/>
      <c r="FNE54" s="419"/>
      <c r="FNJ54" s="419"/>
      <c r="FNO54" s="419"/>
      <c r="FNT54" s="419"/>
      <c r="FNY54" s="419"/>
      <c r="FOD54" s="419"/>
      <c r="FOI54" s="419"/>
      <c r="FON54" s="419"/>
      <c r="FOS54" s="419"/>
      <c r="FOX54" s="419"/>
      <c r="FPC54" s="419"/>
      <c r="FPH54" s="419"/>
      <c r="FPM54" s="419"/>
      <c r="FPR54" s="419"/>
      <c r="FPW54" s="419"/>
      <c r="FQB54" s="419"/>
      <c r="FQG54" s="419"/>
      <c r="FQL54" s="419"/>
      <c r="FQQ54" s="419"/>
      <c r="FQV54" s="419"/>
      <c r="FRA54" s="419"/>
      <c r="FRF54" s="419"/>
      <c r="FRK54" s="419"/>
      <c r="FRP54" s="419"/>
      <c r="FRU54" s="419"/>
      <c r="FRZ54" s="419"/>
      <c r="FSE54" s="419"/>
      <c r="FSJ54" s="419"/>
      <c r="FSO54" s="419"/>
      <c r="FST54" s="419"/>
      <c r="FSY54" s="419"/>
      <c r="FTD54" s="419"/>
      <c r="FTI54" s="419"/>
      <c r="FTN54" s="419"/>
      <c r="FTS54" s="419"/>
      <c r="FTX54" s="419"/>
      <c r="FUC54" s="419"/>
      <c r="FUH54" s="419"/>
      <c r="FUM54" s="419"/>
      <c r="FUR54" s="419"/>
      <c r="FUW54" s="419"/>
      <c r="FVB54" s="419"/>
      <c r="FVG54" s="419"/>
      <c r="FVL54" s="419"/>
      <c r="FVQ54" s="419"/>
      <c r="FVV54" s="419"/>
      <c r="FWA54" s="419"/>
      <c r="FWF54" s="419"/>
      <c r="FWK54" s="419"/>
      <c r="FWP54" s="419"/>
      <c r="FWU54" s="419"/>
      <c r="FWZ54" s="419"/>
      <c r="FXE54" s="419"/>
      <c r="FXJ54" s="419"/>
      <c r="FXO54" s="419"/>
      <c r="FXT54" s="419"/>
      <c r="FXY54" s="419"/>
      <c r="FYD54" s="419"/>
      <c r="FYI54" s="419"/>
      <c r="FYN54" s="419"/>
      <c r="FYS54" s="419"/>
      <c r="FYX54" s="419"/>
      <c r="FZC54" s="419"/>
      <c r="FZH54" s="419"/>
      <c r="FZM54" s="419"/>
      <c r="FZR54" s="419"/>
      <c r="FZW54" s="419"/>
      <c r="GAB54" s="419"/>
      <c r="GAG54" s="419"/>
      <c r="GAL54" s="419"/>
      <c r="GAQ54" s="419"/>
      <c r="GAV54" s="419"/>
      <c r="GBA54" s="419"/>
      <c r="GBF54" s="419"/>
      <c r="GBK54" s="419"/>
      <c r="GBP54" s="419"/>
      <c r="GBU54" s="419"/>
      <c r="GBZ54" s="419"/>
      <c r="GCE54" s="419"/>
      <c r="GCJ54" s="419"/>
      <c r="GCO54" s="419"/>
      <c r="GCT54" s="419"/>
      <c r="GCY54" s="419"/>
      <c r="GDD54" s="419"/>
      <c r="GDI54" s="419"/>
      <c r="GDN54" s="419"/>
      <c r="GDS54" s="419"/>
      <c r="GDX54" s="419"/>
      <c r="GEC54" s="419"/>
      <c r="GEH54" s="419"/>
      <c r="GEM54" s="419"/>
      <c r="GER54" s="419"/>
      <c r="GEW54" s="419"/>
      <c r="GFB54" s="419"/>
      <c r="GFG54" s="419"/>
      <c r="GFL54" s="419"/>
      <c r="GFQ54" s="419"/>
      <c r="GFV54" s="419"/>
      <c r="GGA54" s="419"/>
      <c r="GGF54" s="419"/>
      <c r="GGK54" s="419"/>
      <c r="GGP54" s="419"/>
      <c r="GGU54" s="419"/>
      <c r="GGZ54" s="419"/>
      <c r="GHE54" s="419"/>
      <c r="GHJ54" s="419"/>
      <c r="GHO54" s="419"/>
      <c r="GHT54" s="419"/>
      <c r="GHY54" s="419"/>
      <c r="GID54" s="419"/>
      <c r="GII54" s="419"/>
      <c r="GIN54" s="419"/>
      <c r="GIS54" s="419"/>
      <c r="GIX54" s="419"/>
      <c r="GJC54" s="419"/>
      <c r="GJH54" s="419"/>
      <c r="GJM54" s="419"/>
      <c r="GJR54" s="419"/>
      <c r="GJW54" s="419"/>
      <c r="GKB54" s="419"/>
      <c r="GKG54" s="419"/>
      <c r="GKL54" s="419"/>
      <c r="GKQ54" s="419"/>
      <c r="GKV54" s="419"/>
      <c r="GLA54" s="419"/>
      <c r="GLF54" s="419"/>
      <c r="GLK54" s="419"/>
      <c r="GLP54" s="419"/>
      <c r="GLU54" s="419"/>
      <c r="GLZ54" s="419"/>
      <c r="GME54" s="419"/>
      <c r="GMJ54" s="419"/>
      <c r="GMO54" s="419"/>
      <c r="GMT54" s="419"/>
      <c r="GMY54" s="419"/>
      <c r="GND54" s="419"/>
      <c r="GNI54" s="419"/>
      <c r="GNN54" s="419"/>
      <c r="GNS54" s="419"/>
      <c r="GNX54" s="419"/>
      <c r="GOC54" s="419"/>
      <c r="GOH54" s="419"/>
      <c r="GOM54" s="419"/>
      <c r="GOR54" s="419"/>
      <c r="GOW54" s="419"/>
      <c r="GPB54" s="419"/>
      <c r="GPG54" s="419"/>
      <c r="GPL54" s="419"/>
      <c r="GPQ54" s="419"/>
      <c r="GPV54" s="419"/>
      <c r="GQA54" s="419"/>
      <c r="GQF54" s="419"/>
      <c r="GQK54" s="419"/>
      <c r="GQP54" s="419"/>
      <c r="GQU54" s="419"/>
      <c r="GQZ54" s="419"/>
      <c r="GRE54" s="419"/>
      <c r="GRJ54" s="419"/>
      <c r="GRO54" s="419"/>
      <c r="GRT54" s="419"/>
      <c r="GRY54" s="419"/>
      <c r="GSD54" s="419"/>
      <c r="GSI54" s="419"/>
      <c r="GSN54" s="419"/>
      <c r="GSS54" s="419"/>
      <c r="GSX54" s="419"/>
      <c r="GTC54" s="419"/>
      <c r="GTH54" s="419"/>
      <c r="GTM54" s="419"/>
      <c r="GTR54" s="419"/>
      <c r="GTW54" s="419"/>
      <c r="GUB54" s="419"/>
      <c r="GUG54" s="419"/>
      <c r="GUL54" s="419"/>
      <c r="GUQ54" s="419"/>
      <c r="GUV54" s="419"/>
      <c r="GVA54" s="419"/>
      <c r="GVF54" s="419"/>
      <c r="GVK54" s="419"/>
      <c r="GVP54" s="419"/>
      <c r="GVU54" s="419"/>
      <c r="GVZ54" s="419"/>
      <c r="GWE54" s="419"/>
      <c r="GWJ54" s="419"/>
      <c r="GWO54" s="419"/>
      <c r="GWT54" s="419"/>
      <c r="GWY54" s="419"/>
      <c r="GXD54" s="419"/>
      <c r="GXI54" s="419"/>
      <c r="GXN54" s="419"/>
      <c r="GXS54" s="419"/>
      <c r="GXX54" s="419"/>
      <c r="GYC54" s="419"/>
      <c r="GYH54" s="419"/>
      <c r="GYM54" s="419"/>
      <c r="GYR54" s="419"/>
      <c r="GYW54" s="419"/>
      <c r="GZB54" s="419"/>
      <c r="GZG54" s="419"/>
      <c r="GZL54" s="419"/>
      <c r="GZQ54" s="419"/>
      <c r="GZV54" s="419"/>
      <c r="HAA54" s="419"/>
      <c r="HAF54" s="419"/>
      <c r="HAK54" s="419"/>
      <c r="HAP54" s="419"/>
      <c r="HAU54" s="419"/>
      <c r="HAZ54" s="419"/>
      <c r="HBE54" s="419"/>
      <c r="HBJ54" s="419"/>
      <c r="HBO54" s="419"/>
      <c r="HBT54" s="419"/>
      <c r="HBY54" s="419"/>
      <c r="HCD54" s="419"/>
      <c r="HCI54" s="419"/>
      <c r="HCN54" s="419"/>
      <c r="HCS54" s="419"/>
      <c r="HCX54" s="419"/>
      <c r="HDC54" s="419"/>
      <c r="HDH54" s="419"/>
      <c r="HDM54" s="419"/>
      <c r="HDR54" s="419"/>
      <c r="HDW54" s="419"/>
      <c r="HEB54" s="419"/>
      <c r="HEG54" s="419"/>
      <c r="HEL54" s="419"/>
      <c r="HEQ54" s="419"/>
      <c r="HEV54" s="419"/>
      <c r="HFA54" s="419"/>
      <c r="HFF54" s="419"/>
      <c r="HFK54" s="419"/>
      <c r="HFP54" s="419"/>
      <c r="HFU54" s="419"/>
      <c r="HFZ54" s="419"/>
      <c r="HGE54" s="419"/>
      <c r="HGJ54" s="419"/>
      <c r="HGO54" s="419"/>
      <c r="HGT54" s="419"/>
      <c r="HGY54" s="419"/>
      <c r="HHD54" s="419"/>
      <c r="HHI54" s="419"/>
      <c r="HHN54" s="419"/>
      <c r="HHS54" s="419"/>
      <c r="HHX54" s="419"/>
      <c r="HIC54" s="419"/>
      <c r="HIH54" s="419"/>
      <c r="HIM54" s="419"/>
      <c r="HIR54" s="419"/>
      <c r="HIW54" s="419"/>
      <c r="HJB54" s="419"/>
      <c r="HJG54" s="419"/>
      <c r="HJL54" s="419"/>
      <c r="HJQ54" s="419"/>
      <c r="HJV54" s="419"/>
      <c r="HKA54" s="419"/>
      <c r="HKF54" s="419"/>
      <c r="HKK54" s="419"/>
      <c r="HKP54" s="419"/>
      <c r="HKU54" s="419"/>
      <c r="HKZ54" s="419"/>
      <c r="HLE54" s="419"/>
      <c r="HLJ54" s="419"/>
      <c r="HLO54" s="419"/>
      <c r="HLT54" s="419"/>
      <c r="HLY54" s="419"/>
      <c r="HMD54" s="419"/>
      <c r="HMI54" s="419"/>
      <c r="HMN54" s="419"/>
      <c r="HMS54" s="419"/>
      <c r="HMX54" s="419"/>
      <c r="HNC54" s="419"/>
      <c r="HNH54" s="419"/>
      <c r="HNM54" s="419"/>
      <c r="HNR54" s="419"/>
      <c r="HNW54" s="419"/>
      <c r="HOB54" s="419"/>
      <c r="HOG54" s="419"/>
      <c r="HOL54" s="419"/>
      <c r="HOQ54" s="419"/>
      <c r="HOV54" s="419"/>
      <c r="HPA54" s="419"/>
      <c r="HPF54" s="419"/>
      <c r="HPK54" s="419"/>
      <c r="HPP54" s="419"/>
      <c r="HPU54" s="419"/>
      <c r="HPZ54" s="419"/>
      <c r="HQE54" s="419"/>
      <c r="HQJ54" s="419"/>
      <c r="HQO54" s="419"/>
      <c r="HQT54" s="419"/>
      <c r="HQY54" s="419"/>
      <c r="HRD54" s="419"/>
      <c r="HRI54" s="419"/>
      <c r="HRN54" s="419"/>
      <c r="HRS54" s="419"/>
      <c r="HRX54" s="419"/>
      <c r="HSC54" s="419"/>
      <c r="HSH54" s="419"/>
      <c r="HSM54" s="419"/>
      <c r="HSR54" s="419"/>
      <c r="HSW54" s="419"/>
      <c r="HTB54" s="419"/>
      <c r="HTG54" s="419"/>
      <c r="HTL54" s="419"/>
      <c r="HTQ54" s="419"/>
      <c r="HTV54" s="419"/>
      <c r="HUA54" s="419"/>
      <c r="HUF54" s="419"/>
      <c r="HUK54" s="419"/>
      <c r="HUP54" s="419"/>
      <c r="HUU54" s="419"/>
      <c r="HUZ54" s="419"/>
      <c r="HVE54" s="419"/>
      <c r="HVJ54" s="419"/>
      <c r="HVO54" s="419"/>
      <c r="HVT54" s="419"/>
      <c r="HVY54" s="419"/>
      <c r="HWD54" s="419"/>
      <c r="HWI54" s="419"/>
      <c r="HWN54" s="419"/>
      <c r="HWS54" s="419"/>
      <c r="HWX54" s="419"/>
      <c r="HXC54" s="419"/>
      <c r="HXH54" s="419"/>
      <c r="HXM54" s="419"/>
      <c r="HXR54" s="419"/>
      <c r="HXW54" s="419"/>
      <c r="HYB54" s="419"/>
      <c r="HYG54" s="419"/>
      <c r="HYL54" s="419"/>
      <c r="HYQ54" s="419"/>
      <c r="HYV54" s="419"/>
      <c r="HZA54" s="419"/>
      <c r="HZF54" s="419"/>
      <c r="HZK54" s="419"/>
      <c r="HZP54" s="419"/>
      <c r="HZU54" s="419"/>
      <c r="HZZ54" s="419"/>
      <c r="IAE54" s="419"/>
      <c r="IAJ54" s="419"/>
      <c r="IAO54" s="419"/>
      <c r="IAT54" s="419"/>
      <c r="IAY54" s="419"/>
      <c r="IBD54" s="419"/>
      <c r="IBI54" s="419"/>
      <c r="IBN54" s="419"/>
      <c r="IBS54" s="419"/>
      <c r="IBX54" s="419"/>
      <c r="ICC54" s="419"/>
      <c r="ICH54" s="419"/>
      <c r="ICM54" s="419"/>
      <c r="ICR54" s="419"/>
      <c r="ICW54" s="419"/>
      <c r="IDB54" s="419"/>
      <c r="IDG54" s="419"/>
      <c r="IDL54" s="419"/>
      <c r="IDQ54" s="419"/>
      <c r="IDV54" s="419"/>
      <c r="IEA54" s="419"/>
      <c r="IEF54" s="419"/>
      <c r="IEK54" s="419"/>
      <c r="IEP54" s="419"/>
      <c r="IEU54" s="419"/>
      <c r="IEZ54" s="419"/>
      <c r="IFE54" s="419"/>
      <c r="IFJ54" s="419"/>
      <c r="IFO54" s="419"/>
      <c r="IFT54" s="419"/>
      <c r="IFY54" s="419"/>
      <c r="IGD54" s="419"/>
      <c r="IGI54" s="419"/>
      <c r="IGN54" s="419"/>
      <c r="IGS54" s="419"/>
      <c r="IGX54" s="419"/>
      <c r="IHC54" s="419"/>
      <c r="IHH54" s="419"/>
      <c r="IHM54" s="419"/>
      <c r="IHR54" s="419"/>
      <c r="IHW54" s="419"/>
      <c r="IIB54" s="419"/>
      <c r="IIG54" s="419"/>
      <c r="IIL54" s="419"/>
      <c r="IIQ54" s="419"/>
      <c r="IIV54" s="419"/>
      <c r="IJA54" s="419"/>
      <c r="IJF54" s="419"/>
      <c r="IJK54" s="419"/>
      <c r="IJP54" s="419"/>
      <c r="IJU54" s="419"/>
      <c r="IJZ54" s="419"/>
      <c r="IKE54" s="419"/>
      <c r="IKJ54" s="419"/>
      <c r="IKO54" s="419"/>
      <c r="IKT54" s="419"/>
      <c r="IKY54" s="419"/>
      <c r="ILD54" s="419"/>
      <c r="ILI54" s="419"/>
      <c r="ILN54" s="419"/>
      <c r="ILS54" s="419"/>
      <c r="ILX54" s="419"/>
      <c r="IMC54" s="419"/>
      <c r="IMH54" s="419"/>
      <c r="IMM54" s="419"/>
      <c r="IMR54" s="419"/>
      <c r="IMW54" s="419"/>
      <c r="INB54" s="419"/>
      <c r="ING54" s="419"/>
      <c r="INL54" s="419"/>
      <c r="INQ54" s="419"/>
      <c r="INV54" s="419"/>
      <c r="IOA54" s="419"/>
      <c r="IOF54" s="419"/>
      <c r="IOK54" s="419"/>
      <c r="IOP54" s="419"/>
      <c r="IOU54" s="419"/>
      <c r="IOZ54" s="419"/>
      <c r="IPE54" s="419"/>
      <c r="IPJ54" s="419"/>
      <c r="IPO54" s="419"/>
      <c r="IPT54" s="419"/>
      <c r="IPY54" s="419"/>
      <c r="IQD54" s="419"/>
      <c r="IQI54" s="419"/>
      <c r="IQN54" s="419"/>
      <c r="IQS54" s="419"/>
      <c r="IQX54" s="419"/>
      <c r="IRC54" s="419"/>
      <c r="IRH54" s="419"/>
      <c r="IRM54" s="419"/>
      <c r="IRR54" s="419"/>
      <c r="IRW54" s="419"/>
      <c r="ISB54" s="419"/>
      <c r="ISG54" s="419"/>
      <c r="ISL54" s="419"/>
      <c r="ISQ54" s="419"/>
      <c r="ISV54" s="419"/>
      <c r="ITA54" s="419"/>
      <c r="ITF54" s="419"/>
      <c r="ITK54" s="419"/>
      <c r="ITP54" s="419"/>
      <c r="ITU54" s="419"/>
      <c r="ITZ54" s="419"/>
      <c r="IUE54" s="419"/>
      <c r="IUJ54" s="419"/>
      <c r="IUO54" s="419"/>
      <c r="IUT54" s="419"/>
      <c r="IUY54" s="419"/>
      <c r="IVD54" s="419"/>
      <c r="IVI54" s="419"/>
      <c r="IVN54" s="419"/>
      <c r="IVS54" s="419"/>
      <c r="IVX54" s="419"/>
      <c r="IWC54" s="419"/>
      <c r="IWH54" s="419"/>
      <c r="IWM54" s="419"/>
      <c r="IWR54" s="419"/>
      <c r="IWW54" s="419"/>
      <c r="IXB54" s="419"/>
      <c r="IXG54" s="419"/>
      <c r="IXL54" s="419"/>
      <c r="IXQ54" s="419"/>
      <c r="IXV54" s="419"/>
      <c r="IYA54" s="419"/>
      <c r="IYF54" s="419"/>
      <c r="IYK54" s="419"/>
      <c r="IYP54" s="419"/>
      <c r="IYU54" s="419"/>
      <c r="IYZ54" s="419"/>
      <c r="IZE54" s="419"/>
      <c r="IZJ54" s="419"/>
      <c r="IZO54" s="419"/>
      <c r="IZT54" s="419"/>
      <c r="IZY54" s="419"/>
      <c r="JAD54" s="419"/>
      <c r="JAI54" s="419"/>
      <c r="JAN54" s="419"/>
      <c r="JAS54" s="419"/>
      <c r="JAX54" s="419"/>
      <c r="JBC54" s="419"/>
      <c r="JBH54" s="419"/>
      <c r="JBM54" s="419"/>
      <c r="JBR54" s="419"/>
      <c r="JBW54" s="419"/>
      <c r="JCB54" s="419"/>
      <c r="JCG54" s="419"/>
      <c r="JCL54" s="419"/>
      <c r="JCQ54" s="419"/>
      <c r="JCV54" s="419"/>
      <c r="JDA54" s="419"/>
      <c r="JDF54" s="419"/>
      <c r="JDK54" s="419"/>
      <c r="JDP54" s="419"/>
      <c r="JDU54" s="419"/>
      <c r="JDZ54" s="419"/>
      <c r="JEE54" s="419"/>
      <c r="JEJ54" s="419"/>
      <c r="JEO54" s="419"/>
      <c r="JET54" s="419"/>
      <c r="JEY54" s="419"/>
      <c r="JFD54" s="419"/>
      <c r="JFI54" s="419"/>
      <c r="JFN54" s="419"/>
      <c r="JFS54" s="419"/>
      <c r="JFX54" s="419"/>
      <c r="JGC54" s="419"/>
      <c r="JGH54" s="419"/>
      <c r="JGM54" s="419"/>
      <c r="JGR54" s="419"/>
      <c r="JGW54" s="419"/>
      <c r="JHB54" s="419"/>
      <c r="JHG54" s="419"/>
      <c r="JHL54" s="419"/>
      <c r="JHQ54" s="419"/>
      <c r="JHV54" s="419"/>
      <c r="JIA54" s="419"/>
      <c r="JIF54" s="419"/>
      <c r="JIK54" s="419"/>
      <c r="JIP54" s="419"/>
      <c r="JIU54" s="419"/>
      <c r="JIZ54" s="419"/>
      <c r="JJE54" s="419"/>
      <c r="JJJ54" s="419"/>
      <c r="JJO54" s="419"/>
      <c r="JJT54" s="419"/>
      <c r="JJY54" s="419"/>
      <c r="JKD54" s="419"/>
      <c r="JKI54" s="419"/>
      <c r="JKN54" s="419"/>
      <c r="JKS54" s="419"/>
      <c r="JKX54" s="419"/>
      <c r="JLC54" s="419"/>
      <c r="JLH54" s="419"/>
      <c r="JLM54" s="419"/>
      <c r="JLR54" s="419"/>
      <c r="JLW54" s="419"/>
      <c r="JMB54" s="419"/>
      <c r="JMG54" s="419"/>
      <c r="JML54" s="419"/>
      <c r="JMQ54" s="419"/>
      <c r="JMV54" s="419"/>
      <c r="JNA54" s="419"/>
      <c r="JNF54" s="419"/>
      <c r="JNK54" s="419"/>
      <c r="JNP54" s="419"/>
      <c r="JNU54" s="419"/>
      <c r="JNZ54" s="419"/>
      <c r="JOE54" s="419"/>
      <c r="JOJ54" s="419"/>
      <c r="JOO54" s="419"/>
      <c r="JOT54" s="419"/>
      <c r="JOY54" s="419"/>
      <c r="JPD54" s="419"/>
      <c r="JPI54" s="419"/>
      <c r="JPN54" s="419"/>
      <c r="JPS54" s="419"/>
      <c r="JPX54" s="419"/>
      <c r="JQC54" s="419"/>
      <c r="JQH54" s="419"/>
      <c r="JQM54" s="419"/>
      <c r="JQR54" s="419"/>
      <c r="JQW54" s="419"/>
      <c r="JRB54" s="419"/>
      <c r="JRG54" s="419"/>
      <c r="JRL54" s="419"/>
      <c r="JRQ54" s="419"/>
      <c r="JRV54" s="419"/>
      <c r="JSA54" s="419"/>
      <c r="JSF54" s="419"/>
      <c r="JSK54" s="419"/>
      <c r="JSP54" s="419"/>
      <c r="JSU54" s="419"/>
      <c r="JSZ54" s="419"/>
      <c r="JTE54" s="419"/>
      <c r="JTJ54" s="419"/>
      <c r="JTO54" s="419"/>
      <c r="JTT54" s="419"/>
      <c r="JTY54" s="419"/>
      <c r="JUD54" s="419"/>
      <c r="JUI54" s="419"/>
      <c r="JUN54" s="419"/>
      <c r="JUS54" s="419"/>
      <c r="JUX54" s="419"/>
      <c r="JVC54" s="419"/>
      <c r="JVH54" s="419"/>
      <c r="JVM54" s="419"/>
      <c r="JVR54" s="419"/>
      <c r="JVW54" s="419"/>
      <c r="JWB54" s="419"/>
      <c r="JWG54" s="419"/>
      <c r="JWL54" s="419"/>
      <c r="JWQ54" s="419"/>
      <c r="JWV54" s="419"/>
      <c r="JXA54" s="419"/>
      <c r="JXF54" s="419"/>
      <c r="JXK54" s="419"/>
      <c r="JXP54" s="419"/>
      <c r="JXU54" s="419"/>
      <c r="JXZ54" s="419"/>
      <c r="JYE54" s="419"/>
      <c r="JYJ54" s="419"/>
      <c r="JYO54" s="419"/>
      <c r="JYT54" s="419"/>
      <c r="JYY54" s="419"/>
      <c r="JZD54" s="419"/>
      <c r="JZI54" s="419"/>
      <c r="JZN54" s="419"/>
      <c r="JZS54" s="419"/>
      <c r="JZX54" s="419"/>
      <c r="KAC54" s="419"/>
      <c r="KAH54" s="419"/>
      <c r="KAM54" s="419"/>
      <c r="KAR54" s="419"/>
      <c r="KAW54" s="419"/>
      <c r="KBB54" s="419"/>
      <c r="KBG54" s="419"/>
      <c r="KBL54" s="419"/>
      <c r="KBQ54" s="419"/>
      <c r="KBV54" s="419"/>
      <c r="KCA54" s="419"/>
      <c r="KCF54" s="419"/>
      <c r="KCK54" s="419"/>
      <c r="KCP54" s="419"/>
      <c r="KCU54" s="419"/>
      <c r="KCZ54" s="419"/>
      <c r="KDE54" s="419"/>
      <c r="KDJ54" s="419"/>
      <c r="KDO54" s="419"/>
      <c r="KDT54" s="419"/>
      <c r="KDY54" s="419"/>
      <c r="KED54" s="419"/>
      <c r="KEI54" s="419"/>
      <c r="KEN54" s="419"/>
      <c r="KES54" s="419"/>
      <c r="KEX54" s="419"/>
      <c r="KFC54" s="419"/>
      <c r="KFH54" s="419"/>
      <c r="KFM54" s="419"/>
      <c r="KFR54" s="419"/>
      <c r="KFW54" s="419"/>
      <c r="KGB54" s="419"/>
      <c r="KGG54" s="419"/>
      <c r="KGL54" s="419"/>
      <c r="KGQ54" s="419"/>
      <c r="KGV54" s="419"/>
      <c r="KHA54" s="419"/>
      <c r="KHF54" s="419"/>
      <c r="KHK54" s="419"/>
      <c r="KHP54" s="419"/>
      <c r="KHU54" s="419"/>
      <c r="KHZ54" s="419"/>
      <c r="KIE54" s="419"/>
      <c r="KIJ54" s="419"/>
      <c r="KIO54" s="419"/>
      <c r="KIT54" s="419"/>
      <c r="KIY54" s="419"/>
      <c r="KJD54" s="419"/>
      <c r="KJI54" s="419"/>
      <c r="KJN54" s="419"/>
      <c r="KJS54" s="419"/>
      <c r="KJX54" s="419"/>
      <c r="KKC54" s="419"/>
      <c r="KKH54" s="419"/>
      <c r="KKM54" s="419"/>
      <c r="KKR54" s="419"/>
      <c r="KKW54" s="419"/>
      <c r="KLB54" s="419"/>
      <c r="KLG54" s="419"/>
      <c r="KLL54" s="419"/>
      <c r="KLQ54" s="419"/>
      <c r="KLV54" s="419"/>
      <c r="KMA54" s="419"/>
      <c r="KMF54" s="419"/>
      <c r="KMK54" s="419"/>
      <c r="KMP54" s="419"/>
      <c r="KMU54" s="419"/>
      <c r="KMZ54" s="419"/>
      <c r="KNE54" s="419"/>
      <c r="KNJ54" s="419"/>
      <c r="KNO54" s="419"/>
      <c r="KNT54" s="419"/>
      <c r="KNY54" s="419"/>
      <c r="KOD54" s="419"/>
      <c r="KOI54" s="419"/>
      <c r="KON54" s="419"/>
      <c r="KOS54" s="419"/>
      <c r="KOX54" s="419"/>
      <c r="KPC54" s="419"/>
      <c r="KPH54" s="419"/>
      <c r="KPM54" s="419"/>
      <c r="KPR54" s="419"/>
      <c r="KPW54" s="419"/>
      <c r="KQB54" s="419"/>
      <c r="KQG54" s="419"/>
      <c r="KQL54" s="419"/>
      <c r="KQQ54" s="419"/>
      <c r="KQV54" s="419"/>
      <c r="KRA54" s="419"/>
      <c r="KRF54" s="419"/>
      <c r="KRK54" s="419"/>
      <c r="KRP54" s="419"/>
      <c r="KRU54" s="419"/>
      <c r="KRZ54" s="419"/>
      <c r="KSE54" s="419"/>
      <c r="KSJ54" s="419"/>
      <c r="KSO54" s="419"/>
      <c r="KST54" s="419"/>
      <c r="KSY54" s="419"/>
      <c r="KTD54" s="419"/>
      <c r="KTI54" s="419"/>
      <c r="KTN54" s="419"/>
      <c r="KTS54" s="419"/>
      <c r="KTX54" s="419"/>
      <c r="KUC54" s="419"/>
      <c r="KUH54" s="419"/>
      <c r="KUM54" s="419"/>
      <c r="KUR54" s="419"/>
      <c r="KUW54" s="419"/>
      <c r="KVB54" s="419"/>
      <c r="KVG54" s="419"/>
      <c r="KVL54" s="419"/>
      <c r="KVQ54" s="419"/>
      <c r="KVV54" s="419"/>
      <c r="KWA54" s="419"/>
      <c r="KWF54" s="419"/>
      <c r="KWK54" s="419"/>
      <c r="KWP54" s="419"/>
      <c r="KWU54" s="419"/>
      <c r="KWZ54" s="419"/>
      <c r="KXE54" s="419"/>
      <c r="KXJ54" s="419"/>
      <c r="KXO54" s="419"/>
      <c r="KXT54" s="419"/>
      <c r="KXY54" s="419"/>
      <c r="KYD54" s="419"/>
      <c r="KYI54" s="419"/>
      <c r="KYN54" s="419"/>
      <c r="KYS54" s="419"/>
      <c r="KYX54" s="419"/>
      <c r="KZC54" s="419"/>
      <c r="KZH54" s="419"/>
      <c r="KZM54" s="419"/>
      <c r="KZR54" s="419"/>
      <c r="KZW54" s="419"/>
      <c r="LAB54" s="419"/>
      <c r="LAG54" s="419"/>
      <c r="LAL54" s="419"/>
      <c r="LAQ54" s="419"/>
      <c r="LAV54" s="419"/>
      <c r="LBA54" s="419"/>
      <c r="LBF54" s="419"/>
      <c r="LBK54" s="419"/>
      <c r="LBP54" s="419"/>
      <c r="LBU54" s="419"/>
      <c r="LBZ54" s="419"/>
      <c r="LCE54" s="419"/>
      <c r="LCJ54" s="419"/>
      <c r="LCO54" s="419"/>
      <c r="LCT54" s="419"/>
      <c r="LCY54" s="419"/>
      <c r="LDD54" s="419"/>
      <c r="LDI54" s="419"/>
      <c r="LDN54" s="419"/>
      <c r="LDS54" s="419"/>
      <c r="LDX54" s="419"/>
      <c r="LEC54" s="419"/>
      <c r="LEH54" s="419"/>
      <c r="LEM54" s="419"/>
      <c r="LER54" s="419"/>
      <c r="LEW54" s="419"/>
      <c r="LFB54" s="419"/>
      <c r="LFG54" s="419"/>
      <c r="LFL54" s="419"/>
      <c r="LFQ54" s="419"/>
      <c r="LFV54" s="419"/>
      <c r="LGA54" s="419"/>
      <c r="LGF54" s="419"/>
      <c r="LGK54" s="419"/>
      <c r="LGP54" s="419"/>
      <c r="LGU54" s="419"/>
      <c r="LGZ54" s="419"/>
      <c r="LHE54" s="419"/>
      <c r="LHJ54" s="419"/>
      <c r="LHO54" s="419"/>
      <c r="LHT54" s="419"/>
      <c r="LHY54" s="419"/>
      <c r="LID54" s="419"/>
      <c r="LII54" s="419"/>
      <c r="LIN54" s="419"/>
      <c r="LIS54" s="419"/>
      <c r="LIX54" s="419"/>
      <c r="LJC54" s="419"/>
      <c r="LJH54" s="419"/>
      <c r="LJM54" s="419"/>
      <c r="LJR54" s="419"/>
      <c r="LJW54" s="419"/>
      <c r="LKB54" s="419"/>
      <c r="LKG54" s="419"/>
      <c r="LKL54" s="419"/>
      <c r="LKQ54" s="419"/>
      <c r="LKV54" s="419"/>
      <c r="LLA54" s="419"/>
      <c r="LLF54" s="419"/>
      <c r="LLK54" s="419"/>
      <c r="LLP54" s="419"/>
      <c r="LLU54" s="419"/>
      <c r="LLZ54" s="419"/>
      <c r="LME54" s="419"/>
      <c r="LMJ54" s="419"/>
      <c r="LMO54" s="419"/>
      <c r="LMT54" s="419"/>
      <c r="LMY54" s="419"/>
      <c r="LND54" s="419"/>
      <c r="LNI54" s="419"/>
      <c r="LNN54" s="419"/>
      <c r="LNS54" s="419"/>
      <c r="LNX54" s="419"/>
      <c r="LOC54" s="419"/>
      <c r="LOH54" s="419"/>
      <c r="LOM54" s="419"/>
      <c r="LOR54" s="419"/>
      <c r="LOW54" s="419"/>
      <c r="LPB54" s="419"/>
      <c r="LPG54" s="419"/>
      <c r="LPL54" s="419"/>
      <c r="LPQ54" s="419"/>
      <c r="LPV54" s="419"/>
      <c r="LQA54" s="419"/>
      <c r="LQF54" s="419"/>
      <c r="LQK54" s="419"/>
      <c r="LQP54" s="419"/>
      <c r="LQU54" s="419"/>
      <c r="LQZ54" s="419"/>
      <c r="LRE54" s="419"/>
      <c r="LRJ54" s="419"/>
      <c r="LRO54" s="419"/>
      <c r="LRT54" s="419"/>
      <c r="LRY54" s="419"/>
      <c r="LSD54" s="419"/>
      <c r="LSI54" s="419"/>
      <c r="LSN54" s="419"/>
      <c r="LSS54" s="419"/>
      <c r="LSX54" s="419"/>
      <c r="LTC54" s="419"/>
      <c r="LTH54" s="419"/>
      <c r="LTM54" s="419"/>
      <c r="LTR54" s="419"/>
      <c r="LTW54" s="419"/>
      <c r="LUB54" s="419"/>
      <c r="LUG54" s="419"/>
      <c r="LUL54" s="419"/>
      <c r="LUQ54" s="419"/>
      <c r="LUV54" s="419"/>
      <c r="LVA54" s="419"/>
      <c r="LVF54" s="419"/>
      <c r="LVK54" s="419"/>
      <c r="LVP54" s="419"/>
      <c r="LVU54" s="419"/>
      <c r="LVZ54" s="419"/>
      <c r="LWE54" s="419"/>
      <c r="LWJ54" s="419"/>
      <c r="LWO54" s="419"/>
      <c r="LWT54" s="419"/>
      <c r="LWY54" s="419"/>
      <c r="LXD54" s="419"/>
      <c r="LXI54" s="419"/>
      <c r="LXN54" s="419"/>
      <c r="LXS54" s="419"/>
      <c r="LXX54" s="419"/>
      <c r="LYC54" s="419"/>
      <c r="LYH54" s="419"/>
      <c r="LYM54" s="419"/>
      <c r="LYR54" s="419"/>
      <c r="LYW54" s="419"/>
      <c r="LZB54" s="419"/>
      <c r="LZG54" s="419"/>
      <c r="LZL54" s="419"/>
      <c r="LZQ54" s="419"/>
      <c r="LZV54" s="419"/>
      <c r="MAA54" s="419"/>
      <c r="MAF54" s="419"/>
      <c r="MAK54" s="419"/>
      <c r="MAP54" s="419"/>
      <c r="MAU54" s="419"/>
      <c r="MAZ54" s="419"/>
      <c r="MBE54" s="419"/>
      <c r="MBJ54" s="419"/>
      <c r="MBO54" s="419"/>
      <c r="MBT54" s="419"/>
      <c r="MBY54" s="419"/>
      <c r="MCD54" s="419"/>
      <c r="MCI54" s="419"/>
      <c r="MCN54" s="419"/>
      <c r="MCS54" s="419"/>
      <c r="MCX54" s="419"/>
      <c r="MDC54" s="419"/>
      <c r="MDH54" s="419"/>
      <c r="MDM54" s="419"/>
      <c r="MDR54" s="419"/>
      <c r="MDW54" s="419"/>
      <c r="MEB54" s="419"/>
      <c r="MEG54" s="419"/>
      <c r="MEL54" s="419"/>
      <c r="MEQ54" s="419"/>
      <c r="MEV54" s="419"/>
      <c r="MFA54" s="419"/>
      <c r="MFF54" s="419"/>
      <c r="MFK54" s="419"/>
      <c r="MFP54" s="419"/>
      <c r="MFU54" s="419"/>
      <c r="MFZ54" s="419"/>
      <c r="MGE54" s="419"/>
      <c r="MGJ54" s="419"/>
      <c r="MGO54" s="419"/>
      <c r="MGT54" s="419"/>
      <c r="MGY54" s="419"/>
      <c r="MHD54" s="419"/>
      <c r="MHI54" s="419"/>
      <c r="MHN54" s="419"/>
      <c r="MHS54" s="419"/>
      <c r="MHX54" s="419"/>
      <c r="MIC54" s="419"/>
      <c r="MIH54" s="419"/>
      <c r="MIM54" s="419"/>
      <c r="MIR54" s="419"/>
      <c r="MIW54" s="419"/>
      <c r="MJB54" s="419"/>
      <c r="MJG54" s="419"/>
      <c r="MJL54" s="419"/>
      <c r="MJQ54" s="419"/>
      <c r="MJV54" s="419"/>
      <c r="MKA54" s="419"/>
      <c r="MKF54" s="419"/>
      <c r="MKK54" s="419"/>
      <c r="MKP54" s="419"/>
      <c r="MKU54" s="419"/>
      <c r="MKZ54" s="419"/>
      <c r="MLE54" s="419"/>
      <c r="MLJ54" s="419"/>
      <c r="MLO54" s="419"/>
      <c r="MLT54" s="419"/>
      <c r="MLY54" s="419"/>
      <c r="MMD54" s="419"/>
      <c r="MMI54" s="419"/>
      <c r="MMN54" s="419"/>
      <c r="MMS54" s="419"/>
      <c r="MMX54" s="419"/>
      <c r="MNC54" s="419"/>
      <c r="MNH54" s="419"/>
      <c r="MNM54" s="419"/>
      <c r="MNR54" s="419"/>
      <c r="MNW54" s="419"/>
      <c r="MOB54" s="419"/>
      <c r="MOG54" s="419"/>
      <c r="MOL54" s="419"/>
      <c r="MOQ54" s="419"/>
      <c r="MOV54" s="419"/>
      <c r="MPA54" s="419"/>
      <c r="MPF54" s="419"/>
      <c r="MPK54" s="419"/>
      <c r="MPP54" s="419"/>
      <c r="MPU54" s="419"/>
      <c r="MPZ54" s="419"/>
      <c r="MQE54" s="419"/>
      <c r="MQJ54" s="419"/>
      <c r="MQO54" s="419"/>
      <c r="MQT54" s="419"/>
      <c r="MQY54" s="419"/>
      <c r="MRD54" s="419"/>
      <c r="MRI54" s="419"/>
      <c r="MRN54" s="419"/>
      <c r="MRS54" s="419"/>
      <c r="MRX54" s="419"/>
      <c r="MSC54" s="419"/>
      <c r="MSH54" s="419"/>
      <c r="MSM54" s="419"/>
      <c r="MSR54" s="419"/>
      <c r="MSW54" s="419"/>
      <c r="MTB54" s="419"/>
      <c r="MTG54" s="419"/>
      <c r="MTL54" s="419"/>
      <c r="MTQ54" s="419"/>
      <c r="MTV54" s="419"/>
      <c r="MUA54" s="419"/>
      <c r="MUF54" s="419"/>
      <c r="MUK54" s="419"/>
      <c r="MUP54" s="419"/>
      <c r="MUU54" s="419"/>
      <c r="MUZ54" s="419"/>
      <c r="MVE54" s="419"/>
      <c r="MVJ54" s="419"/>
      <c r="MVO54" s="419"/>
      <c r="MVT54" s="419"/>
      <c r="MVY54" s="419"/>
      <c r="MWD54" s="419"/>
      <c r="MWI54" s="419"/>
      <c r="MWN54" s="419"/>
      <c r="MWS54" s="419"/>
      <c r="MWX54" s="419"/>
      <c r="MXC54" s="419"/>
      <c r="MXH54" s="419"/>
      <c r="MXM54" s="419"/>
      <c r="MXR54" s="419"/>
      <c r="MXW54" s="419"/>
      <c r="MYB54" s="419"/>
      <c r="MYG54" s="419"/>
      <c r="MYL54" s="419"/>
      <c r="MYQ54" s="419"/>
      <c r="MYV54" s="419"/>
      <c r="MZA54" s="419"/>
      <c r="MZF54" s="419"/>
      <c r="MZK54" s="419"/>
      <c r="MZP54" s="419"/>
      <c r="MZU54" s="419"/>
      <c r="MZZ54" s="419"/>
      <c r="NAE54" s="419"/>
      <c r="NAJ54" s="419"/>
      <c r="NAO54" s="419"/>
      <c r="NAT54" s="419"/>
      <c r="NAY54" s="419"/>
      <c r="NBD54" s="419"/>
      <c r="NBI54" s="419"/>
      <c r="NBN54" s="419"/>
      <c r="NBS54" s="419"/>
      <c r="NBX54" s="419"/>
      <c r="NCC54" s="419"/>
      <c r="NCH54" s="419"/>
      <c r="NCM54" s="419"/>
      <c r="NCR54" s="419"/>
      <c r="NCW54" s="419"/>
      <c r="NDB54" s="419"/>
      <c r="NDG54" s="419"/>
      <c r="NDL54" s="419"/>
      <c r="NDQ54" s="419"/>
      <c r="NDV54" s="419"/>
      <c r="NEA54" s="419"/>
      <c r="NEF54" s="419"/>
      <c r="NEK54" s="419"/>
      <c r="NEP54" s="419"/>
      <c r="NEU54" s="419"/>
      <c r="NEZ54" s="419"/>
      <c r="NFE54" s="419"/>
      <c r="NFJ54" s="419"/>
      <c r="NFO54" s="419"/>
      <c r="NFT54" s="419"/>
      <c r="NFY54" s="419"/>
      <c r="NGD54" s="419"/>
      <c r="NGI54" s="419"/>
      <c r="NGN54" s="419"/>
      <c r="NGS54" s="419"/>
      <c r="NGX54" s="419"/>
      <c r="NHC54" s="419"/>
      <c r="NHH54" s="419"/>
      <c r="NHM54" s="419"/>
      <c r="NHR54" s="419"/>
      <c r="NHW54" s="419"/>
      <c r="NIB54" s="419"/>
      <c r="NIG54" s="419"/>
      <c r="NIL54" s="419"/>
      <c r="NIQ54" s="419"/>
      <c r="NIV54" s="419"/>
      <c r="NJA54" s="419"/>
      <c r="NJF54" s="419"/>
      <c r="NJK54" s="419"/>
      <c r="NJP54" s="419"/>
      <c r="NJU54" s="419"/>
      <c r="NJZ54" s="419"/>
      <c r="NKE54" s="419"/>
      <c r="NKJ54" s="419"/>
      <c r="NKO54" s="419"/>
      <c r="NKT54" s="419"/>
      <c r="NKY54" s="419"/>
      <c r="NLD54" s="419"/>
      <c r="NLI54" s="419"/>
      <c r="NLN54" s="419"/>
      <c r="NLS54" s="419"/>
      <c r="NLX54" s="419"/>
      <c r="NMC54" s="419"/>
      <c r="NMH54" s="419"/>
      <c r="NMM54" s="419"/>
      <c r="NMR54" s="419"/>
      <c r="NMW54" s="419"/>
      <c r="NNB54" s="419"/>
      <c r="NNG54" s="419"/>
      <c r="NNL54" s="419"/>
      <c r="NNQ54" s="419"/>
      <c r="NNV54" s="419"/>
      <c r="NOA54" s="419"/>
      <c r="NOF54" s="419"/>
      <c r="NOK54" s="419"/>
      <c r="NOP54" s="419"/>
      <c r="NOU54" s="419"/>
      <c r="NOZ54" s="419"/>
      <c r="NPE54" s="419"/>
      <c r="NPJ54" s="419"/>
      <c r="NPO54" s="419"/>
      <c r="NPT54" s="419"/>
      <c r="NPY54" s="419"/>
      <c r="NQD54" s="419"/>
      <c r="NQI54" s="419"/>
      <c r="NQN54" s="419"/>
      <c r="NQS54" s="419"/>
      <c r="NQX54" s="419"/>
      <c r="NRC54" s="419"/>
      <c r="NRH54" s="419"/>
      <c r="NRM54" s="419"/>
      <c r="NRR54" s="419"/>
      <c r="NRW54" s="419"/>
      <c r="NSB54" s="419"/>
      <c r="NSG54" s="419"/>
      <c r="NSL54" s="419"/>
      <c r="NSQ54" s="419"/>
      <c r="NSV54" s="419"/>
      <c r="NTA54" s="419"/>
      <c r="NTF54" s="419"/>
      <c r="NTK54" s="419"/>
      <c r="NTP54" s="419"/>
      <c r="NTU54" s="419"/>
      <c r="NTZ54" s="419"/>
      <c r="NUE54" s="419"/>
      <c r="NUJ54" s="419"/>
      <c r="NUO54" s="419"/>
      <c r="NUT54" s="419"/>
      <c r="NUY54" s="419"/>
      <c r="NVD54" s="419"/>
      <c r="NVI54" s="419"/>
      <c r="NVN54" s="419"/>
      <c r="NVS54" s="419"/>
      <c r="NVX54" s="419"/>
      <c r="NWC54" s="419"/>
      <c r="NWH54" s="419"/>
      <c r="NWM54" s="419"/>
      <c r="NWR54" s="419"/>
      <c r="NWW54" s="419"/>
      <c r="NXB54" s="419"/>
      <c r="NXG54" s="419"/>
      <c r="NXL54" s="419"/>
      <c r="NXQ54" s="419"/>
      <c r="NXV54" s="419"/>
      <c r="NYA54" s="419"/>
      <c r="NYF54" s="419"/>
      <c r="NYK54" s="419"/>
      <c r="NYP54" s="419"/>
      <c r="NYU54" s="419"/>
      <c r="NYZ54" s="419"/>
      <c r="NZE54" s="419"/>
      <c r="NZJ54" s="419"/>
      <c r="NZO54" s="419"/>
      <c r="NZT54" s="419"/>
      <c r="NZY54" s="419"/>
      <c r="OAD54" s="419"/>
      <c r="OAI54" s="419"/>
      <c r="OAN54" s="419"/>
      <c r="OAS54" s="419"/>
      <c r="OAX54" s="419"/>
      <c r="OBC54" s="419"/>
      <c r="OBH54" s="419"/>
      <c r="OBM54" s="419"/>
      <c r="OBR54" s="419"/>
      <c r="OBW54" s="419"/>
      <c r="OCB54" s="419"/>
      <c r="OCG54" s="419"/>
      <c r="OCL54" s="419"/>
      <c r="OCQ54" s="419"/>
      <c r="OCV54" s="419"/>
      <c r="ODA54" s="419"/>
      <c r="ODF54" s="419"/>
      <c r="ODK54" s="419"/>
      <c r="ODP54" s="419"/>
      <c r="ODU54" s="419"/>
      <c r="ODZ54" s="419"/>
      <c r="OEE54" s="419"/>
      <c r="OEJ54" s="419"/>
      <c r="OEO54" s="419"/>
      <c r="OET54" s="419"/>
      <c r="OEY54" s="419"/>
      <c r="OFD54" s="419"/>
      <c r="OFI54" s="419"/>
      <c r="OFN54" s="419"/>
      <c r="OFS54" s="419"/>
      <c r="OFX54" s="419"/>
      <c r="OGC54" s="419"/>
      <c r="OGH54" s="419"/>
      <c r="OGM54" s="419"/>
      <c r="OGR54" s="419"/>
      <c r="OGW54" s="419"/>
      <c r="OHB54" s="419"/>
      <c r="OHG54" s="419"/>
      <c r="OHL54" s="419"/>
      <c r="OHQ54" s="419"/>
      <c r="OHV54" s="419"/>
      <c r="OIA54" s="419"/>
      <c r="OIF54" s="419"/>
      <c r="OIK54" s="419"/>
      <c r="OIP54" s="419"/>
      <c r="OIU54" s="419"/>
      <c r="OIZ54" s="419"/>
      <c r="OJE54" s="419"/>
      <c r="OJJ54" s="419"/>
      <c r="OJO54" s="419"/>
      <c r="OJT54" s="419"/>
      <c r="OJY54" s="419"/>
      <c r="OKD54" s="419"/>
      <c r="OKI54" s="419"/>
      <c r="OKN54" s="419"/>
      <c r="OKS54" s="419"/>
      <c r="OKX54" s="419"/>
      <c r="OLC54" s="419"/>
      <c r="OLH54" s="419"/>
      <c r="OLM54" s="419"/>
      <c r="OLR54" s="419"/>
      <c r="OLW54" s="419"/>
      <c r="OMB54" s="419"/>
      <c r="OMG54" s="419"/>
      <c r="OML54" s="419"/>
      <c r="OMQ54" s="419"/>
      <c r="OMV54" s="419"/>
      <c r="ONA54" s="419"/>
      <c r="ONF54" s="419"/>
      <c r="ONK54" s="419"/>
      <c r="ONP54" s="419"/>
      <c r="ONU54" s="419"/>
      <c r="ONZ54" s="419"/>
      <c r="OOE54" s="419"/>
      <c r="OOJ54" s="419"/>
      <c r="OOO54" s="419"/>
      <c r="OOT54" s="419"/>
      <c r="OOY54" s="419"/>
      <c r="OPD54" s="419"/>
      <c r="OPI54" s="419"/>
      <c r="OPN54" s="419"/>
      <c r="OPS54" s="419"/>
      <c r="OPX54" s="419"/>
      <c r="OQC54" s="419"/>
      <c r="OQH54" s="419"/>
      <c r="OQM54" s="419"/>
      <c r="OQR54" s="419"/>
      <c r="OQW54" s="419"/>
      <c r="ORB54" s="419"/>
      <c r="ORG54" s="419"/>
      <c r="ORL54" s="419"/>
      <c r="ORQ54" s="419"/>
      <c r="ORV54" s="419"/>
      <c r="OSA54" s="419"/>
      <c r="OSF54" s="419"/>
      <c r="OSK54" s="419"/>
      <c r="OSP54" s="419"/>
      <c r="OSU54" s="419"/>
      <c r="OSZ54" s="419"/>
      <c r="OTE54" s="419"/>
      <c r="OTJ54" s="419"/>
      <c r="OTO54" s="419"/>
      <c r="OTT54" s="419"/>
      <c r="OTY54" s="419"/>
      <c r="OUD54" s="419"/>
      <c r="OUI54" s="419"/>
      <c r="OUN54" s="419"/>
      <c r="OUS54" s="419"/>
      <c r="OUX54" s="419"/>
      <c r="OVC54" s="419"/>
      <c r="OVH54" s="419"/>
      <c r="OVM54" s="419"/>
      <c r="OVR54" s="419"/>
      <c r="OVW54" s="419"/>
      <c r="OWB54" s="419"/>
      <c r="OWG54" s="419"/>
      <c r="OWL54" s="419"/>
      <c r="OWQ54" s="419"/>
      <c r="OWV54" s="419"/>
      <c r="OXA54" s="419"/>
      <c r="OXF54" s="419"/>
      <c r="OXK54" s="419"/>
      <c r="OXP54" s="419"/>
      <c r="OXU54" s="419"/>
      <c r="OXZ54" s="419"/>
      <c r="OYE54" s="419"/>
      <c r="OYJ54" s="419"/>
      <c r="OYO54" s="419"/>
      <c r="OYT54" s="419"/>
      <c r="OYY54" s="419"/>
      <c r="OZD54" s="419"/>
      <c r="OZI54" s="419"/>
      <c r="OZN54" s="419"/>
      <c r="OZS54" s="419"/>
      <c r="OZX54" s="419"/>
      <c r="PAC54" s="419"/>
      <c r="PAH54" s="419"/>
      <c r="PAM54" s="419"/>
      <c r="PAR54" s="419"/>
      <c r="PAW54" s="419"/>
      <c r="PBB54" s="419"/>
      <c r="PBG54" s="419"/>
      <c r="PBL54" s="419"/>
      <c r="PBQ54" s="419"/>
      <c r="PBV54" s="419"/>
      <c r="PCA54" s="419"/>
      <c r="PCF54" s="419"/>
      <c r="PCK54" s="419"/>
      <c r="PCP54" s="419"/>
      <c r="PCU54" s="419"/>
      <c r="PCZ54" s="419"/>
      <c r="PDE54" s="419"/>
      <c r="PDJ54" s="419"/>
      <c r="PDO54" s="419"/>
      <c r="PDT54" s="419"/>
      <c r="PDY54" s="419"/>
      <c r="PED54" s="419"/>
      <c r="PEI54" s="419"/>
      <c r="PEN54" s="419"/>
      <c r="PES54" s="419"/>
      <c r="PEX54" s="419"/>
      <c r="PFC54" s="419"/>
      <c r="PFH54" s="419"/>
      <c r="PFM54" s="419"/>
      <c r="PFR54" s="419"/>
      <c r="PFW54" s="419"/>
      <c r="PGB54" s="419"/>
      <c r="PGG54" s="419"/>
      <c r="PGL54" s="419"/>
      <c r="PGQ54" s="419"/>
      <c r="PGV54" s="419"/>
      <c r="PHA54" s="419"/>
      <c r="PHF54" s="419"/>
      <c r="PHK54" s="419"/>
      <c r="PHP54" s="419"/>
      <c r="PHU54" s="419"/>
      <c r="PHZ54" s="419"/>
      <c r="PIE54" s="419"/>
      <c r="PIJ54" s="419"/>
      <c r="PIO54" s="419"/>
      <c r="PIT54" s="419"/>
      <c r="PIY54" s="419"/>
      <c r="PJD54" s="419"/>
      <c r="PJI54" s="419"/>
      <c r="PJN54" s="419"/>
      <c r="PJS54" s="419"/>
      <c r="PJX54" s="419"/>
      <c r="PKC54" s="419"/>
      <c r="PKH54" s="419"/>
      <c r="PKM54" s="419"/>
      <c r="PKR54" s="419"/>
      <c r="PKW54" s="419"/>
      <c r="PLB54" s="419"/>
      <c r="PLG54" s="419"/>
      <c r="PLL54" s="419"/>
      <c r="PLQ54" s="419"/>
      <c r="PLV54" s="419"/>
      <c r="PMA54" s="419"/>
      <c r="PMF54" s="419"/>
      <c r="PMK54" s="419"/>
      <c r="PMP54" s="419"/>
      <c r="PMU54" s="419"/>
      <c r="PMZ54" s="419"/>
      <c r="PNE54" s="419"/>
      <c r="PNJ54" s="419"/>
      <c r="PNO54" s="419"/>
      <c r="PNT54" s="419"/>
      <c r="PNY54" s="419"/>
      <c r="POD54" s="419"/>
      <c r="POI54" s="419"/>
      <c r="PON54" s="419"/>
      <c r="POS54" s="419"/>
      <c r="POX54" s="419"/>
      <c r="PPC54" s="419"/>
      <c r="PPH54" s="419"/>
      <c r="PPM54" s="419"/>
      <c r="PPR54" s="419"/>
      <c r="PPW54" s="419"/>
      <c r="PQB54" s="419"/>
      <c r="PQG54" s="419"/>
      <c r="PQL54" s="419"/>
      <c r="PQQ54" s="419"/>
      <c r="PQV54" s="419"/>
      <c r="PRA54" s="419"/>
      <c r="PRF54" s="419"/>
      <c r="PRK54" s="419"/>
      <c r="PRP54" s="419"/>
      <c r="PRU54" s="419"/>
      <c r="PRZ54" s="419"/>
      <c r="PSE54" s="419"/>
      <c r="PSJ54" s="419"/>
      <c r="PSO54" s="419"/>
      <c r="PST54" s="419"/>
      <c r="PSY54" s="419"/>
      <c r="PTD54" s="419"/>
      <c r="PTI54" s="419"/>
      <c r="PTN54" s="419"/>
      <c r="PTS54" s="419"/>
      <c r="PTX54" s="419"/>
      <c r="PUC54" s="419"/>
      <c r="PUH54" s="419"/>
      <c r="PUM54" s="419"/>
      <c r="PUR54" s="419"/>
      <c r="PUW54" s="419"/>
      <c r="PVB54" s="419"/>
      <c r="PVG54" s="419"/>
      <c r="PVL54" s="419"/>
      <c r="PVQ54" s="419"/>
      <c r="PVV54" s="419"/>
      <c r="PWA54" s="419"/>
      <c r="PWF54" s="419"/>
      <c r="PWK54" s="419"/>
      <c r="PWP54" s="419"/>
      <c r="PWU54" s="419"/>
      <c r="PWZ54" s="419"/>
      <c r="PXE54" s="419"/>
      <c r="PXJ54" s="419"/>
      <c r="PXO54" s="419"/>
      <c r="PXT54" s="419"/>
      <c r="PXY54" s="419"/>
      <c r="PYD54" s="419"/>
      <c r="PYI54" s="419"/>
      <c r="PYN54" s="419"/>
      <c r="PYS54" s="419"/>
      <c r="PYX54" s="419"/>
      <c r="PZC54" s="419"/>
      <c r="PZH54" s="419"/>
      <c r="PZM54" s="419"/>
      <c r="PZR54" s="419"/>
      <c r="PZW54" s="419"/>
      <c r="QAB54" s="419"/>
      <c r="QAG54" s="419"/>
      <c r="QAL54" s="419"/>
      <c r="QAQ54" s="419"/>
      <c r="QAV54" s="419"/>
      <c r="QBA54" s="419"/>
      <c r="QBF54" s="419"/>
      <c r="QBK54" s="419"/>
      <c r="QBP54" s="419"/>
      <c r="QBU54" s="419"/>
      <c r="QBZ54" s="419"/>
      <c r="QCE54" s="419"/>
      <c r="QCJ54" s="419"/>
      <c r="QCO54" s="419"/>
      <c r="QCT54" s="419"/>
      <c r="QCY54" s="419"/>
      <c r="QDD54" s="419"/>
      <c r="QDI54" s="419"/>
      <c r="QDN54" s="419"/>
      <c r="QDS54" s="419"/>
      <c r="QDX54" s="419"/>
      <c r="QEC54" s="419"/>
      <c r="QEH54" s="419"/>
      <c r="QEM54" s="419"/>
      <c r="QER54" s="419"/>
      <c r="QEW54" s="419"/>
      <c r="QFB54" s="419"/>
      <c r="QFG54" s="419"/>
      <c r="QFL54" s="419"/>
      <c r="QFQ54" s="419"/>
      <c r="QFV54" s="419"/>
      <c r="QGA54" s="419"/>
      <c r="QGF54" s="419"/>
      <c r="QGK54" s="419"/>
      <c r="QGP54" s="419"/>
      <c r="QGU54" s="419"/>
      <c r="QGZ54" s="419"/>
      <c r="QHE54" s="419"/>
      <c r="QHJ54" s="419"/>
      <c r="QHO54" s="419"/>
      <c r="QHT54" s="419"/>
      <c r="QHY54" s="419"/>
      <c r="QID54" s="419"/>
      <c r="QII54" s="419"/>
      <c r="QIN54" s="419"/>
      <c r="QIS54" s="419"/>
      <c r="QIX54" s="419"/>
      <c r="QJC54" s="419"/>
      <c r="QJH54" s="419"/>
      <c r="QJM54" s="419"/>
      <c r="QJR54" s="419"/>
      <c r="QJW54" s="419"/>
      <c r="QKB54" s="419"/>
      <c r="QKG54" s="419"/>
      <c r="QKL54" s="419"/>
      <c r="QKQ54" s="419"/>
      <c r="QKV54" s="419"/>
      <c r="QLA54" s="419"/>
      <c r="QLF54" s="419"/>
      <c r="QLK54" s="419"/>
      <c r="QLP54" s="419"/>
      <c r="QLU54" s="419"/>
      <c r="QLZ54" s="419"/>
      <c r="QME54" s="419"/>
      <c r="QMJ54" s="419"/>
      <c r="QMO54" s="419"/>
      <c r="QMT54" s="419"/>
      <c r="QMY54" s="419"/>
      <c r="QND54" s="419"/>
      <c r="QNI54" s="419"/>
      <c r="QNN54" s="419"/>
      <c r="QNS54" s="419"/>
      <c r="QNX54" s="419"/>
      <c r="QOC54" s="419"/>
      <c r="QOH54" s="419"/>
      <c r="QOM54" s="419"/>
      <c r="QOR54" s="419"/>
      <c r="QOW54" s="419"/>
      <c r="QPB54" s="419"/>
      <c r="QPG54" s="419"/>
      <c r="QPL54" s="419"/>
      <c r="QPQ54" s="419"/>
      <c r="QPV54" s="419"/>
      <c r="QQA54" s="419"/>
      <c r="QQF54" s="419"/>
      <c r="QQK54" s="419"/>
      <c r="QQP54" s="419"/>
      <c r="QQU54" s="419"/>
      <c r="QQZ54" s="419"/>
      <c r="QRE54" s="419"/>
      <c r="QRJ54" s="419"/>
      <c r="QRO54" s="419"/>
      <c r="QRT54" s="419"/>
      <c r="QRY54" s="419"/>
      <c r="QSD54" s="419"/>
      <c r="QSI54" s="419"/>
      <c r="QSN54" s="419"/>
      <c r="QSS54" s="419"/>
      <c r="QSX54" s="419"/>
      <c r="QTC54" s="419"/>
      <c r="QTH54" s="419"/>
      <c r="QTM54" s="419"/>
      <c r="QTR54" s="419"/>
      <c r="QTW54" s="419"/>
      <c r="QUB54" s="419"/>
      <c r="QUG54" s="419"/>
      <c r="QUL54" s="419"/>
      <c r="QUQ54" s="419"/>
      <c r="QUV54" s="419"/>
      <c r="QVA54" s="419"/>
      <c r="QVF54" s="419"/>
      <c r="QVK54" s="419"/>
      <c r="QVP54" s="419"/>
      <c r="QVU54" s="419"/>
      <c r="QVZ54" s="419"/>
      <c r="QWE54" s="419"/>
      <c r="QWJ54" s="419"/>
      <c r="QWO54" s="419"/>
      <c r="QWT54" s="419"/>
      <c r="QWY54" s="419"/>
      <c r="QXD54" s="419"/>
      <c r="QXI54" s="419"/>
      <c r="QXN54" s="419"/>
      <c r="QXS54" s="419"/>
      <c r="QXX54" s="419"/>
      <c r="QYC54" s="419"/>
      <c r="QYH54" s="419"/>
      <c r="QYM54" s="419"/>
      <c r="QYR54" s="419"/>
      <c r="QYW54" s="419"/>
      <c r="QZB54" s="419"/>
      <c r="QZG54" s="419"/>
      <c r="QZL54" s="419"/>
      <c r="QZQ54" s="419"/>
      <c r="QZV54" s="419"/>
      <c r="RAA54" s="419"/>
      <c r="RAF54" s="419"/>
      <c r="RAK54" s="419"/>
      <c r="RAP54" s="419"/>
      <c r="RAU54" s="419"/>
      <c r="RAZ54" s="419"/>
      <c r="RBE54" s="419"/>
      <c r="RBJ54" s="419"/>
      <c r="RBO54" s="419"/>
      <c r="RBT54" s="419"/>
      <c r="RBY54" s="419"/>
      <c r="RCD54" s="419"/>
      <c r="RCI54" s="419"/>
      <c r="RCN54" s="419"/>
      <c r="RCS54" s="419"/>
      <c r="RCX54" s="419"/>
      <c r="RDC54" s="419"/>
      <c r="RDH54" s="419"/>
      <c r="RDM54" s="419"/>
      <c r="RDR54" s="419"/>
      <c r="RDW54" s="419"/>
      <c r="REB54" s="419"/>
      <c r="REG54" s="419"/>
      <c r="REL54" s="419"/>
      <c r="REQ54" s="419"/>
      <c r="REV54" s="419"/>
      <c r="RFA54" s="419"/>
      <c r="RFF54" s="419"/>
      <c r="RFK54" s="419"/>
      <c r="RFP54" s="419"/>
      <c r="RFU54" s="419"/>
      <c r="RFZ54" s="419"/>
      <c r="RGE54" s="419"/>
      <c r="RGJ54" s="419"/>
      <c r="RGO54" s="419"/>
      <c r="RGT54" s="419"/>
      <c r="RGY54" s="419"/>
      <c r="RHD54" s="419"/>
      <c r="RHI54" s="419"/>
      <c r="RHN54" s="419"/>
      <c r="RHS54" s="419"/>
      <c r="RHX54" s="419"/>
      <c r="RIC54" s="419"/>
      <c r="RIH54" s="419"/>
      <c r="RIM54" s="419"/>
      <c r="RIR54" s="419"/>
      <c r="RIW54" s="419"/>
      <c r="RJB54" s="419"/>
      <c r="RJG54" s="419"/>
      <c r="RJL54" s="419"/>
      <c r="RJQ54" s="419"/>
      <c r="RJV54" s="419"/>
      <c r="RKA54" s="419"/>
      <c r="RKF54" s="419"/>
      <c r="RKK54" s="419"/>
      <c r="RKP54" s="419"/>
      <c r="RKU54" s="419"/>
      <c r="RKZ54" s="419"/>
      <c r="RLE54" s="419"/>
      <c r="RLJ54" s="419"/>
      <c r="RLO54" s="419"/>
      <c r="RLT54" s="419"/>
      <c r="RLY54" s="419"/>
      <c r="RMD54" s="419"/>
      <c r="RMI54" s="419"/>
      <c r="RMN54" s="419"/>
      <c r="RMS54" s="419"/>
      <c r="RMX54" s="419"/>
      <c r="RNC54" s="419"/>
      <c r="RNH54" s="419"/>
      <c r="RNM54" s="419"/>
      <c r="RNR54" s="419"/>
      <c r="RNW54" s="419"/>
      <c r="ROB54" s="419"/>
      <c r="ROG54" s="419"/>
      <c r="ROL54" s="419"/>
      <c r="ROQ54" s="419"/>
      <c r="ROV54" s="419"/>
      <c r="RPA54" s="419"/>
      <c r="RPF54" s="419"/>
      <c r="RPK54" s="419"/>
      <c r="RPP54" s="419"/>
      <c r="RPU54" s="419"/>
      <c r="RPZ54" s="419"/>
      <c r="RQE54" s="419"/>
      <c r="RQJ54" s="419"/>
      <c r="RQO54" s="419"/>
      <c r="RQT54" s="419"/>
      <c r="RQY54" s="419"/>
      <c r="RRD54" s="419"/>
      <c r="RRI54" s="419"/>
      <c r="RRN54" s="419"/>
      <c r="RRS54" s="419"/>
      <c r="RRX54" s="419"/>
      <c r="RSC54" s="419"/>
      <c r="RSH54" s="419"/>
      <c r="RSM54" s="419"/>
      <c r="RSR54" s="419"/>
      <c r="RSW54" s="419"/>
      <c r="RTB54" s="419"/>
      <c r="RTG54" s="419"/>
      <c r="RTL54" s="419"/>
      <c r="RTQ54" s="419"/>
      <c r="RTV54" s="419"/>
      <c r="RUA54" s="419"/>
      <c r="RUF54" s="419"/>
      <c r="RUK54" s="419"/>
      <c r="RUP54" s="419"/>
      <c r="RUU54" s="419"/>
      <c r="RUZ54" s="419"/>
      <c r="RVE54" s="419"/>
      <c r="RVJ54" s="419"/>
      <c r="RVO54" s="419"/>
      <c r="RVT54" s="419"/>
      <c r="RVY54" s="419"/>
      <c r="RWD54" s="419"/>
      <c r="RWI54" s="419"/>
      <c r="RWN54" s="419"/>
      <c r="RWS54" s="419"/>
      <c r="RWX54" s="419"/>
      <c r="RXC54" s="419"/>
      <c r="RXH54" s="419"/>
      <c r="RXM54" s="419"/>
      <c r="RXR54" s="419"/>
      <c r="RXW54" s="419"/>
      <c r="RYB54" s="419"/>
      <c r="RYG54" s="419"/>
      <c r="RYL54" s="419"/>
      <c r="RYQ54" s="419"/>
      <c r="RYV54" s="419"/>
      <c r="RZA54" s="419"/>
      <c r="RZF54" s="419"/>
      <c r="RZK54" s="419"/>
      <c r="RZP54" s="419"/>
      <c r="RZU54" s="419"/>
      <c r="RZZ54" s="419"/>
      <c r="SAE54" s="419"/>
      <c r="SAJ54" s="419"/>
      <c r="SAO54" s="419"/>
      <c r="SAT54" s="419"/>
      <c r="SAY54" s="419"/>
      <c r="SBD54" s="419"/>
      <c r="SBI54" s="419"/>
      <c r="SBN54" s="419"/>
      <c r="SBS54" s="419"/>
      <c r="SBX54" s="419"/>
      <c r="SCC54" s="419"/>
      <c r="SCH54" s="419"/>
      <c r="SCM54" s="419"/>
      <c r="SCR54" s="419"/>
      <c r="SCW54" s="419"/>
      <c r="SDB54" s="419"/>
      <c r="SDG54" s="419"/>
      <c r="SDL54" s="419"/>
      <c r="SDQ54" s="419"/>
      <c r="SDV54" s="419"/>
      <c r="SEA54" s="419"/>
      <c r="SEF54" s="419"/>
      <c r="SEK54" s="419"/>
      <c r="SEP54" s="419"/>
      <c r="SEU54" s="419"/>
      <c r="SEZ54" s="419"/>
      <c r="SFE54" s="419"/>
      <c r="SFJ54" s="419"/>
      <c r="SFO54" s="419"/>
      <c r="SFT54" s="419"/>
      <c r="SFY54" s="419"/>
      <c r="SGD54" s="419"/>
      <c r="SGI54" s="419"/>
      <c r="SGN54" s="419"/>
      <c r="SGS54" s="419"/>
      <c r="SGX54" s="419"/>
      <c r="SHC54" s="419"/>
      <c r="SHH54" s="419"/>
      <c r="SHM54" s="419"/>
      <c r="SHR54" s="419"/>
      <c r="SHW54" s="419"/>
      <c r="SIB54" s="419"/>
      <c r="SIG54" s="419"/>
      <c r="SIL54" s="419"/>
      <c r="SIQ54" s="419"/>
      <c r="SIV54" s="419"/>
      <c r="SJA54" s="419"/>
      <c r="SJF54" s="419"/>
      <c r="SJK54" s="419"/>
      <c r="SJP54" s="419"/>
      <c r="SJU54" s="419"/>
      <c r="SJZ54" s="419"/>
      <c r="SKE54" s="419"/>
      <c r="SKJ54" s="419"/>
      <c r="SKO54" s="419"/>
      <c r="SKT54" s="419"/>
      <c r="SKY54" s="419"/>
      <c r="SLD54" s="419"/>
      <c r="SLI54" s="419"/>
      <c r="SLN54" s="419"/>
      <c r="SLS54" s="419"/>
      <c r="SLX54" s="419"/>
      <c r="SMC54" s="419"/>
      <c r="SMH54" s="419"/>
      <c r="SMM54" s="419"/>
      <c r="SMR54" s="419"/>
      <c r="SMW54" s="419"/>
      <c r="SNB54" s="419"/>
      <c r="SNG54" s="419"/>
      <c r="SNL54" s="419"/>
      <c r="SNQ54" s="419"/>
      <c r="SNV54" s="419"/>
      <c r="SOA54" s="419"/>
      <c r="SOF54" s="419"/>
      <c r="SOK54" s="419"/>
      <c r="SOP54" s="419"/>
      <c r="SOU54" s="419"/>
      <c r="SOZ54" s="419"/>
      <c r="SPE54" s="419"/>
      <c r="SPJ54" s="419"/>
      <c r="SPO54" s="419"/>
      <c r="SPT54" s="419"/>
      <c r="SPY54" s="419"/>
      <c r="SQD54" s="419"/>
      <c r="SQI54" s="419"/>
      <c r="SQN54" s="419"/>
      <c r="SQS54" s="419"/>
      <c r="SQX54" s="419"/>
      <c r="SRC54" s="419"/>
      <c r="SRH54" s="419"/>
      <c r="SRM54" s="419"/>
      <c r="SRR54" s="419"/>
      <c r="SRW54" s="419"/>
      <c r="SSB54" s="419"/>
      <c r="SSG54" s="419"/>
      <c r="SSL54" s="419"/>
      <c r="SSQ54" s="419"/>
      <c r="SSV54" s="419"/>
      <c r="STA54" s="419"/>
      <c r="STF54" s="419"/>
      <c r="STK54" s="419"/>
      <c r="STP54" s="419"/>
      <c r="STU54" s="419"/>
      <c r="STZ54" s="419"/>
      <c r="SUE54" s="419"/>
      <c r="SUJ54" s="419"/>
      <c r="SUO54" s="419"/>
      <c r="SUT54" s="419"/>
      <c r="SUY54" s="419"/>
      <c r="SVD54" s="419"/>
      <c r="SVI54" s="419"/>
      <c r="SVN54" s="419"/>
      <c r="SVS54" s="419"/>
      <c r="SVX54" s="419"/>
      <c r="SWC54" s="419"/>
      <c r="SWH54" s="419"/>
      <c r="SWM54" s="419"/>
      <c r="SWR54" s="419"/>
      <c r="SWW54" s="419"/>
      <c r="SXB54" s="419"/>
      <c r="SXG54" s="419"/>
      <c r="SXL54" s="419"/>
      <c r="SXQ54" s="419"/>
      <c r="SXV54" s="419"/>
      <c r="SYA54" s="419"/>
      <c r="SYF54" s="419"/>
      <c r="SYK54" s="419"/>
      <c r="SYP54" s="419"/>
      <c r="SYU54" s="419"/>
      <c r="SYZ54" s="419"/>
      <c r="SZE54" s="419"/>
      <c r="SZJ54" s="419"/>
      <c r="SZO54" s="419"/>
      <c r="SZT54" s="419"/>
      <c r="SZY54" s="419"/>
      <c r="TAD54" s="419"/>
      <c r="TAI54" s="419"/>
      <c r="TAN54" s="419"/>
      <c r="TAS54" s="419"/>
      <c r="TAX54" s="419"/>
      <c r="TBC54" s="419"/>
      <c r="TBH54" s="419"/>
      <c r="TBM54" s="419"/>
      <c r="TBR54" s="419"/>
      <c r="TBW54" s="419"/>
      <c r="TCB54" s="419"/>
      <c r="TCG54" s="419"/>
      <c r="TCL54" s="419"/>
      <c r="TCQ54" s="419"/>
      <c r="TCV54" s="419"/>
      <c r="TDA54" s="419"/>
      <c r="TDF54" s="419"/>
      <c r="TDK54" s="419"/>
      <c r="TDP54" s="419"/>
      <c r="TDU54" s="419"/>
      <c r="TDZ54" s="419"/>
      <c r="TEE54" s="419"/>
      <c r="TEJ54" s="419"/>
      <c r="TEO54" s="419"/>
      <c r="TET54" s="419"/>
      <c r="TEY54" s="419"/>
      <c r="TFD54" s="419"/>
      <c r="TFI54" s="419"/>
      <c r="TFN54" s="419"/>
      <c r="TFS54" s="419"/>
      <c r="TFX54" s="419"/>
      <c r="TGC54" s="419"/>
      <c r="TGH54" s="419"/>
      <c r="TGM54" s="419"/>
      <c r="TGR54" s="419"/>
      <c r="TGW54" s="419"/>
      <c r="THB54" s="419"/>
      <c r="THG54" s="419"/>
      <c r="THL54" s="419"/>
      <c r="THQ54" s="419"/>
      <c r="THV54" s="419"/>
      <c r="TIA54" s="419"/>
      <c r="TIF54" s="419"/>
      <c r="TIK54" s="419"/>
      <c r="TIP54" s="419"/>
      <c r="TIU54" s="419"/>
      <c r="TIZ54" s="419"/>
      <c r="TJE54" s="419"/>
      <c r="TJJ54" s="419"/>
      <c r="TJO54" s="419"/>
      <c r="TJT54" s="419"/>
      <c r="TJY54" s="419"/>
      <c r="TKD54" s="419"/>
      <c r="TKI54" s="419"/>
      <c r="TKN54" s="419"/>
      <c r="TKS54" s="419"/>
      <c r="TKX54" s="419"/>
      <c r="TLC54" s="419"/>
      <c r="TLH54" s="419"/>
      <c r="TLM54" s="419"/>
      <c r="TLR54" s="419"/>
      <c r="TLW54" s="419"/>
      <c r="TMB54" s="419"/>
      <c r="TMG54" s="419"/>
      <c r="TML54" s="419"/>
      <c r="TMQ54" s="419"/>
      <c r="TMV54" s="419"/>
      <c r="TNA54" s="419"/>
      <c r="TNF54" s="419"/>
      <c r="TNK54" s="419"/>
      <c r="TNP54" s="419"/>
      <c r="TNU54" s="419"/>
      <c r="TNZ54" s="419"/>
      <c r="TOE54" s="419"/>
      <c r="TOJ54" s="419"/>
      <c r="TOO54" s="419"/>
      <c r="TOT54" s="419"/>
      <c r="TOY54" s="419"/>
      <c r="TPD54" s="419"/>
      <c r="TPI54" s="419"/>
      <c r="TPN54" s="419"/>
      <c r="TPS54" s="419"/>
      <c r="TPX54" s="419"/>
      <c r="TQC54" s="419"/>
      <c r="TQH54" s="419"/>
      <c r="TQM54" s="419"/>
      <c r="TQR54" s="419"/>
      <c r="TQW54" s="419"/>
      <c r="TRB54" s="419"/>
      <c r="TRG54" s="419"/>
      <c r="TRL54" s="419"/>
      <c r="TRQ54" s="419"/>
      <c r="TRV54" s="419"/>
      <c r="TSA54" s="419"/>
      <c r="TSF54" s="419"/>
      <c r="TSK54" s="419"/>
      <c r="TSP54" s="419"/>
      <c r="TSU54" s="419"/>
      <c r="TSZ54" s="419"/>
      <c r="TTE54" s="419"/>
      <c r="TTJ54" s="419"/>
      <c r="TTO54" s="419"/>
      <c r="TTT54" s="419"/>
      <c r="TTY54" s="419"/>
      <c r="TUD54" s="419"/>
      <c r="TUI54" s="419"/>
      <c r="TUN54" s="419"/>
      <c r="TUS54" s="419"/>
      <c r="TUX54" s="419"/>
      <c r="TVC54" s="419"/>
      <c r="TVH54" s="419"/>
      <c r="TVM54" s="419"/>
      <c r="TVR54" s="419"/>
      <c r="TVW54" s="419"/>
      <c r="TWB54" s="419"/>
      <c r="TWG54" s="419"/>
      <c r="TWL54" s="419"/>
      <c r="TWQ54" s="419"/>
      <c r="TWV54" s="419"/>
      <c r="TXA54" s="419"/>
      <c r="TXF54" s="419"/>
      <c r="TXK54" s="419"/>
      <c r="TXP54" s="419"/>
      <c r="TXU54" s="419"/>
      <c r="TXZ54" s="419"/>
      <c r="TYE54" s="419"/>
      <c r="TYJ54" s="419"/>
      <c r="TYO54" s="419"/>
      <c r="TYT54" s="419"/>
      <c r="TYY54" s="419"/>
      <c r="TZD54" s="419"/>
      <c r="TZI54" s="419"/>
      <c r="TZN54" s="419"/>
      <c r="TZS54" s="419"/>
      <c r="TZX54" s="419"/>
      <c r="UAC54" s="419"/>
      <c r="UAH54" s="419"/>
      <c r="UAM54" s="419"/>
      <c r="UAR54" s="419"/>
      <c r="UAW54" s="419"/>
      <c r="UBB54" s="419"/>
      <c r="UBG54" s="419"/>
      <c r="UBL54" s="419"/>
      <c r="UBQ54" s="419"/>
      <c r="UBV54" s="419"/>
      <c r="UCA54" s="419"/>
      <c r="UCF54" s="419"/>
      <c r="UCK54" s="419"/>
      <c r="UCP54" s="419"/>
      <c r="UCU54" s="419"/>
      <c r="UCZ54" s="419"/>
      <c r="UDE54" s="419"/>
      <c r="UDJ54" s="419"/>
      <c r="UDO54" s="419"/>
      <c r="UDT54" s="419"/>
      <c r="UDY54" s="419"/>
      <c r="UED54" s="419"/>
      <c r="UEI54" s="419"/>
      <c r="UEN54" s="419"/>
      <c r="UES54" s="419"/>
      <c r="UEX54" s="419"/>
      <c r="UFC54" s="419"/>
      <c r="UFH54" s="419"/>
      <c r="UFM54" s="419"/>
      <c r="UFR54" s="419"/>
      <c r="UFW54" s="419"/>
      <c r="UGB54" s="419"/>
      <c r="UGG54" s="419"/>
      <c r="UGL54" s="419"/>
      <c r="UGQ54" s="419"/>
      <c r="UGV54" s="419"/>
      <c r="UHA54" s="419"/>
      <c r="UHF54" s="419"/>
      <c r="UHK54" s="419"/>
      <c r="UHP54" s="419"/>
      <c r="UHU54" s="419"/>
      <c r="UHZ54" s="419"/>
      <c r="UIE54" s="419"/>
      <c r="UIJ54" s="419"/>
      <c r="UIO54" s="419"/>
      <c r="UIT54" s="419"/>
      <c r="UIY54" s="419"/>
      <c r="UJD54" s="419"/>
      <c r="UJI54" s="419"/>
      <c r="UJN54" s="419"/>
      <c r="UJS54" s="419"/>
      <c r="UJX54" s="419"/>
      <c r="UKC54" s="419"/>
      <c r="UKH54" s="419"/>
      <c r="UKM54" s="419"/>
      <c r="UKR54" s="419"/>
      <c r="UKW54" s="419"/>
      <c r="ULB54" s="419"/>
      <c r="ULG54" s="419"/>
      <c r="ULL54" s="419"/>
      <c r="ULQ54" s="419"/>
      <c r="ULV54" s="419"/>
      <c r="UMA54" s="419"/>
      <c r="UMF54" s="419"/>
      <c r="UMK54" s="419"/>
      <c r="UMP54" s="419"/>
      <c r="UMU54" s="419"/>
      <c r="UMZ54" s="419"/>
      <c r="UNE54" s="419"/>
      <c r="UNJ54" s="419"/>
      <c r="UNO54" s="419"/>
      <c r="UNT54" s="419"/>
      <c r="UNY54" s="419"/>
      <c r="UOD54" s="419"/>
      <c r="UOI54" s="419"/>
      <c r="UON54" s="419"/>
      <c r="UOS54" s="419"/>
      <c r="UOX54" s="419"/>
      <c r="UPC54" s="419"/>
      <c r="UPH54" s="419"/>
      <c r="UPM54" s="419"/>
      <c r="UPR54" s="419"/>
      <c r="UPW54" s="419"/>
      <c r="UQB54" s="419"/>
      <c r="UQG54" s="419"/>
      <c r="UQL54" s="419"/>
      <c r="UQQ54" s="419"/>
      <c r="UQV54" s="419"/>
      <c r="URA54" s="419"/>
      <c r="URF54" s="419"/>
      <c r="URK54" s="419"/>
      <c r="URP54" s="419"/>
      <c r="URU54" s="419"/>
      <c r="URZ54" s="419"/>
      <c r="USE54" s="419"/>
      <c r="USJ54" s="419"/>
      <c r="USO54" s="419"/>
      <c r="UST54" s="419"/>
      <c r="USY54" s="419"/>
      <c r="UTD54" s="419"/>
      <c r="UTI54" s="419"/>
      <c r="UTN54" s="419"/>
      <c r="UTS54" s="419"/>
      <c r="UTX54" s="419"/>
      <c r="UUC54" s="419"/>
      <c r="UUH54" s="419"/>
      <c r="UUM54" s="419"/>
      <c r="UUR54" s="419"/>
      <c r="UUW54" s="419"/>
      <c r="UVB54" s="419"/>
      <c r="UVG54" s="419"/>
      <c r="UVL54" s="419"/>
      <c r="UVQ54" s="419"/>
      <c r="UVV54" s="419"/>
      <c r="UWA54" s="419"/>
      <c r="UWF54" s="419"/>
      <c r="UWK54" s="419"/>
      <c r="UWP54" s="419"/>
      <c r="UWU54" s="419"/>
      <c r="UWZ54" s="419"/>
      <c r="UXE54" s="419"/>
      <c r="UXJ54" s="419"/>
      <c r="UXO54" s="419"/>
      <c r="UXT54" s="419"/>
      <c r="UXY54" s="419"/>
      <c r="UYD54" s="419"/>
      <c r="UYI54" s="419"/>
      <c r="UYN54" s="419"/>
      <c r="UYS54" s="419"/>
      <c r="UYX54" s="419"/>
      <c r="UZC54" s="419"/>
      <c r="UZH54" s="419"/>
      <c r="UZM54" s="419"/>
      <c r="UZR54" s="419"/>
      <c r="UZW54" s="419"/>
      <c r="VAB54" s="419"/>
      <c r="VAG54" s="419"/>
      <c r="VAL54" s="419"/>
      <c r="VAQ54" s="419"/>
      <c r="VAV54" s="419"/>
      <c r="VBA54" s="419"/>
      <c r="VBF54" s="419"/>
      <c r="VBK54" s="419"/>
      <c r="VBP54" s="419"/>
      <c r="VBU54" s="419"/>
      <c r="VBZ54" s="419"/>
      <c r="VCE54" s="419"/>
      <c r="VCJ54" s="419"/>
      <c r="VCO54" s="419"/>
      <c r="VCT54" s="419"/>
      <c r="VCY54" s="419"/>
      <c r="VDD54" s="419"/>
      <c r="VDI54" s="419"/>
      <c r="VDN54" s="419"/>
      <c r="VDS54" s="419"/>
      <c r="VDX54" s="419"/>
      <c r="VEC54" s="419"/>
      <c r="VEH54" s="419"/>
      <c r="VEM54" s="419"/>
      <c r="VER54" s="419"/>
      <c r="VEW54" s="419"/>
      <c r="VFB54" s="419"/>
      <c r="VFG54" s="419"/>
      <c r="VFL54" s="419"/>
      <c r="VFQ54" s="419"/>
      <c r="VFV54" s="419"/>
      <c r="VGA54" s="419"/>
      <c r="VGF54" s="419"/>
      <c r="VGK54" s="419"/>
      <c r="VGP54" s="419"/>
      <c r="VGU54" s="419"/>
      <c r="VGZ54" s="419"/>
      <c r="VHE54" s="419"/>
      <c r="VHJ54" s="419"/>
      <c r="VHO54" s="419"/>
      <c r="VHT54" s="419"/>
      <c r="VHY54" s="419"/>
      <c r="VID54" s="419"/>
      <c r="VII54" s="419"/>
      <c r="VIN54" s="419"/>
      <c r="VIS54" s="419"/>
      <c r="VIX54" s="419"/>
      <c r="VJC54" s="419"/>
      <c r="VJH54" s="419"/>
      <c r="VJM54" s="419"/>
      <c r="VJR54" s="419"/>
      <c r="VJW54" s="419"/>
      <c r="VKB54" s="419"/>
      <c r="VKG54" s="419"/>
      <c r="VKL54" s="419"/>
      <c r="VKQ54" s="419"/>
      <c r="VKV54" s="419"/>
      <c r="VLA54" s="419"/>
      <c r="VLF54" s="419"/>
      <c r="VLK54" s="419"/>
      <c r="VLP54" s="419"/>
      <c r="VLU54" s="419"/>
      <c r="VLZ54" s="419"/>
      <c r="VME54" s="419"/>
      <c r="VMJ54" s="419"/>
      <c r="VMO54" s="419"/>
      <c r="VMT54" s="419"/>
      <c r="VMY54" s="419"/>
      <c r="VND54" s="419"/>
      <c r="VNI54" s="419"/>
      <c r="VNN54" s="419"/>
      <c r="VNS54" s="419"/>
      <c r="VNX54" s="419"/>
      <c r="VOC54" s="419"/>
      <c r="VOH54" s="419"/>
      <c r="VOM54" s="419"/>
      <c r="VOR54" s="419"/>
      <c r="VOW54" s="419"/>
      <c r="VPB54" s="419"/>
      <c r="VPG54" s="419"/>
      <c r="VPL54" s="419"/>
      <c r="VPQ54" s="419"/>
      <c r="VPV54" s="419"/>
      <c r="VQA54" s="419"/>
      <c r="VQF54" s="419"/>
      <c r="VQK54" s="419"/>
      <c r="VQP54" s="419"/>
      <c r="VQU54" s="419"/>
      <c r="VQZ54" s="419"/>
      <c r="VRE54" s="419"/>
      <c r="VRJ54" s="419"/>
      <c r="VRO54" s="419"/>
      <c r="VRT54" s="419"/>
      <c r="VRY54" s="419"/>
      <c r="VSD54" s="419"/>
      <c r="VSI54" s="419"/>
      <c r="VSN54" s="419"/>
      <c r="VSS54" s="419"/>
      <c r="VSX54" s="419"/>
      <c r="VTC54" s="419"/>
      <c r="VTH54" s="419"/>
      <c r="VTM54" s="419"/>
      <c r="VTR54" s="419"/>
      <c r="VTW54" s="419"/>
      <c r="VUB54" s="419"/>
      <c r="VUG54" s="419"/>
      <c r="VUL54" s="419"/>
      <c r="VUQ54" s="419"/>
      <c r="VUV54" s="419"/>
      <c r="VVA54" s="419"/>
      <c r="VVF54" s="419"/>
      <c r="VVK54" s="419"/>
      <c r="VVP54" s="419"/>
      <c r="VVU54" s="419"/>
      <c r="VVZ54" s="419"/>
      <c r="VWE54" s="419"/>
      <c r="VWJ54" s="419"/>
      <c r="VWO54" s="419"/>
      <c r="VWT54" s="419"/>
      <c r="VWY54" s="419"/>
      <c r="VXD54" s="419"/>
      <c r="VXI54" s="419"/>
      <c r="VXN54" s="419"/>
      <c r="VXS54" s="419"/>
      <c r="VXX54" s="419"/>
      <c r="VYC54" s="419"/>
      <c r="VYH54" s="419"/>
      <c r="VYM54" s="419"/>
      <c r="VYR54" s="419"/>
      <c r="VYW54" s="419"/>
      <c r="VZB54" s="419"/>
      <c r="VZG54" s="419"/>
      <c r="VZL54" s="419"/>
      <c r="VZQ54" s="419"/>
      <c r="VZV54" s="419"/>
      <c r="WAA54" s="419"/>
      <c r="WAF54" s="419"/>
      <c r="WAK54" s="419"/>
      <c r="WAP54" s="419"/>
      <c r="WAU54" s="419"/>
      <c r="WAZ54" s="419"/>
      <c r="WBE54" s="419"/>
      <c r="WBJ54" s="419"/>
      <c r="WBO54" s="419"/>
      <c r="WBT54" s="419"/>
      <c r="WBY54" s="419"/>
      <c r="WCD54" s="419"/>
      <c r="WCI54" s="419"/>
      <c r="WCN54" s="419"/>
      <c r="WCS54" s="419"/>
      <c r="WCX54" s="419"/>
      <c r="WDC54" s="419"/>
      <c r="WDH54" s="419"/>
      <c r="WDM54" s="419"/>
      <c r="WDR54" s="419"/>
      <c r="WDW54" s="419"/>
      <c r="WEB54" s="419"/>
      <c r="WEG54" s="419"/>
      <c r="WEL54" s="419"/>
      <c r="WEQ54" s="419"/>
      <c r="WEV54" s="419"/>
      <c r="WFA54" s="419"/>
      <c r="WFF54" s="419"/>
      <c r="WFK54" s="419"/>
      <c r="WFP54" s="419"/>
      <c r="WFU54" s="419"/>
      <c r="WFZ54" s="419"/>
      <c r="WGE54" s="419"/>
      <c r="WGJ54" s="419"/>
      <c r="WGO54" s="419"/>
      <c r="WGT54" s="419"/>
      <c r="WGY54" s="419"/>
      <c r="WHD54" s="419"/>
      <c r="WHI54" s="419"/>
      <c r="WHN54" s="419"/>
      <c r="WHS54" s="419"/>
      <c r="WHX54" s="419"/>
      <c r="WIC54" s="419"/>
      <c r="WIH54" s="419"/>
      <c r="WIM54" s="419"/>
      <c r="WIR54" s="419"/>
      <c r="WIW54" s="419"/>
      <c r="WJB54" s="419"/>
      <c r="WJG54" s="419"/>
      <c r="WJL54" s="419"/>
      <c r="WJQ54" s="419"/>
      <c r="WJV54" s="419"/>
      <c r="WKA54" s="419"/>
      <c r="WKF54" s="419"/>
      <c r="WKK54" s="419"/>
      <c r="WKP54" s="419"/>
      <c r="WKU54" s="419"/>
      <c r="WKZ54" s="419"/>
      <c r="WLE54" s="419"/>
      <c r="WLJ54" s="419"/>
      <c r="WLO54" s="419"/>
      <c r="WLT54" s="419"/>
      <c r="WLY54" s="419"/>
      <c r="WMD54" s="419"/>
      <c r="WMI54" s="419"/>
      <c r="WMN54" s="419"/>
      <c r="WMS54" s="419"/>
      <c r="WMX54" s="419"/>
      <c r="WNC54" s="419"/>
      <c r="WNH54" s="419"/>
      <c r="WNM54" s="419"/>
      <c r="WNR54" s="419"/>
      <c r="WNW54" s="419"/>
      <c r="WOB54" s="419"/>
      <c r="WOG54" s="419"/>
      <c r="WOL54" s="419"/>
      <c r="WOQ54" s="419"/>
      <c r="WOV54" s="419"/>
      <c r="WPA54" s="419"/>
      <c r="WPF54" s="419"/>
      <c r="WPK54" s="419"/>
      <c r="WPP54" s="419"/>
      <c r="WPU54" s="419"/>
      <c r="WPZ54" s="419"/>
      <c r="WQE54" s="419"/>
      <c r="WQJ54" s="419"/>
      <c r="WQO54" s="419"/>
      <c r="WQT54" s="419"/>
      <c r="WQY54" s="419"/>
      <c r="WRD54" s="419"/>
      <c r="WRI54" s="419"/>
      <c r="WRN54" s="419"/>
      <c r="WRS54" s="419"/>
      <c r="WRX54" s="419"/>
      <c r="WSC54" s="419"/>
      <c r="WSH54" s="419"/>
      <c r="WSM54" s="419"/>
      <c r="WSR54" s="419"/>
      <c r="WSW54" s="419"/>
      <c r="WTB54" s="419"/>
      <c r="WTG54" s="419"/>
      <c r="WTL54" s="419"/>
      <c r="WTQ54" s="419"/>
      <c r="WTV54" s="419"/>
      <c r="WUA54" s="419"/>
      <c r="WUF54" s="419"/>
      <c r="WUK54" s="419"/>
      <c r="WUP54" s="419"/>
      <c r="WUU54" s="419"/>
      <c r="WUZ54" s="419"/>
      <c r="WVE54" s="419"/>
      <c r="WVJ54" s="419"/>
      <c r="WVO54" s="419"/>
      <c r="WVT54" s="419"/>
      <c r="WVY54" s="419"/>
      <c r="WWD54" s="419"/>
      <c r="WWI54" s="419"/>
      <c r="WWN54" s="419"/>
      <c r="WWS54" s="419"/>
      <c r="WWX54" s="419"/>
      <c r="WXC54" s="419"/>
      <c r="WXH54" s="419"/>
      <c r="WXM54" s="419"/>
      <c r="WXR54" s="419"/>
      <c r="WXW54" s="419"/>
      <c r="WYB54" s="419"/>
      <c r="WYG54" s="419"/>
      <c r="WYL54" s="419"/>
      <c r="WYQ54" s="419"/>
      <c r="WYV54" s="419"/>
      <c r="WZA54" s="419"/>
      <c r="WZF54" s="419"/>
      <c r="WZK54" s="419"/>
      <c r="WZP54" s="419"/>
      <c r="WZU54" s="419"/>
      <c r="WZZ54" s="419"/>
      <c r="XAE54" s="419"/>
      <c r="XAJ54" s="419"/>
      <c r="XAO54" s="419"/>
      <c r="XAT54" s="419"/>
      <c r="XAY54" s="419"/>
      <c r="XBD54" s="419"/>
      <c r="XBI54" s="419"/>
      <c r="XBN54" s="419"/>
      <c r="XBS54" s="419"/>
      <c r="XBX54" s="419"/>
      <c r="XCC54" s="419"/>
      <c r="XCH54" s="419"/>
      <c r="XCM54" s="419"/>
      <c r="XCR54" s="419"/>
      <c r="XCW54" s="419"/>
      <c r="XDB54" s="419"/>
      <c r="XDG54" s="419"/>
      <c r="XDL54" s="419"/>
      <c r="XDQ54" s="419"/>
      <c r="XDV54" s="419"/>
      <c r="XEA54" s="419"/>
      <c r="XEF54" s="419"/>
      <c r="XEK54" s="419"/>
      <c r="XEP54" s="419"/>
      <c r="XEU54" s="419"/>
      <c r="XEZ54" s="419"/>
    </row>
    <row r="55" spans="1:1020 1025:2045 2050:3070 3075:4095 4100:5120 5125:6140 6145:7165 7170:8190 8195:9215 9220:10240 10245:11260 11265:12285 12290:13310 13315:14335 14340:15360 15365:16380" x14ac:dyDescent="0.25">
      <c r="A55" s="415" t="s">
        <v>675</v>
      </c>
      <c r="C55" s="415" t="s">
        <v>762</v>
      </c>
      <c r="D55" s="415" t="s">
        <v>420</v>
      </c>
      <c r="E55" s="324">
        <v>-608289016</v>
      </c>
      <c r="F55" s="324">
        <v>0</v>
      </c>
      <c r="G55" s="324">
        <v>0</v>
      </c>
      <c r="H55" s="324">
        <v>-608289016</v>
      </c>
    </row>
    <row r="56" spans="1:1020 1025:2045 2050:3070 3075:4095 4100:5120 5125:6140 6145:7165 7170:8190 8195:9215 9220:10240 10245:11260 11265:12285 12290:13310 13315:14335 14340:15360 15365:16380" x14ac:dyDescent="0.25">
      <c r="A56" s="415" t="s">
        <v>675</v>
      </c>
      <c r="C56" s="415" t="s">
        <v>763</v>
      </c>
      <c r="D56" s="415" t="s">
        <v>419</v>
      </c>
      <c r="E56" s="324">
        <v>200000000</v>
      </c>
      <c r="F56" s="324">
        <v>0</v>
      </c>
      <c r="G56" s="324">
        <v>0</v>
      </c>
      <c r="H56" s="324">
        <v>200000000</v>
      </c>
    </row>
    <row r="57" spans="1:1020 1025:2045 2050:3070 3075:4095 4100:5120 5125:6140 6145:7165 7170:8190 8195:9215 9220:10240 10245:11260 11265:12285 12290:13310 13315:14335 14340:15360 15365:16380" x14ac:dyDescent="0.25">
      <c r="A57" s="415" t="s">
        <v>675</v>
      </c>
      <c r="C57" s="415" t="s">
        <v>764</v>
      </c>
      <c r="D57" s="415" t="s">
        <v>418</v>
      </c>
      <c r="E57" s="324">
        <v>200000000</v>
      </c>
      <c r="F57" s="324">
        <v>0</v>
      </c>
      <c r="G57" s="324">
        <v>0</v>
      </c>
      <c r="H57" s="324">
        <v>200000000</v>
      </c>
    </row>
    <row r="58" spans="1:1020 1025:2045 2050:3070 3075:4095 4100:5120 5125:6140 6145:7165 7170:8190 8195:9215 9220:10240 10245:11260 11265:12285 12290:13310 13315:14335 14340:15360 15365:16380" x14ac:dyDescent="0.25">
      <c r="A58" s="415" t="s">
        <v>675</v>
      </c>
      <c r="C58" s="415" t="s">
        <v>765</v>
      </c>
      <c r="D58" s="415" t="s">
        <v>418</v>
      </c>
      <c r="E58" s="324">
        <v>200000000</v>
      </c>
      <c r="F58" s="324">
        <v>0</v>
      </c>
      <c r="G58" s="324">
        <v>0</v>
      </c>
      <c r="H58" s="324">
        <v>200000000</v>
      </c>
    </row>
    <row r="59" spans="1:1020 1025:2045 2050:3070 3075:4095 4100:5120 5125:6140 6145:7165 7170:8190 8195:9215 9220:10240 10245:11260 11265:12285 12290:13310 13315:14335 14340:15360 15365:16380" x14ac:dyDescent="0.25">
      <c r="A59" s="415" t="s">
        <v>675</v>
      </c>
      <c r="C59" s="415" t="s">
        <v>766</v>
      </c>
      <c r="D59" s="415" t="s">
        <v>676</v>
      </c>
      <c r="E59" s="324">
        <v>200000000</v>
      </c>
      <c r="F59" s="324">
        <v>0</v>
      </c>
      <c r="G59" s="324">
        <v>0</v>
      </c>
      <c r="H59" s="324">
        <v>200000000</v>
      </c>
    </row>
    <row r="60" spans="1:1020 1025:2045 2050:3070 3075:4095 4100:5120 5125:6140 6145:7165 7170:8190 8195:9215 9220:10240 10245:11260 11265:12285 12290:13310 13315:14335 14340:15360 15365:16380" x14ac:dyDescent="0.25">
      <c r="A60" s="432" t="s">
        <v>675</v>
      </c>
      <c r="B60" s="432"/>
      <c r="C60" s="432" t="s">
        <v>767</v>
      </c>
      <c r="D60" s="432" t="s">
        <v>676</v>
      </c>
      <c r="E60" s="396">
        <v>200000000</v>
      </c>
      <c r="F60" s="324">
        <v>0</v>
      </c>
      <c r="G60" s="324">
        <v>0</v>
      </c>
      <c r="H60" s="324">
        <v>200000000</v>
      </c>
    </row>
    <row r="61" spans="1:1020 1025:2045 2050:3070 3075:4095 4100:5120 5125:6140 6145:7165 7170:8190 8195:9215 9220:10240 10245:11260 11265:12285 12290:13310 13315:14335 14340:15360 15365:16380" x14ac:dyDescent="0.25">
      <c r="A61" s="415" t="s">
        <v>675</v>
      </c>
      <c r="C61" s="415" t="s">
        <v>768</v>
      </c>
      <c r="D61" s="415" t="s">
        <v>417</v>
      </c>
      <c r="E61" s="324">
        <v>-426414328</v>
      </c>
      <c r="F61" s="324">
        <v>0</v>
      </c>
      <c r="G61" s="324">
        <v>0</v>
      </c>
      <c r="H61" s="324">
        <v>-426414328</v>
      </c>
    </row>
    <row r="62" spans="1:1020 1025:2045 2050:3070 3075:4095 4100:5120 5125:6140 6145:7165 7170:8190 8195:9215 9220:10240 10245:11260 11265:12285 12290:13310 13315:14335 14340:15360 15365:16380" x14ac:dyDescent="0.25">
      <c r="A62" s="415" t="s">
        <v>675</v>
      </c>
      <c r="C62" s="415" t="s">
        <v>769</v>
      </c>
      <c r="D62" s="415" t="s">
        <v>677</v>
      </c>
      <c r="E62" s="324">
        <v>-426414328</v>
      </c>
      <c r="F62" s="324">
        <v>0</v>
      </c>
      <c r="G62" s="324">
        <v>0</v>
      </c>
      <c r="H62" s="324">
        <v>-426414328</v>
      </c>
    </row>
    <row r="63" spans="1:1020 1025:2045 2050:3070 3075:4095 4100:5120 5125:6140 6145:7165 7170:8190 8195:9215 9220:10240 10245:11260 11265:12285 12290:13310 13315:14335 14340:15360 15365:16380" x14ac:dyDescent="0.25">
      <c r="A63" s="415" t="s">
        <v>675</v>
      </c>
      <c r="C63" s="415" t="s">
        <v>770</v>
      </c>
      <c r="D63" s="415" t="s">
        <v>677</v>
      </c>
      <c r="E63" s="324">
        <v>-426414328</v>
      </c>
      <c r="F63" s="324">
        <v>0</v>
      </c>
      <c r="G63" s="324">
        <v>0</v>
      </c>
      <c r="H63" s="324">
        <v>-426414328</v>
      </c>
    </row>
    <row r="64" spans="1:1020 1025:2045 2050:3070 3075:4095 4100:5120 5125:6140 6145:7165 7170:8190 8195:9215 9220:10240 10245:11260 11265:12285 12290:13310 13315:14335 14340:15360 15365:16380" x14ac:dyDescent="0.25">
      <c r="A64" s="432" t="s">
        <v>675</v>
      </c>
      <c r="B64" s="432"/>
      <c r="C64" s="432" t="s">
        <v>771</v>
      </c>
      <c r="D64" s="432" t="s">
        <v>678</v>
      </c>
      <c r="E64" s="396">
        <v>-426414328</v>
      </c>
      <c r="F64" s="324">
        <v>0</v>
      </c>
      <c r="G64" s="324">
        <v>0</v>
      </c>
      <c r="H64" s="324">
        <v>-426414328</v>
      </c>
    </row>
    <row r="65" spans="1:1020 1025:2045 2050:3070 3075:4095 4100:5120 5125:6140 6145:7165 7170:8190 8195:9215 9220:10240 10245:11260 11265:12285 12290:13310 13315:14335 14340:15360 15365:16380" x14ac:dyDescent="0.25">
      <c r="A65" s="415" t="s">
        <v>675</v>
      </c>
      <c r="C65" s="415" t="s">
        <v>772</v>
      </c>
      <c r="D65" s="415" t="s">
        <v>415</v>
      </c>
      <c r="E65" s="324">
        <v>-381874688</v>
      </c>
      <c r="F65" s="324">
        <v>0</v>
      </c>
      <c r="G65" s="324">
        <v>0</v>
      </c>
      <c r="H65" s="324">
        <v>-381874688</v>
      </c>
    </row>
    <row r="66" spans="1:1020 1025:2045 2050:3070 3075:4095 4100:5120 5125:6140 6145:7165 7170:8190 8195:9215 9220:10240 10245:11260 11265:12285 12290:13310 13315:14335 14340:15360 15365:16380" x14ac:dyDescent="0.25">
      <c r="A66" s="415" t="s">
        <v>675</v>
      </c>
      <c r="C66" s="415" t="s">
        <v>773</v>
      </c>
      <c r="D66" s="415" t="s">
        <v>414</v>
      </c>
      <c r="E66" s="324">
        <v>-381874688</v>
      </c>
      <c r="F66" s="324">
        <v>0</v>
      </c>
      <c r="G66" s="324">
        <v>0</v>
      </c>
      <c r="H66" s="324">
        <v>-381874688</v>
      </c>
    </row>
    <row r="67" spans="1:1020 1025:2045 2050:3070 3075:4095 4100:5120 5125:6140 6145:7165 7170:8190 8195:9215 9220:10240 10245:11260 11265:12285 12290:13310 13315:14335 14340:15360 15365:16380" x14ac:dyDescent="0.25">
      <c r="A67" s="415" t="s">
        <v>675</v>
      </c>
      <c r="C67" s="415" t="s">
        <v>774</v>
      </c>
      <c r="D67" s="415" t="s">
        <v>414</v>
      </c>
      <c r="E67" s="324">
        <v>-381874688</v>
      </c>
      <c r="F67" s="324">
        <v>0</v>
      </c>
      <c r="G67" s="324">
        <v>0</v>
      </c>
      <c r="H67" s="324">
        <v>-381874688</v>
      </c>
    </row>
    <row r="68" spans="1:1020 1025:2045 2050:3070 3075:4095 4100:5120 5125:6140 6145:7165 7170:8190 8195:9215 9220:10240 10245:11260 11265:12285 12290:13310 13315:14335 14340:15360 15365:16380" x14ac:dyDescent="0.25">
      <c r="A68" s="415" t="s">
        <v>675</v>
      </c>
      <c r="C68" s="415" t="s">
        <v>775</v>
      </c>
      <c r="D68" s="415" t="s">
        <v>679</v>
      </c>
      <c r="E68" s="324">
        <v>-381874688</v>
      </c>
      <c r="F68" s="324">
        <v>0</v>
      </c>
      <c r="G68" s="324">
        <v>0</v>
      </c>
      <c r="H68" s="324">
        <v>-381874688</v>
      </c>
    </row>
    <row r="69" spans="1:1020 1025:2045 2050:3070 3075:4095 4100:5120 5125:6140 6145:7165 7170:8190 8195:9215 9220:10240 10245:11260 11265:12285 12290:13310 13315:14335 14340:15360 15365:16380" x14ac:dyDescent="0.25">
      <c r="A69" s="432" t="s">
        <v>675</v>
      </c>
      <c r="B69" s="432"/>
      <c r="C69" s="432" t="s">
        <v>776</v>
      </c>
      <c r="D69" s="432" t="s">
        <v>679</v>
      </c>
      <c r="E69" s="396">
        <v>-381874688</v>
      </c>
      <c r="F69" s="324">
        <v>0</v>
      </c>
      <c r="G69" s="324">
        <v>0</v>
      </c>
      <c r="H69" s="324">
        <v>-381874688</v>
      </c>
    </row>
    <row r="70" spans="1:1020 1025:2045 2050:3070 3075:4095 4100:5120 5125:6140 6145:7165 7170:8190 8195:9215 9220:10240 10245:11260 11265:12285 12290:13310 13315:14335 14340:15360 15365:16380" s="418" customFormat="1" ht="21" x14ac:dyDescent="0.35">
      <c r="A70" s="418" t="s">
        <v>778</v>
      </c>
      <c r="C70" s="418" t="s">
        <v>777</v>
      </c>
      <c r="D70" s="418" t="s">
        <v>778</v>
      </c>
      <c r="E70" s="419">
        <v>877137056</v>
      </c>
      <c r="F70" s="418">
        <v>0</v>
      </c>
      <c r="G70" s="418">
        <v>0</v>
      </c>
      <c r="H70" s="418">
        <v>877137056</v>
      </c>
      <c r="J70" s="419"/>
      <c r="O70" s="419"/>
      <c r="T70" s="419"/>
      <c r="Y70" s="419"/>
      <c r="AD70" s="419"/>
      <c r="AI70" s="419"/>
      <c r="AN70" s="419"/>
      <c r="AS70" s="419"/>
      <c r="AX70" s="419"/>
      <c r="BC70" s="419"/>
      <c r="BH70" s="419"/>
      <c r="BM70" s="419"/>
      <c r="BR70" s="419"/>
      <c r="BW70" s="419"/>
      <c r="CB70" s="419"/>
      <c r="CG70" s="419"/>
      <c r="CL70" s="419"/>
      <c r="CQ70" s="419"/>
      <c r="CV70" s="419"/>
      <c r="DA70" s="419"/>
      <c r="DF70" s="419"/>
      <c r="DK70" s="419"/>
      <c r="DP70" s="419"/>
      <c r="DU70" s="419"/>
      <c r="DZ70" s="419"/>
      <c r="EE70" s="419"/>
      <c r="EJ70" s="419"/>
      <c r="EO70" s="419"/>
      <c r="ET70" s="419"/>
      <c r="EY70" s="419"/>
      <c r="FD70" s="419"/>
      <c r="FI70" s="419"/>
      <c r="FN70" s="419"/>
      <c r="FS70" s="419"/>
      <c r="FX70" s="419"/>
      <c r="GC70" s="419"/>
      <c r="GH70" s="419"/>
      <c r="GM70" s="419"/>
      <c r="GR70" s="419"/>
      <c r="GW70" s="419"/>
      <c r="HB70" s="419"/>
      <c r="HG70" s="419"/>
      <c r="HL70" s="419"/>
      <c r="HQ70" s="419"/>
      <c r="HV70" s="419"/>
      <c r="IA70" s="419"/>
      <c r="IF70" s="419"/>
      <c r="IK70" s="419"/>
      <c r="IP70" s="419"/>
      <c r="IU70" s="419"/>
      <c r="IZ70" s="419"/>
      <c r="JE70" s="419"/>
      <c r="JJ70" s="419"/>
      <c r="JO70" s="419"/>
      <c r="JT70" s="419"/>
      <c r="JY70" s="419"/>
      <c r="KD70" s="419"/>
      <c r="KI70" s="419"/>
      <c r="KN70" s="419"/>
      <c r="KS70" s="419"/>
      <c r="KX70" s="419"/>
      <c r="LC70" s="419"/>
      <c r="LH70" s="419"/>
      <c r="LM70" s="419"/>
      <c r="LR70" s="419"/>
      <c r="LW70" s="419"/>
      <c r="MB70" s="419"/>
      <c r="MG70" s="419"/>
      <c r="ML70" s="419"/>
      <c r="MQ70" s="419"/>
      <c r="MV70" s="419"/>
      <c r="NA70" s="419"/>
      <c r="NF70" s="419"/>
      <c r="NK70" s="419"/>
      <c r="NP70" s="419"/>
      <c r="NU70" s="419"/>
      <c r="NZ70" s="419"/>
      <c r="OE70" s="419"/>
      <c r="OJ70" s="419"/>
      <c r="OO70" s="419"/>
      <c r="OT70" s="419"/>
      <c r="OY70" s="419"/>
      <c r="PD70" s="419"/>
      <c r="PI70" s="419"/>
      <c r="PN70" s="419"/>
      <c r="PS70" s="419"/>
      <c r="PX70" s="419"/>
      <c r="QC70" s="419"/>
      <c r="QH70" s="419"/>
      <c r="QM70" s="419"/>
      <c r="QR70" s="419"/>
      <c r="QW70" s="419"/>
      <c r="RB70" s="419"/>
      <c r="RG70" s="419"/>
      <c r="RL70" s="419"/>
      <c r="RQ70" s="419"/>
      <c r="RV70" s="419"/>
      <c r="SA70" s="419"/>
      <c r="SF70" s="419"/>
      <c r="SK70" s="419"/>
      <c r="SP70" s="419"/>
      <c r="SU70" s="419"/>
      <c r="SZ70" s="419"/>
      <c r="TE70" s="419"/>
      <c r="TJ70" s="419"/>
      <c r="TO70" s="419"/>
      <c r="TT70" s="419"/>
      <c r="TY70" s="419"/>
      <c r="UD70" s="419"/>
      <c r="UI70" s="419"/>
      <c r="UN70" s="419"/>
      <c r="US70" s="419"/>
      <c r="UX70" s="419"/>
      <c r="VC70" s="419"/>
      <c r="VH70" s="419"/>
      <c r="VM70" s="419"/>
      <c r="VR70" s="419"/>
      <c r="VW70" s="419"/>
      <c r="WB70" s="419"/>
      <c r="WG70" s="419"/>
      <c r="WL70" s="419"/>
      <c r="WQ70" s="419"/>
      <c r="WV70" s="419"/>
      <c r="XA70" s="419"/>
      <c r="XF70" s="419"/>
      <c r="XK70" s="419"/>
      <c r="XP70" s="419"/>
      <c r="XU70" s="419"/>
      <c r="XZ70" s="419"/>
      <c r="YE70" s="419"/>
      <c r="YJ70" s="419"/>
      <c r="YO70" s="419"/>
      <c r="YT70" s="419"/>
      <c r="YY70" s="419"/>
      <c r="ZD70" s="419"/>
      <c r="ZI70" s="419"/>
      <c r="ZN70" s="419"/>
      <c r="ZS70" s="419"/>
      <c r="ZX70" s="419"/>
      <c r="AAC70" s="419"/>
      <c r="AAH70" s="419"/>
      <c r="AAM70" s="419"/>
      <c r="AAR70" s="419"/>
      <c r="AAW70" s="419"/>
      <c r="ABB70" s="419"/>
      <c r="ABG70" s="419"/>
      <c r="ABL70" s="419"/>
      <c r="ABQ70" s="419"/>
      <c r="ABV70" s="419"/>
      <c r="ACA70" s="419"/>
      <c r="ACF70" s="419"/>
      <c r="ACK70" s="419"/>
      <c r="ACP70" s="419"/>
      <c r="ACU70" s="419"/>
      <c r="ACZ70" s="419"/>
      <c r="ADE70" s="419"/>
      <c r="ADJ70" s="419"/>
      <c r="ADO70" s="419"/>
      <c r="ADT70" s="419"/>
      <c r="ADY70" s="419"/>
      <c r="AED70" s="419"/>
      <c r="AEI70" s="419"/>
      <c r="AEN70" s="419"/>
      <c r="AES70" s="419"/>
      <c r="AEX70" s="419"/>
      <c r="AFC70" s="419"/>
      <c r="AFH70" s="419"/>
      <c r="AFM70" s="419"/>
      <c r="AFR70" s="419"/>
      <c r="AFW70" s="419"/>
      <c r="AGB70" s="419"/>
      <c r="AGG70" s="419"/>
      <c r="AGL70" s="419"/>
      <c r="AGQ70" s="419"/>
      <c r="AGV70" s="419"/>
      <c r="AHA70" s="419"/>
      <c r="AHF70" s="419"/>
      <c r="AHK70" s="419"/>
      <c r="AHP70" s="419"/>
      <c r="AHU70" s="419"/>
      <c r="AHZ70" s="419"/>
      <c r="AIE70" s="419"/>
      <c r="AIJ70" s="419"/>
      <c r="AIO70" s="419"/>
      <c r="AIT70" s="419"/>
      <c r="AIY70" s="419"/>
      <c r="AJD70" s="419"/>
      <c r="AJI70" s="419"/>
      <c r="AJN70" s="419"/>
      <c r="AJS70" s="419"/>
      <c r="AJX70" s="419"/>
      <c r="AKC70" s="419"/>
      <c r="AKH70" s="419"/>
      <c r="AKM70" s="419"/>
      <c r="AKR70" s="419"/>
      <c r="AKW70" s="419"/>
      <c r="ALB70" s="419"/>
      <c r="ALG70" s="419"/>
      <c r="ALL70" s="419"/>
      <c r="ALQ70" s="419"/>
      <c r="ALV70" s="419"/>
      <c r="AMA70" s="419"/>
      <c r="AMF70" s="419"/>
      <c r="AMK70" s="419"/>
      <c r="AMP70" s="419"/>
      <c r="AMU70" s="419"/>
      <c r="AMZ70" s="419"/>
      <c r="ANE70" s="419"/>
      <c r="ANJ70" s="419"/>
      <c r="ANO70" s="419"/>
      <c r="ANT70" s="419"/>
      <c r="ANY70" s="419"/>
      <c r="AOD70" s="419"/>
      <c r="AOI70" s="419"/>
      <c r="AON70" s="419"/>
      <c r="AOS70" s="419"/>
      <c r="AOX70" s="419"/>
      <c r="APC70" s="419"/>
      <c r="APH70" s="419"/>
      <c r="APM70" s="419"/>
      <c r="APR70" s="419"/>
      <c r="APW70" s="419"/>
      <c r="AQB70" s="419"/>
      <c r="AQG70" s="419"/>
      <c r="AQL70" s="419"/>
      <c r="AQQ70" s="419"/>
      <c r="AQV70" s="419"/>
      <c r="ARA70" s="419"/>
      <c r="ARF70" s="419"/>
      <c r="ARK70" s="419"/>
      <c r="ARP70" s="419"/>
      <c r="ARU70" s="419"/>
      <c r="ARZ70" s="419"/>
      <c r="ASE70" s="419"/>
      <c r="ASJ70" s="419"/>
      <c r="ASO70" s="419"/>
      <c r="AST70" s="419"/>
      <c r="ASY70" s="419"/>
      <c r="ATD70" s="419"/>
      <c r="ATI70" s="419"/>
      <c r="ATN70" s="419"/>
      <c r="ATS70" s="419"/>
      <c r="ATX70" s="419"/>
      <c r="AUC70" s="419"/>
      <c r="AUH70" s="419"/>
      <c r="AUM70" s="419"/>
      <c r="AUR70" s="419"/>
      <c r="AUW70" s="419"/>
      <c r="AVB70" s="419"/>
      <c r="AVG70" s="419"/>
      <c r="AVL70" s="419"/>
      <c r="AVQ70" s="419"/>
      <c r="AVV70" s="419"/>
      <c r="AWA70" s="419"/>
      <c r="AWF70" s="419"/>
      <c r="AWK70" s="419"/>
      <c r="AWP70" s="419"/>
      <c r="AWU70" s="419"/>
      <c r="AWZ70" s="419"/>
      <c r="AXE70" s="419"/>
      <c r="AXJ70" s="419"/>
      <c r="AXO70" s="419"/>
      <c r="AXT70" s="419"/>
      <c r="AXY70" s="419"/>
      <c r="AYD70" s="419"/>
      <c r="AYI70" s="419"/>
      <c r="AYN70" s="419"/>
      <c r="AYS70" s="419"/>
      <c r="AYX70" s="419"/>
      <c r="AZC70" s="419"/>
      <c r="AZH70" s="419"/>
      <c r="AZM70" s="419"/>
      <c r="AZR70" s="419"/>
      <c r="AZW70" s="419"/>
      <c r="BAB70" s="419"/>
      <c r="BAG70" s="419"/>
      <c r="BAL70" s="419"/>
      <c r="BAQ70" s="419"/>
      <c r="BAV70" s="419"/>
      <c r="BBA70" s="419"/>
      <c r="BBF70" s="419"/>
      <c r="BBK70" s="419"/>
      <c r="BBP70" s="419"/>
      <c r="BBU70" s="419"/>
      <c r="BBZ70" s="419"/>
      <c r="BCE70" s="419"/>
      <c r="BCJ70" s="419"/>
      <c r="BCO70" s="419"/>
      <c r="BCT70" s="419"/>
      <c r="BCY70" s="419"/>
      <c r="BDD70" s="419"/>
      <c r="BDI70" s="419"/>
      <c r="BDN70" s="419"/>
      <c r="BDS70" s="419"/>
      <c r="BDX70" s="419"/>
      <c r="BEC70" s="419"/>
      <c r="BEH70" s="419"/>
      <c r="BEM70" s="419"/>
      <c r="BER70" s="419"/>
      <c r="BEW70" s="419"/>
      <c r="BFB70" s="419"/>
      <c r="BFG70" s="419"/>
      <c r="BFL70" s="419"/>
      <c r="BFQ70" s="419"/>
      <c r="BFV70" s="419"/>
      <c r="BGA70" s="419"/>
      <c r="BGF70" s="419"/>
      <c r="BGK70" s="419"/>
      <c r="BGP70" s="419"/>
      <c r="BGU70" s="419"/>
      <c r="BGZ70" s="419"/>
      <c r="BHE70" s="419"/>
      <c r="BHJ70" s="419"/>
      <c r="BHO70" s="419"/>
      <c r="BHT70" s="419"/>
      <c r="BHY70" s="419"/>
      <c r="BID70" s="419"/>
      <c r="BII70" s="419"/>
      <c r="BIN70" s="419"/>
      <c r="BIS70" s="419"/>
      <c r="BIX70" s="419"/>
      <c r="BJC70" s="419"/>
      <c r="BJH70" s="419"/>
      <c r="BJM70" s="419"/>
      <c r="BJR70" s="419"/>
      <c r="BJW70" s="419"/>
      <c r="BKB70" s="419"/>
      <c r="BKG70" s="419"/>
      <c r="BKL70" s="419"/>
      <c r="BKQ70" s="419"/>
      <c r="BKV70" s="419"/>
      <c r="BLA70" s="419"/>
      <c r="BLF70" s="419"/>
      <c r="BLK70" s="419"/>
      <c r="BLP70" s="419"/>
      <c r="BLU70" s="419"/>
      <c r="BLZ70" s="419"/>
      <c r="BME70" s="419"/>
      <c r="BMJ70" s="419"/>
      <c r="BMO70" s="419"/>
      <c r="BMT70" s="419"/>
      <c r="BMY70" s="419"/>
      <c r="BND70" s="419"/>
      <c r="BNI70" s="419"/>
      <c r="BNN70" s="419"/>
      <c r="BNS70" s="419"/>
      <c r="BNX70" s="419"/>
      <c r="BOC70" s="419"/>
      <c r="BOH70" s="419"/>
      <c r="BOM70" s="419"/>
      <c r="BOR70" s="419"/>
      <c r="BOW70" s="419"/>
      <c r="BPB70" s="419"/>
      <c r="BPG70" s="419"/>
      <c r="BPL70" s="419"/>
      <c r="BPQ70" s="419"/>
      <c r="BPV70" s="419"/>
      <c r="BQA70" s="419"/>
      <c r="BQF70" s="419"/>
      <c r="BQK70" s="419"/>
      <c r="BQP70" s="419"/>
      <c r="BQU70" s="419"/>
      <c r="BQZ70" s="419"/>
      <c r="BRE70" s="419"/>
      <c r="BRJ70" s="419"/>
      <c r="BRO70" s="419"/>
      <c r="BRT70" s="419"/>
      <c r="BRY70" s="419"/>
      <c r="BSD70" s="419"/>
      <c r="BSI70" s="419"/>
      <c r="BSN70" s="419"/>
      <c r="BSS70" s="419"/>
      <c r="BSX70" s="419"/>
      <c r="BTC70" s="419"/>
      <c r="BTH70" s="419"/>
      <c r="BTM70" s="419"/>
      <c r="BTR70" s="419"/>
      <c r="BTW70" s="419"/>
      <c r="BUB70" s="419"/>
      <c r="BUG70" s="419"/>
      <c r="BUL70" s="419"/>
      <c r="BUQ70" s="419"/>
      <c r="BUV70" s="419"/>
      <c r="BVA70" s="419"/>
      <c r="BVF70" s="419"/>
      <c r="BVK70" s="419"/>
      <c r="BVP70" s="419"/>
      <c r="BVU70" s="419"/>
      <c r="BVZ70" s="419"/>
      <c r="BWE70" s="419"/>
      <c r="BWJ70" s="419"/>
      <c r="BWO70" s="419"/>
      <c r="BWT70" s="419"/>
      <c r="BWY70" s="419"/>
      <c r="BXD70" s="419"/>
      <c r="BXI70" s="419"/>
      <c r="BXN70" s="419"/>
      <c r="BXS70" s="419"/>
      <c r="BXX70" s="419"/>
      <c r="BYC70" s="419"/>
      <c r="BYH70" s="419"/>
      <c r="BYM70" s="419"/>
      <c r="BYR70" s="419"/>
      <c r="BYW70" s="419"/>
      <c r="BZB70" s="419"/>
      <c r="BZG70" s="419"/>
      <c r="BZL70" s="419"/>
      <c r="BZQ70" s="419"/>
      <c r="BZV70" s="419"/>
      <c r="CAA70" s="419"/>
      <c r="CAF70" s="419"/>
      <c r="CAK70" s="419"/>
      <c r="CAP70" s="419"/>
      <c r="CAU70" s="419"/>
      <c r="CAZ70" s="419"/>
      <c r="CBE70" s="419"/>
      <c r="CBJ70" s="419"/>
      <c r="CBO70" s="419"/>
      <c r="CBT70" s="419"/>
      <c r="CBY70" s="419"/>
      <c r="CCD70" s="419"/>
      <c r="CCI70" s="419"/>
      <c r="CCN70" s="419"/>
      <c r="CCS70" s="419"/>
      <c r="CCX70" s="419"/>
      <c r="CDC70" s="419"/>
      <c r="CDH70" s="419"/>
      <c r="CDM70" s="419"/>
      <c r="CDR70" s="419"/>
      <c r="CDW70" s="419"/>
      <c r="CEB70" s="419"/>
      <c r="CEG70" s="419"/>
      <c r="CEL70" s="419"/>
      <c r="CEQ70" s="419"/>
      <c r="CEV70" s="419"/>
      <c r="CFA70" s="419"/>
      <c r="CFF70" s="419"/>
      <c r="CFK70" s="419"/>
      <c r="CFP70" s="419"/>
      <c r="CFU70" s="419"/>
      <c r="CFZ70" s="419"/>
      <c r="CGE70" s="419"/>
      <c r="CGJ70" s="419"/>
      <c r="CGO70" s="419"/>
      <c r="CGT70" s="419"/>
      <c r="CGY70" s="419"/>
      <c r="CHD70" s="419"/>
      <c r="CHI70" s="419"/>
      <c r="CHN70" s="419"/>
      <c r="CHS70" s="419"/>
      <c r="CHX70" s="419"/>
      <c r="CIC70" s="419"/>
      <c r="CIH70" s="419"/>
      <c r="CIM70" s="419"/>
      <c r="CIR70" s="419"/>
      <c r="CIW70" s="419"/>
      <c r="CJB70" s="419"/>
      <c r="CJG70" s="419"/>
      <c r="CJL70" s="419"/>
      <c r="CJQ70" s="419"/>
      <c r="CJV70" s="419"/>
      <c r="CKA70" s="419"/>
      <c r="CKF70" s="419"/>
      <c r="CKK70" s="419"/>
      <c r="CKP70" s="419"/>
      <c r="CKU70" s="419"/>
      <c r="CKZ70" s="419"/>
      <c r="CLE70" s="419"/>
      <c r="CLJ70" s="419"/>
      <c r="CLO70" s="419"/>
      <c r="CLT70" s="419"/>
      <c r="CLY70" s="419"/>
      <c r="CMD70" s="419"/>
      <c r="CMI70" s="419"/>
      <c r="CMN70" s="419"/>
      <c r="CMS70" s="419"/>
      <c r="CMX70" s="419"/>
      <c r="CNC70" s="419"/>
      <c r="CNH70" s="419"/>
      <c r="CNM70" s="419"/>
      <c r="CNR70" s="419"/>
      <c r="CNW70" s="419"/>
      <c r="COB70" s="419"/>
      <c r="COG70" s="419"/>
      <c r="COL70" s="419"/>
      <c r="COQ70" s="419"/>
      <c r="COV70" s="419"/>
      <c r="CPA70" s="419"/>
      <c r="CPF70" s="419"/>
      <c r="CPK70" s="419"/>
      <c r="CPP70" s="419"/>
      <c r="CPU70" s="419"/>
      <c r="CPZ70" s="419"/>
      <c r="CQE70" s="419"/>
      <c r="CQJ70" s="419"/>
      <c r="CQO70" s="419"/>
      <c r="CQT70" s="419"/>
      <c r="CQY70" s="419"/>
      <c r="CRD70" s="419"/>
      <c r="CRI70" s="419"/>
      <c r="CRN70" s="419"/>
      <c r="CRS70" s="419"/>
      <c r="CRX70" s="419"/>
      <c r="CSC70" s="419"/>
      <c r="CSH70" s="419"/>
      <c r="CSM70" s="419"/>
      <c r="CSR70" s="419"/>
      <c r="CSW70" s="419"/>
      <c r="CTB70" s="419"/>
      <c r="CTG70" s="419"/>
      <c r="CTL70" s="419"/>
      <c r="CTQ70" s="419"/>
      <c r="CTV70" s="419"/>
      <c r="CUA70" s="419"/>
      <c r="CUF70" s="419"/>
      <c r="CUK70" s="419"/>
      <c r="CUP70" s="419"/>
      <c r="CUU70" s="419"/>
      <c r="CUZ70" s="419"/>
      <c r="CVE70" s="419"/>
      <c r="CVJ70" s="419"/>
      <c r="CVO70" s="419"/>
      <c r="CVT70" s="419"/>
      <c r="CVY70" s="419"/>
      <c r="CWD70" s="419"/>
      <c r="CWI70" s="419"/>
      <c r="CWN70" s="419"/>
      <c r="CWS70" s="419"/>
      <c r="CWX70" s="419"/>
      <c r="CXC70" s="419"/>
      <c r="CXH70" s="419"/>
      <c r="CXM70" s="419"/>
      <c r="CXR70" s="419"/>
      <c r="CXW70" s="419"/>
      <c r="CYB70" s="419"/>
      <c r="CYG70" s="419"/>
      <c r="CYL70" s="419"/>
      <c r="CYQ70" s="419"/>
      <c r="CYV70" s="419"/>
      <c r="CZA70" s="419"/>
      <c r="CZF70" s="419"/>
      <c r="CZK70" s="419"/>
      <c r="CZP70" s="419"/>
      <c r="CZU70" s="419"/>
      <c r="CZZ70" s="419"/>
      <c r="DAE70" s="419"/>
      <c r="DAJ70" s="419"/>
      <c r="DAO70" s="419"/>
      <c r="DAT70" s="419"/>
      <c r="DAY70" s="419"/>
      <c r="DBD70" s="419"/>
      <c r="DBI70" s="419"/>
      <c r="DBN70" s="419"/>
      <c r="DBS70" s="419"/>
      <c r="DBX70" s="419"/>
      <c r="DCC70" s="419"/>
      <c r="DCH70" s="419"/>
      <c r="DCM70" s="419"/>
      <c r="DCR70" s="419"/>
      <c r="DCW70" s="419"/>
      <c r="DDB70" s="419"/>
      <c r="DDG70" s="419"/>
      <c r="DDL70" s="419"/>
      <c r="DDQ70" s="419"/>
      <c r="DDV70" s="419"/>
      <c r="DEA70" s="419"/>
      <c r="DEF70" s="419"/>
      <c r="DEK70" s="419"/>
      <c r="DEP70" s="419"/>
      <c r="DEU70" s="419"/>
      <c r="DEZ70" s="419"/>
      <c r="DFE70" s="419"/>
      <c r="DFJ70" s="419"/>
      <c r="DFO70" s="419"/>
      <c r="DFT70" s="419"/>
      <c r="DFY70" s="419"/>
      <c r="DGD70" s="419"/>
      <c r="DGI70" s="419"/>
      <c r="DGN70" s="419"/>
      <c r="DGS70" s="419"/>
      <c r="DGX70" s="419"/>
      <c r="DHC70" s="419"/>
      <c r="DHH70" s="419"/>
      <c r="DHM70" s="419"/>
      <c r="DHR70" s="419"/>
      <c r="DHW70" s="419"/>
      <c r="DIB70" s="419"/>
      <c r="DIG70" s="419"/>
      <c r="DIL70" s="419"/>
      <c r="DIQ70" s="419"/>
      <c r="DIV70" s="419"/>
      <c r="DJA70" s="419"/>
      <c r="DJF70" s="419"/>
      <c r="DJK70" s="419"/>
      <c r="DJP70" s="419"/>
      <c r="DJU70" s="419"/>
      <c r="DJZ70" s="419"/>
      <c r="DKE70" s="419"/>
      <c r="DKJ70" s="419"/>
      <c r="DKO70" s="419"/>
      <c r="DKT70" s="419"/>
      <c r="DKY70" s="419"/>
      <c r="DLD70" s="419"/>
      <c r="DLI70" s="419"/>
      <c r="DLN70" s="419"/>
      <c r="DLS70" s="419"/>
      <c r="DLX70" s="419"/>
      <c r="DMC70" s="419"/>
      <c r="DMH70" s="419"/>
      <c r="DMM70" s="419"/>
      <c r="DMR70" s="419"/>
      <c r="DMW70" s="419"/>
      <c r="DNB70" s="419"/>
      <c r="DNG70" s="419"/>
      <c r="DNL70" s="419"/>
      <c r="DNQ70" s="419"/>
      <c r="DNV70" s="419"/>
      <c r="DOA70" s="419"/>
      <c r="DOF70" s="419"/>
      <c r="DOK70" s="419"/>
      <c r="DOP70" s="419"/>
      <c r="DOU70" s="419"/>
      <c r="DOZ70" s="419"/>
      <c r="DPE70" s="419"/>
      <c r="DPJ70" s="419"/>
      <c r="DPO70" s="419"/>
      <c r="DPT70" s="419"/>
      <c r="DPY70" s="419"/>
      <c r="DQD70" s="419"/>
      <c r="DQI70" s="419"/>
      <c r="DQN70" s="419"/>
      <c r="DQS70" s="419"/>
      <c r="DQX70" s="419"/>
      <c r="DRC70" s="419"/>
      <c r="DRH70" s="419"/>
      <c r="DRM70" s="419"/>
      <c r="DRR70" s="419"/>
      <c r="DRW70" s="419"/>
      <c r="DSB70" s="419"/>
      <c r="DSG70" s="419"/>
      <c r="DSL70" s="419"/>
      <c r="DSQ70" s="419"/>
      <c r="DSV70" s="419"/>
      <c r="DTA70" s="419"/>
      <c r="DTF70" s="419"/>
      <c r="DTK70" s="419"/>
      <c r="DTP70" s="419"/>
      <c r="DTU70" s="419"/>
      <c r="DTZ70" s="419"/>
      <c r="DUE70" s="419"/>
      <c r="DUJ70" s="419"/>
      <c r="DUO70" s="419"/>
      <c r="DUT70" s="419"/>
      <c r="DUY70" s="419"/>
      <c r="DVD70" s="419"/>
      <c r="DVI70" s="419"/>
      <c r="DVN70" s="419"/>
      <c r="DVS70" s="419"/>
      <c r="DVX70" s="419"/>
      <c r="DWC70" s="419"/>
      <c r="DWH70" s="419"/>
      <c r="DWM70" s="419"/>
      <c r="DWR70" s="419"/>
      <c r="DWW70" s="419"/>
      <c r="DXB70" s="419"/>
      <c r="DXG70" s="419"/>
      <c r="DXL70" s="419"/>
      <c r="DXQ70" s="419"/>
      <c r="DXV70" s="419"/>
      <c r="DYA70" s="419"/>
      <c r="DYF70" s="419"/>
      <c r="DYK70" s="419"/>
      <c r="DYP70" s="419"/>
      <c r="DYU70" s="419"/>
      <c r="DYZ70" s="419"/>
      <c r="DZE70" s="419"/>
      <c r="DZJ70" s="419"/>
      <c r="DZO70" s="419"/>
      <c r="DZT70" s="419"/>
      <c r="DZY70" s="419"/>
      <c r="EAD70" s="419"/>
      <c r="EAI70" s="419"/>
      <c r="EAN70" s="419"/>
      <c r="EAS70" s="419"/>
      <c r="EAX70" s="419"/>
      <c r="EBC70" s="419"/>
      <c r="EBH70" s="419"/>
      <c r="EBM70" s="419"/>
      <c r="EBR70" s="419"/>
      <c r="EBW70" s="419"/>
      <c r="ECB70" s="419"/>
      <c r="ECG70" s="419"/>
      <c r="ECL70" s="419"/>
      <c r="ECQ70" s="419"/>
      <c r="ECV70" s="419"/>
      <c r="EDA70" s="419"/>
      <c r="EDF70" s="419"/>
      <c r="EDK70" s="419"/>
      <c r="EDP70" s="419"/>
      <c r="EDU70" s="419"/>
      <c r="EDZ70" s="419"/>
      <c r="EEE70" s="419"/>
      <c r="EEJ70" s="419"/>
      <c r="EEO70" s="419"/>
      <c r="EET70" s="419"/>
      <c r="EEY70" s="419"/>
      <c r="EFD70" s="419"/>
      <c r="EFI70" s="419"/>
      <c r="EFN70" s="419"/>
      <c r="EFS70" s="419"/>
      <c r="EFX70" s="419"/>
      <c r="EGC70" s="419"/>
      <c r="EGH70" s="419"/>
      <c r="EGM70" s="419"/>
      <c r="EGR70" s="419"/>
      <c r="EGW70" s="419"/>
      <c r="EHB70" s="419"/>
      <c r="EHG70" s="419"/>
      <c r="EHL70" s="419"/>
      <c r="EHQ70" s="419"/>
      <c r="EHV70" s="419"/>
      <c r="EIA70" s="419"/>
      <c r="EIF70" s="419"/>
      <c r="EIK70" s="419"/>
      <c r="EIP70" s="419"/>
      <c r="EIU70" s="419"/>
      <c r="EIZ70" s="419"/>
      <c r="EJE70" s="419"/>
      <c r="EJJ70" s="419"/>
      <c r="EJO70" s="419"/>
      <c r="EJT70" s="419"/>
      <c r="EJY70" s="419"/>
      <c r="EKD70" s="419"/>
      <c r="EKI70" s="419"/>
      <c r="EKN70" s="419"/>
      <c r="EKS70" s="419"/>
      <c r="EKX70" s="419"/>
      <c r="ELC70" s="419"/>
      <c r="ELH70" s="419"/>
      <c r="ELM70" s="419"/>
      <c r="ELR70" s="419"/>
      <c r="ELW70" s="419"/>
      <c r="EMB70" s="419"/>
      <c r="EMG70" s="419"/>
      <c r="EML70" s="419"/>
      <c r="EMQ70" s="419"/>
      <c r="EMV70" s="419"/>
      <c r="ENA70" s="419"/>
      <c r="ENF70" s="419"/>
      <c r="ENK70" s="419"/>
      <c r="ENP70" s="419"/>
      <c r="ENU70" s="419"/>
      <c r="ENZ70" s="419"/>
      <c r="EOE70" s="419"/>
      <c r="EOJ70" s="419"/>
      <c r="EOO70" s="419"/>
      <c r="EOT70" s="419"/>
      <c r="EOY70" s="419"/>
      <c r="EPD70" s="419"/>
      <c r="EPI70" s="419"/>
      <c r="EPN70" s="419"/>
      <c r="EPS70" s="419"/>
      <c r="EPX70" s="419"/>
      <c r="EQC70" s="419"/>
      <c r="EQH70" s="419"/>
      <c r="EQM70" s="419"/>
      <c r="EQR70" s="419"/>
      <c r="EQW70" s="419"/>
      <c r="ERB70" s="419"/>
      <c r="ERG70" s="419"/>
      <c r="ERL70" s="419"/>
      <c r="ERQ70" s="419"/>
      <c r="ERV70" s="419"/>
      <c r="ESA70" s="419"/>
      <c r="ESF70" s="419"/>
      <c r="ESK70" s="419"/>
      <c r="ESP70" s="419"/>
      <c r="ESU70" s="419"/>
      <c r="ESZ70" s="419"/>
      <c r="ETE70" s="419"/>
      <c r="ETJ70" s="419"/>
      <c r="ETO70" s="419"/>
      <c r="ETT70" s="419"/>
      <c r="ETY70" s="419"/>
      <c r="EUD70" s="419"/>
      <c r="EUI70" s="419"/>
      <c r="EUN70" s="419"/>
      <c r="EUS70" s="419"/>
      <c r="EUX70" s="419"/>
      <c r="EVC70" s="419"/>
      <c r="EVH70" s="419"/>
      <c r="EVM70" s="419"/>
      <c r="EVR70" s="419"/>
      <c r="EVW70" s="419"/>
      <c r="EWB70" s="419"/>
      <c r="EWG70" s="419"/>
      <c r="EWL70" s="419"/>
      <c r="EWQ70" s="419"/>
      <c r="EWV70" s="419"/>
      <c r="EXA70" s="419"/>
      <c r="EXF70" s="419"/>
      <c r="EXK70" s="419"/>
      <c r="EXP70" s="419"/>
      <c r="EXU70" s="419"/>
      <c r="EXZ70" s="419"/>
      <c r="EYE70" s="419"/>
      <c r="EYJ70" s="419"/>
      <c r="EYO70" s="419"/>
      <c r="EYT70" s="419"/>
      <c r="EYY70" s="419"/>
      <c r="EZD70" s="419"/>
      <c r="EZI70" s="419"/>
      <c r="EZN70" s="419"/>
      <c r="EZS70" s="419"/>
      <c r="EZX70" s="419"/>
      <c r="FAC70" s="419"/>
      <c r="FAH70" s="419"/>
      <c r="FAM70" s="419"/>
      <c r="FAR70" s="419"/>
      <c r="FAW70" s="419"/>
      <c r="FBB70" s="419"/>
      <c r="FBG70" s="419"/>
      <c r="FBL70" s="419"/>
      <c r="FBQ70" s="419"/>
      <c r="FBV70" s="419"/>
      <c r="FCA70" s="419"/>
      <c r="FCF70" s="419"/>
      <c r="FCK70" s="419"/>
      <c r="FCP70" s="419"/>
      <c r="FCU70" s="419"/>
      <c r="FCZ70" s="419"/>
      <c r="FDE70" s="419"/>
      <c r="FDJ70" s="419"/>
      <c r="FDO70" s="419"/>
      <c r="FDT70" s="419"/>
      <c r="FDY70" s="419"/>
      <c r="FED70" s="419"/>
      <c r="FEI70" s="419"/>
      <c r="FEN70" s="419"/>
      <c r="FES70" s="419"/>
      <c r="FEX70" s="419"/>
      <c r="FFC70" s="419"/>
      <c r="FFH70" s="419"/>
      <c r="FFM70" s="419"/>
      <c r="FFR70" s="419"/>
      <c r="FFW70" s="419"/>
      <c r="FGB70" s="419"/>
      <c r="FGG70" s="419"/>
      <c r="FGL70" s="419"/>
      <c r="FGQ70" s="419"/>
      <c r="FGV70" s="419"/>
      <c r="FHA70" s="419"/>
      <c r="FHF70" s="419"/>
      <c r="FHK70" s="419"/>
      <c r="FHP70" s="419"/>
      <c r="FHU70" s="419"/>
      <c r="FHZ70" s="419"/>
      <c r="FIE70" s="419"/>
      <c r="FIJ70" s="419"/>
      <c r="FIO70" s="419"/>
      <c r="FIT70" s="419"/>
      <c r="FIY70" s="419"/>
      <c r="FJD70" s="419"/>
      <c r="FJI70" s="419"/>
      <c r="FJN70" s="419"/>
      <c r="FJS70" s="419"/>
      <c r="FJX70" s="419"/>
      <c r="FKC70" s="419"/>
      <c r="FKH70" s="419"/>
      <c r="FKM70" s="419"/>
      <c r="FKR70" s="419"/>
      <c r="FKW70" s="419"/>
      <c r="FLB70" s="419"/>
      <c r="FLG70" s="419"/>
      <c r="FLL70" s="419"/>
      <c r="FLQ70" s="419"/>
      <c r="FLV70" s="419"/>
      <c r="FMA70" s="419"/>
      <c r="FMF70" s="419"/>
      <c r="FMK70" s="419"/>
      <c r="FMP70" s="419"/>
      <c r="FMU70" s="419"/>
      <c r="FMZ70" s="419"/>
      <c r="FNE70" s="419"/>
      <c r="FNJ70" s="419"/>
      <c r="FNO70" s="419"/>
      <c r="FNT70" s="419"/>
      <c r="FNY70" s="419"/>
      <c r="FOD70" s="419"/>
      <c r="FOI70" s="419"/>
      <c r="FON70" s="419"/>
      <c r="FOS70" s="419"/>
      <c r="FOX70" s="419"/>
      <c r="FPC70" s="419"/>
      <c r="FPH70" s="419"/>
      <c r="FPM70" s="419"/>
      <c r="FPR70" s="419"/>
      <c r="FPW70" s="419"/>
      <c r="FQB70" s="419"/>
      <c r="FQG70" s="419"/>
      <c r="FQL70" s="419"/>
      <c r="FQQ70" s="419"/>
      <c r="FQV70" s="419"/>
      <c r="FRA70" s="419"/>
      <c r="FRF70" s="419"/>
      <c r="FRK70" s="419"/>
      <c r="FRP70" s="419"/>
      <c r="FRU70" s="419"/>
      <c r="FRZ70" s="419"/>
      <c r="FSE70" s="419"/>
      <c r="FSJ70" s="419"/>
      <c r="FSO70" s="419"/>
      <c r="FST70" s="419"/>
      <c r="FSY70" s="419"/>
      <c r="FTD70" s="419"/>
      <c r="FTI70" s="419"/>
      <c r="FTN70" s="419"/>
      <c r="FTS70" s="419"/>
      <c r="FTX70" s="419"/>
      <c r="FUC70" s="419"/>
      <c r="FUH70" s="419"/>
      <c r="FUM70" s="419"/>
      <c r="FUR70" s="419"/>
      <c r="FUW70" s="419"/>
      <c r="FVB70" s="419"/>
      <c r="FVG70" s="419"/>
      <c r="FVL70" s="419"/>
      <c r="FVQ70" s="419"/>
      <c r="FVV70" s="419"/>
      <c r="FWA70" s="419"/>
      <c r="FWF70" s="419"/>
      <c r="FWK70" s="419"/>
      <c r="FWP70" s="419"/>
      <c r="FWU70" s="419"/>
      <c r="FWZ70" s="419"/>
      <c r="FXE70" s="419"/>
      <c r="FXJ70" s="419"/>
      <c r="FXO70" s="419"/>
      <c r="FXT70" s="419"/>
      <c r="FXY70" s="419"/>
      <c r="FYD70" s="419"/>
      <c r="FYI70" s="419"/>
      <c r="FYN70" s="419"/>
      <c r="FYS70" s="419"/>
      <c r="FYX70" s="419"/>
      <c r="FZC70" s="419"/>
      <c r="FZH70" s="419"/>
      <c r="FZM70" s="419"/>
      <c r="FZR70" s="419"/>
      <c r="FZW70" s="419"/>
      <c r="GAB70" s="419"/>
      <c r="GAG70" s="419"/>
      <c r="GAL70" s="419"/>
      <c r="GAQ70" s="419"/>
      <c r="GAV70" s="419"/>
      <c r="GBA70" s="419"/>
      <c r="GBF70" s="419"/>
      <c r="GBK70" s="419"/>
      <c r="GBP70" s="419"/>
      <c r="GBU70" s="419"/>
      <c r="GBZ70" s="419"/>
      <c r="GCE70" s="419"/>
      <c r="GCJ70" s="419"/>
      <c r="GCO70" s="419"/>
      <c r="GCT70" s="419"/>
      <c r="GCY70" s="419"/>
      <c r="GDD70" s="419"/>
      <c r="GDI70" s="419"/>
      <c r="GDN70" s="419"/>
      <c r="GDS70" s="419"/>
      <c r="GDX70" s="419"/>
      <c r="GEC70" s="419"/>
      <c r="GEH70" s="419"/>
      <c r="GEM70" s="419"/>
      <c r="GER70" s="419"/>
      <c r="GEW70" s="419"/>
      <c r="GFB70" s="419"/>
      <c r="GFG70" s="419"/>
      <c r="GFL70" s="419"/>
      <c r="GFQ70" s="419"/>
      <c r="GFV70" s="419"/>
      <c r="GGA70" s="419"/>
      <c r="GGF70" s="419"/>
      <c r="GGK70" s="419"/>
      <c r="GGP70" s="419"/>
      <c r="GGU70" s="419"/>
      <c r="GGZ70" s="419"/>
      <c r="GHE70" s="419"/>
      <c r="GHJ70" s="419"/>
      <c r="GHO70" s="419"/>
      <c r="GHT70" s="419"/>
      <c r="GHY70" s="419"/>
      <c r="GID70" s="419"/>
      <c r="GII70" s="419"/>
      <c r="GIN70" s="419"/>
      <c r="GIS70" s="419"/>
      <c r="GIX70" s="419"/>
      <c r="GJC70" s="419"/>
      <c r="GJH70" s="419"/>
      <c r="GJM70" s="419"/>
      <c r="GJR70" s="419"/>
      <c r="GJW70" s="419"/>
      <c r="GKB70" s="419"/>
      <c r="GKG70" s="419"/>
      <c r="GKL70" s="419"/>
      <c r="GKQ70" s="419"/>
      <c r="GKV70" s="419"/>
      <c r="GLA70" s="419"/>
      <c r="GLF70" s="419"/>
      <c r="GLK70" s="419"/>
      <c r="GLP70" s="419"/>
      <c r="GLU70" s="419"/>
      <c r="GLZ70" s="419"/>
      <c r="GME70" s="419"/>
      <c r="GMJ70" s="419"/>
      <c r="GMO70" s="419"/>
      <c r="GMT70" s="419"/>
      <c r="GMY70" s="419"/>
      <c r="GND70" s="419"/>
      <c r="GNI70" s="419"/>
      <c r="GNN70" s="419"/>
      <c r="GNS70" s="419"/>
      <c r="GNX70" s="419"/>
      <c r="GOC70" s="419"/>
      <c r="GOH70" s="419"/>
      <c r="GOM70" s="419"/>
      <c r="GOR70" s="419"/>
      <c r="GOW70" s="419"/>
      <c r="GPB70" s="419"/>
      <c r="GPG70" s="419"/>
      <c r="GPL70" s="419"/>
      <c r="GPQ70" s="419"/>
      <c r="GPV70" s="419"/>
      <c r="GQA70" s="419"/>
      <c r="GQF70" s="419"/>
      <c r="GQK70" s="419"/>
      <c r="GQP70" s="419"/>
      <c r="GQU70" s="419"/>
      <c r="GQZ70" s="419"/>
      <c r="GRE70" s="419"/>
      <c r="GRJ70" s="419"/>
      <c r="GRO70" s="419"/>
      <c r="GRT70" s="419"/>
      <c r="GRY70" s="419"/>
      <c r="GSD70" s="419"/>
      <c r="GSI70" s="419"/>
      <c r="GSN70" s="419"/>
      <c r="GSS70" s="419"/>
      <c r="GSX70" s="419"/>
      <c r="GTC70" s="419"/>
      <c r="GTH70" s="419"/>
      <c r="GTM70" s="419"/>
      <c r="GTR70" s="419"/>
      <c r="GTW70" s="419"/>
      <c r="GUB70" s="419"/>
      <c r="GUG70" s="419"/>
      <c r="GUL70" s="419"/>
      <c r="GUQ70" s="419"/>
      <c r="GUV70" s="419"/>
      <c r="GVA70" s="419"/>
      <c r="GVF70" s="419"/>
      <c r="GVK70" s="419"/>
      <c r="GVP70" s="419"/>
      <c r="GVU70" s="419"/>
      <c r="GVZ70" s="419"/>
      <c r="GWE70" s="419"/>
      <c r="GWJ70" s="419"/>
      <c r="GWO70" s="419"/>
      <c r="GWT70" s="419"/>
      <c r="GWY70" s="419"/>
      <c r="GXD70" s="419"/>
      <c r="GXI70" s="419"/>
      <c r="GXN70" s="419"/>
      <c r="GXS70" s="419"/>
      <c r="GXX70" s="419"/>
      <c r="GYC70" s="419"/>
      <c r="GYH70" s="419"/>
      <c r="GYM70" s="419"/>
      <c r="GYR70" s="419"/>
      <c r="GYW70" s="419"/>
      <c r="GZB70" s="419"/>
      <c r="GZG70" s="419"/>
      <c r="GZL70" s="419"/>
      <c r="GZQ70" s="419"/>
      <c r="GZV70" s="419"/>
      <c r="HAA70" s="419"/>
      <c r="HAF70" s="419"/>
      <c r="HAK70" s="419"/>
      <c r="HAP70" s="419"/>
      <c r="HAU70" s="419"/>
      <c r="HAZ70" s="419"/>
      <c r="HBE70" s="419"/>
      <c r="HBJ70" s="419"/>
      <c r="HBO70" s="419"/>
      <c r="HBT70" s="419"/>
      <c r="HBY70" s="419"/>
      <c r="HCD70" s="419"/>
      <c r="HCI70" s="419"/>
      <c r="HCN70" s="419"/>
      <c r="HCS70" s="419"/>
      <c r="HCX70" s="419"/>
      <c r="HDC70" s="419"/>
      <c r="HDH70" s="419"/>
      <c r="HDM70" s="419"/>
      <c r="HDR70" s="419"/>
      <c r="HDW70" s="419"/>
      <c r="HEB70" s="419"/>
      <c r="HEG70" s="419"/>
      <c r="HEL70" s="419"/>
      <c r="HEQ70" s="419"/>
      <c r="HEV70" s="419"/>
      <c r="HFA70" s="419"/>
      <c r="HFF70" s="419"/>
      <c r="HFK70" s="419"/>
      <c r="HFP70" s="419"/>
      <c r="HFU70" s="419"/>
      <c r="HFZ70" s="419"/>
      <c r="HGE70" s="419"/>
      <c r="HGJ70" s="419"/>
      <c r="HGO70" s="419"/>
      <c r="HGT70" s="419"/>
      <c r="HGY70" s="419"/>
      <c r="HHD70" s="419"/>
      <c r="HHI70" s="419"/>
      <c r="HHN70" s="419"/>
      <c r="HHS70" s="419"/>
      <c r="HHX70" s="419"/>
      <c r="HIC70" s="419"/>
      <c r="HIH70" s="419"/>
      <c r="HIM70" s="419"/>
      <c r="HIR70" s="419"/>
      <c r="HIW70" s="419"/>
      <c r="HJB70" s="419"/>
      <c r="HJG70" s="419"/>
      <c r="HJL70" s="419"/>
      <c r="HJQ70" s="419"/>
      <c r="HJV70" s="419"/>
      <c r="HKA70" s="419"/>
      <c r="HKF70" s="419"/>
      <c r="HKK70" s="419"/>
      <c r="HKP70" s="419"/>
      <c r="HKU70" s="419"/>
      <c r="HKZ70" s="419"/>
      <c r="HLE70" s="419"/>
      <c r="HLJ70" s="419"/>
      <c r="HLO70" s="419"/>
      <c r="HLT70" s="419"/>
      <c r="HLY70" s="419"/>
      <c r="HMD70" s="419"/>
      <c r="HMI70" s="419"/>
      <c r="HMN70" s="419"/>
      <c r="HMS70" s="419"/>
      <c r="HMX70" s="419"/>
      <c r="HNC70" s="419"/>
      <c r="HNH70" s="419"/>
      <c r="HNM70" s="419"/>
      <c r="HNR70" s="419"/>
      <c r="HNW70" s="419"/>
      <c r="HOB70" s="419"/>
      <c r="HOG70" s="419"/>
      <c r="HOL70" s="419"/>
      <c r="HOQ70" s="419"/>
      <c r="HOV70" s="419"/>
      <c r="HPA70" s="419"/>
      <c r="HPF70" s="419"/>
      <c r="HPK70" s="419"/>
      <c r="HPP70" s="419"/>
      <c r="HPU70" s="419"/>
      <c r="HPZ70" s="419"/>
      <c r="HQE70" s="419"/>
      <c r="HQJ70" s="419"/>
      <c r="HQO70" s="419"/>
      <c r="HQT70" s="419"/>
      <c r="HQY70" s="419"/>
      <c r="HRD70" s="419"/>
      <c r="HRI70" s="419"/>
      <c r="HRN70" s="419"/>
      <c r="HRS70" s="419"/>
      <c r="HRX70" s="419"/>
      <c r="HSC70" s="419"/>
      <c r="HSH70" s="419"/>
      <c r="HSM70" s="419"/>
      <c r="HSR70" s="419"/>
      <c r="HSW70" s="419"/>
      <c r="HTB70" s="419"/>
      <c r="HTG70" s="419"/>
      <c r="HTL70" s="419"/>
      <c r="HTQ70" s="419"/>
      <c r="HTV70" s="419"/>
      <c r="HUA70" s="419"/>
      <c r="HUF70" s="419"/>
      <c r="HUK70" s="419"/>
      <c r="HUP70" s="419"/>
      <c r="HUU70" s="419"/>
      <c r="HUZ70" s="419"/>
      <c r="HVE70" s="419"/>
      <c r="HVJ70" s="419"/>
      <c r="HVO70" s="419"/>
      <c r="HVT70" s="419"/>
      <c r="HVY70" s="419"/>
      <c r="HWD70" s="419"/>
      <c r="HWI70" s="419"/>
      <c r="HWN70" s="419"/>
      <c r="HWS70" s="419"/>
      <c r="HWX70" s="419"/>
      <c r="HXC70" s="419"/>
      <c r="HXH70" s="419"/>
      <c r="HXM70" s="419"/>
      <c r="HXR70" s="419"/>
      <c r="HXW70" s="419"/>
      <c r="HYB70" s="419"/>
      <c r="HYG70" s="419"/>
      <c r="HYL70" s="419"/>
      <c r="HYQ70" s="419"/>
      <c r="HYV70" s="419"/>
      <c r="HZA70" s="419"/>
      <c r="HZF70" s="419"/>
      <c r="HZK70" s="419"/>
      <c r="HZP70" s="419"/>
      <c r="HZU70" s="419"/>
      <c r="HZZ70" s="419"/>
      <c r="IAE70" s="419"/>
      <c r="IAJ70" s="419"/>
      <c r="IAO70" s="419"/>
      <c r="IAT70" s="419"/>
      <c r="IAY70" s="419"/>
      <c r="IBD70" s="419"/>
      <c r="IBI70" s="419"/>
      <c r="IBN70" s="419"/>
      <c r="IBS70" s="419"/>
      <c r="IBX70" s="419"/>
      <c r="ICC70" s="419"/>
      <c r="ICH70" s="419"/>
      <c r="ICM70" s="419"/>
      <c r="ICR70" s="419"/>
      <c r="ICW70" s="419"/>
      <c r="IDB70" s="419"/>
      <c r="IDG70" s="419"/>
      <c r="IDL70" s="419"/>
      <c r="IDQ70" s="419"/>
      <c r="IDV70" s="419"/>
      <c r="IEA70" s="419"/>
      <c r="IEF70" s="419"/>
      <c r="IEK70" s="419"/>
      <c r="IEP70" s="419"/>
      <c r="IEU70" s="419"/>
      <c r="IEZ70" s="419"/>
      <c r="IFE70" s="419"/>
      <c r="IFJ70" s="419"/>
      <c r="IFO70" s="419"/>
      <c r="IFT70" s="419"/>
      <c r="IFY70" s="419"/>
      <c r="IGD70" s="419"/>
      <c r="IGI70" s="419"/>
      <c r="IGN70" s="419"/>
      <c r="IGS70" s="419"/>
      <c r="IGX70" s="419"/>
      <c r="IHC70" s="419"/>
      <c r="IHH70" s="419"/>
      <c r="IHM70" s="419"/>
      <c r="IHR70" s="419"/>
      <c r="IHW70" s="419"/>
      <c r="IIB70" s="419"/>
      <c r="IIG70" s="419"/>
      <c r="IIL70" s="419"/>
      <c r="IIQ70" s="419"/>
      <c r="IIV70" s="419"/>
      <c r="IJA70" s="419"/>
      <c r="IJF70" s="419"/>
      <c r="IJK70" s="419"/>
      <c r="IJP70" s="419"/>
      <c r="IJU70" s="419"/>
      <c r="IJZ70" s="419"/>
      <c r="IKE70" s="419"/>
      <c r="IKJ70" s="419"/>
      <c r="IKO70" s="419"/>
      <c r="IKT70" s="419"/>
      <c r="IKY70" s="419"/>
      <c r="ILD70" s="419"/>
      <c r="ILI70" s="419"/>
      <c r="ILN70" s="419"/>
      <c r="ILS70" s="419"/>
      <c r="ILX70" s="419"/>
      <c r="IMC70" s="419"/>
      <c r="IMH70" s="419"/>
      <c r="IMM70" s="419"/>
      <c r="IMR70" s="419"/>
      <c r="IMW70" s="419"/>
      <c r="INB70" s="419"/>
      <c r="ING70" s="419"/>
      <c r="INL70" s="419"/>
      <c r="INQ70" s="419"/>
      <c r="INV70" s="419"/>
      <c r="IOA70" s="419"/>
      <c r="IOF70" s="419"/>
      <c r="IOK70" s="419"/>
      <c r="IOP70" s="419"/>
      <c r="IOU70" s="419"/>
      <c r="IOZ70" s="419"/>
      <c r="IPE70" s="419"/>
      <c r="IPJ70" s="419"/>
      <c r="IPO70" s="419"/>
      <c r="IPT70" s="419"/>
      <c r="IPY70" s="419"/>
      <c r="IQD70" s="419"/>
      <c r="IQI70" s="419"/>
      <c r="IQN70" s="419"/>
      <c r="IQS70" s="419"/>
      <c r="IQX70" s="419"/>
      <c r="IRC70" s="419"/>
      <c r="IRH70" s="419"/>
      <c r="IRM70" s="419"/>
      <c r="IRR70" s="419"/>
      <c r="IRW70" s="419"/>
      <c r="ISB70" s="419"/>
      <c r="ISG70" s="419"/>
      <c r="ISL70" s="419"/>
      <c r="ISQ70" s="419"/>
      <c r="ISV70" s="419"/>
      <c r="ITA70" s="419"/>
      <c r="ITF70" s="419"/>
      <c r="ITK70" s="419"/>
      <c r="ITP70" s="419"/>
      <c r="ITU70" s="419"/>
      <c r="ITZ70" s="419"/>
      <c r="IUE70" s="419"/>
      <c r="IUJ70" s="419"/>
      <c r="IUO70" s="419"/>
      <c r="IUT70" s="419"/>
      <c r="IUY70" s="419"/>
      <c r="IVD70" s="419"/>
      <c r="IVI70" s="419"/>
      <c r="IVN70" s="419"/>
      <c r="IVS70" s="419"/>
      <c r="IVX70" s="419"/>
      <c r="IWC70" s="419"/>
      <c r="IWH70" s="419"/>
      <c r="IWM70" s="419"/>
      <c r="IWR70" s="419"/>
      <c r="IWW70" s="419"/>
      <c r="IXB70" s="419"/>
      <c r="IXG70" s="419"/>
      <c r="IXL70" s="419"/>
      <c r="IXQ70" s="419"/>
      <c r="IXV70" s="419"/>
      <c r="IYA70" s="419"/>
      <c r="IYF70" s="419"/>
      <c r="IYK70" s="419"/>
      <c r="IYP70" s="419"/>
      <c r="IYU70" s="419"/>
      <c r="IYZ70" s="419"/>
      <c r="IZE70" s="419"/>
      <c r="IZJ70" s="419"/>
      <c r="IZO70" s="419"/>
      <c r="IZT70" s="419"/>
      <c r="IZY70" s="419"/>
      <c r="JAD70" s="419"/>
      <c r="JAI70" s="419"/>
      <c r="JAN70" s="419"/>
      <c r="JAS70" s="419"/>
      <c r="JAX70" s="419"/>
      <c r="JBC70" s="419"/>
      <c r="JBH70" s="419"/>
      <c r="JBM70" s="419"/>
      <c r="JBR70" s="419"/>
      <c r="JBW70" s="419"/>
      <c r="JCB70" s="419"/>
      <c r="JCG70" s="419"/>
      <c r="JCL70" s="419"/>
      <c r="JCQ70" s="419"/>
      <c r="JCV70" s="419"/>
      <c r="JDA70" s="419"/>
      <c r="JDF70" s="419"/>
      <c r="JDK70" s="419"/>
      <c r="JDP70" s="419"/>
      <c r="JDU70" s="419"/>
      <c r="JDZ70" s="419"/>
      <c r="JEE70" s="419"/>
      <c r="JEJ70" s="419"/>
      <c r="JEO70" s="419"/>
      <c r="JET70" s="419"/>
      <c r="JEY70" s="419"/>
      <c r="JFD70" s="419"/>
      <c r="JFI70" s="419"/>
      <c r="JFN70" s="419"/>
      <c r="JFS70" s="419"/>
      <c r="JFX70" s="419"/>
      <c r="JGC70" s="419"/>
      <c r="JGH70" s="419"/>
      <c r="JGM70" s="419"/>
      <c r="JGR70" s="419"/>
      <c r="JGW70" s="419"/>
      <c r="JHB70" s="419"/>
      <c r="JHG70" s="419"/>
      <c r="JHL70" s="419"/>
      <c r="JHQ70" s="419"/>
      <c r="JHV70" s="419"/>
      <c r="JIA70" s="419"/>
      <c r="JIF70" s="419"/>
      <c r="JIK70" s="419"/>
      <c r="JIP70" s="419"/>
      <c r="JIU70" s="419"/>
      <c r="JIZ70" s="419"/>
      <c r="JJE70" s="419"/>
      <c r="JJJ70" s="419"/>
      <c r="JJO70" s="419"/>
      <c r="JJT70" s="419"/>
      <c r="JJY70" s="419"/>
      <c r="JKD70" s="419"/>
      <c r="JKI70" s="419"/>
      <c r="JKN70" s="419"/>
      <c r="JKS70" s="419"/>
      <c r="JKX70" s="419"/>
      <c r="JLC70" s="419"/>
      <c r="JLH70" s="419"/>
      <c r="JLM70" s="419"/>
      <c r="JLR70" s="419"/>
      <c r="JLW70" s="419"/>
      <c r="JMB70" s="419"/>
      <c r="JMG70" s="419"/>
      <c r="JML70" s="419"/>
      <c r="JMQ70" s="419"/>
      <c r="JMV70" s="419"/>
      <c r="JNA70" s="419"/>
      <c r="JNF70" s="419"/>
      <c r="JNK70" s="419"/>
      <c r="JNP70" s="419"/>
      <c r="JNU70" s="419"/>
      <c r="JNZ70" s="419"/>
      <c r="JOE70" s="419"/>
      <c r="JOJ70" s="419"/>
      <c r="JOO70" s="419"/>
      <c r="JOT70" s="419"/>
      <c r="JOY70" s="419"/>
      <c r="JPD70" s="419"/>
      <c r="JPI70" s="419"/>
      <c r="JPN70" s="419"/>
      <c r="JPS70" s="419"/>
      <c r="JPX70" s="419"/>
      <c r="JQC70" s="419"/>
      <c r="JQH70" s="419"/>
      <c r="JQM70" s="419"/>
      <c r="JQR70" s="419"/>
      <c r="JQW70" s="419"/>
      <c r="JRB70" s="419"/>
      <c r="JRG70" s="419"/>
      <c r="JRL70" s="419"/>
      <c r="JRQ70" s="419"/>
      <c r="JRV70" s="419"/>
      <c r="JSA70" s="419"/>
      <c r="JSF70" s="419"/>
      <c r="JSK70" s="419"/>
      <c r="JSP70" s="419"/>
      <c r="JSU70" s="419"/>
      <c r="JSZ70" s="419"/>
      <c r="JTE70" s="419"/>
      <c r="JTJ70" s="419"/>
      <c r="JTO70" s="419"/>
      <c r="JTT70" s="419"/>
      <c r="JTY70" s="419"/>
      <c r="JUD70" s="419"/>
      <c r="JUI70" s="419"/>
      <c r="JUN70" s="419"/>
      <c r="JUS70" s="419"/>
      <c r="JUX70" s="419"/>
      <c r="JVC70" s="419"/>
      <c r="JVH70" s="419"/>
      <c r="JVM70" s="419"/>
      <c r="JVR70" s="419"/>
      <c r="JVW70" s="419"/>
      <c r="JWB70" s="419"/>
      <c r="JWG70" s="419"/>
      <c r="JWL70" s="419"/>
      <c r="JWQ70" s="419"/>
      <c r="JWV70" s="419"/>
      <c r="JXA70" s="419"/>
      <c r="JXF70" s="419"/>
      <c r="JXK70" s="419"/>
      <c r="JXP70" s="419"/>
      <c r="JXU70" s="419"/>
      <c r="JXZ70" s="419"/>
      <c r="JYE70" s="419"/>
      <c r="JYJ70" s="419"/>
      <c r="JYO70" s="419"/>
      <c r="JYT70" s="419"/>
      <c r="JYY70" s="419"/>
      <c r="JZD70" s="419"/>
      <c r="JZI70" s="419"/>
      <c r="JZN70" s="419"/>
      <c r="JZS70" s="419"/>
      <c r="JZX70" s="419"/>
      <c r="KAC70" s="419"/>
      <c r="KAH70" s="419"/>
      <c r="KAM70" s="419"/>
      <c r="KAR70" s="419"/>
      <c r="KAW70" s="419"/>
      <c r="KBB70" s="419"/>
      <c r="KBG70" s="419"/>
      <c r="KBL70" s="419"/>
      <c r="KBQ70" s="419"/>
      <c r="KBV70" s="419"/>
      <c r="KCA70" s="419"/>
      <c r="KCF70" s="419"/>
      <c r="KCK70" s="419"/>
      <c r="KCP70" s="419"/>
      <c r="KCU70" s="419"/>
      <c r="KCZ70" s="419"/>
      <c r="KDE70" s="419"/>
      <c r="KDJ70" s="419"/>
      <c r="KDO70" s="419"/>
      <c r="KDT70" s="419"/>
      <c r="KDY70" s="419"/>
      <c r="KED70" s="419"/>
      <c r="KEI70" s="419"/>
      <c r="KEN70" s="419"/>
      <c r="KES70" s="419"/>
      <c r="KEX70" s="419"/>
      <c r="KFC70" s="419"/>
      <c r="KFH70" s="419"/>
      <c r="KFM70" s="419"/>
      <c r="KFR70" s="419"/>
      <c r="KFW70" s="419"/>
      <c r="KGB70" s="419"/>
      <c r="KGG70" s="419"/>
      <c r="KGL70" s="419"/>
      <c r="KGQ70" s="419"/>
      <c r="KGV70" s="419"/>
      <c r="KHA70" s="419"/>
      <c r="KHF70" s="419"/>
      <c r="KHK70" s="419"/>
      <c r="KHP70" s="419"/>
      <c r="KHU70" s="419"/>
      <c r="KHZ70" s="419"/>
      <c r="KIE70" s="419"/>
      <c r="KIJ70" s="419"/>
      <c r="KIO70" s="419"/>
      <c r="KIT70" s="419"/>
      <c r="KIY70" s="419"/>
      <c r="KJD70" s="419"/>
      <c r="KJI70" s="419"/>
      <c r="KJN70" s="419"/>
      <c r="KJS70" s="419"/>
      <c r="KJX70" s="419"/>
      <c r="KKC70" s="419"/>
      <c r="KKH70" s="419"/>
      <c r="KKM70" s="419"/>
      <c r="KKR70" s="419"/>
      <c r="KKW70" s="419"/>
      <c r="KLB70" s="419"/>
      <c r="KLG70" s="419"/>
      <c r="KLL70" s="419"/>
      <c r="KLQ70" s="419"/>
      <c r="KLV70" s="419"/>
      <c r="KMA70" s="419"/>
      <c r="KMF70" s="419"/>
      <c r="KMK70" s="419"/>
      <c r="KMP70" s="419"/>
      <c r="KMU70" s="419"/>
      <c r="KMZ70" s="419"/>
      <c r="KNE70" s="419"/>
      <c r="KNJ70" s="419"/>
      <c r="KNO70" s="419"/>
      <c r="KNT70" s="419"/>
      <c r="KNY70" s="419"/>
      <c r="KOD70" s="419"/>
      <c r="KOI70" s="419"/>
      <c r="KON70" s="419"/>
      <c r="KOS70" s="419"/>
      <c r="KOX70" s="419"/>
      <c r="KPC70" s="419"/>
      <c r="KPH70" s="419"/>
      <c r="KPM70" s="419"/>
      <c r="KPR70" s="419"/>
      <c r="KPW70" s="419"/>
      <c r="KQB70" s="419"/>
      <c r="KQG70" s="419"/>
      <c r="KQL70" s="419"/>
      <c r="KQQ70" s="419"/>
      <c r="KQV70" s="419"/>
      <c r="KRA70" s="419"/>
      <c r="KRF70" s="419"/>
      <c r="KRK70" s="419"/>
      <c r="KRP70" s="419"/>
      <c r="KRU70" s="419"/>
      <c r="KRZ70" s="419"/>
      <c r="KSE70" s="419"/>
      <c r="KSJ70" s="419"/>
      <c r="KSO70" s="419"/>
      <c r="KST70" s="419"/>
      <c r="KSY70" s="419"/>
      <c r="KTD70" s="419"/>
      <c r="KTI70" s="419"/>
      <c r="KTN70" s="419"/>
      <c r="KTS70" s="419"/>
      <c r="KTX70" s="419"/>
      <c r="KUC70" s="419"/>
      <c r="KUH70" s="419"/>
      <c r="KUM70" s="419"/>
      <c r="KUR70" s="419"/>
      <c r="KUW70" s="419"/>
      <c r="KVB70" s="419"/>
      <c r="KVG70" s="419"/>
      <c r="KVL70" s="419"/>
      <c r="KVQ70" s="419"/>
      <c r="KVV70" s="419"/>
      <c r="KWA70" s="419"/>
      <c r="KWF70" s="419"/>
      <c r="KWK70" s="419"/>
      <c r="KWP70" s="419"/>
      <c r="KWU70" s="419"/>
      <c r="KWZ70" s="419"/>
      <c r="KXE70" s="419"/>
      <c r="KXJ70" s="419"/>
      <c r="KXO70" s="419"/>
      <c r="KXT70" s="419"/>
      <c r="KXY70" s="419"/>
      <c r="KYD70" s="419"/>
      <c r="KYI70" s="419"/>
      <c r="KYN70" s="419"/>
      <c r="KYS70" s="419"/>
      <c r="KYX70" s="419"/>
      <c r="KZC70" s="419"/>
      <c r="KZH70" s="419"/>
      <c r="KZM70" s="419"/>
      <c r="KZR70" s="419"/>
      <c r="KZW70" s="419"/>
      <c r="LAB70" s="419"/>
      <c r="LAG70" s="419"/>
      <c r="LAL70" s="419"/>
      <c r="LAQ70" s="419"/>
      <c r="LAV70" s="419"/>
      <c r="LBA70" s="419"/>
      <c r="LBF70" s="419"/>
      <c r="LBK70" s="419"/>
      <c r="LBP70" s="419"/>
      <c r="LBU70" s="419"/>
      <c r="LBZ70" s="419"/>
      <c r="LCE70" s="419"/>
      <c r="LCJ70" s="419"/>
      <c r="LCO70" s="419"/>
      <c r="LCT70" s="419"/>
      <c r="LCY70" s="419"/>
      <c r="LDD70" s="419"/>
      <c r="LDI70" s="419"/>
      <c r="LDN70" s="419"/>
      <c r="LDS70" s="419"/>
      <c r="LDX70" s="419"/>
      <c r="LEC70" s="419"/>
      <c r="LEH70" s="419"/>
      <c r="LEM70" s="419"/>
      <c r="LER70" s="419"/>
      <c r="LEW70" s="419"/>
      <c r="LFB70" s="419"/>
      <c r="LFG70" s="419"/>
      <c r="LFL70" s="419"/>
      <c r="LFQ70" s="419"/>
      <c r="LFV70" s="419"/>
      <c r="LGA70" s="419"/>
      <c r="LGF70" s="419"/>
      <c r="LGK70" s="419"/>
      <c r="LGP70" s="419"/>
      <c r="LGU70" s="419"/>
      <c r="LGZ70" s="419"/>
      <c r="LHE70" s="419"/>
      <c r="LHJ70" s="419"/>
      <c r="LHO70" s="419"/>
      <c r="LHT70" s="419"/>
      <c r="LHY70" s="419"/>
      <c r="LID70" s="419"/>
      <c r="LII70" s="419"/>
      <c r="LIN70" s="419"/>
      <c r="LIS70" s="419"/>
      <c r="LIX70" s="419"/>
      <c r="LJC70" s="419"/>
      <c r="LJH70" s="419"/>
      <c r="LJM70" s="419"/>
      <c r="LJR70" s="419"/>
      <c r="LJW70" s="419"/>
      <c r="LKB70" s="419"/>
      <c r="LKG70" s="419"/>
      <c r="LKL70" s="419"/>
      <c r="LKQ70" s="419"/>
      <c r="LKV70" s="419"/>
      <c r="LLA70" s="419"/>
      <c r="LLF70" s="419"/>
      <c r="LLK70" s="419"/>
      <c r="LLP70" s="419"/>
      <c r="LLU70" s="419"/>
      <c r="LLZ70" s="419"/>
      <c r="LME70" s="419"/>
      <c r="LMJ70" s="419"/>
      <c r="LMO70" s="419"/>
      <c r="LMT70" s="419"/>
      <c r="LMY70" s="419"/>
      <c r="LND70" s="419"/>
      <c r="LNI70" s="419"/>
      <c r="LNN70" s="419"/>
      <c r="LNS70" s="419"/>
      <c r="LNX70" s="419"/>
      <c r="LOC70" s="419"/>
      <c r="LOH70" s="419"/>
      <c r="LOM70" s="419"/>
      <c r="LOR70" s="419"/>
      <c r="LOW70" s="419"/>
      <c r="LPB70" s="419"/>
      <c r="LPG70" s="419"/>
      <c r="LPL70" s="419"/>
      <c r="LPQ70" s="419"/>
      <c r="LPV70" s="419"/>
      <c r="LQA70" s="419"/>
      <c r="LQF70" s="419"/>
      <c r="LQK70" s="419"/>
      <c r="LQP70" s="419"/>
      <c r="LQU70" s="419"/>
      <c r="LQZ70" s="419"/>
      <c r="LRE70" s="419"/>
      <c r="LRJ70" s="419"/>
      <c r="LRO70" s="419"/>
      <c r="LRT70" s="419"/>
      <c r="LRY70" s="419"/>
      <c r="LSD70" s="419"/>
      <c r="LSI70" s="419"/>
      <c r="LSN70" s="419"/>
      <c r="LSS70" s="419"/>
      <c r="LSX70" s="419"/>
      <c r="LTC70" s="419"/>
      <c r="LTH70" s="419"/>
      <c r="LTM70" s="419"/>
      <c r="LTR70" s="419"/>
      <c r="LTW70" s="419"/>
      <c r="LUB70" s="419"/>
      <c r="LUG70" s="419"/>
      <c r="LUL70" s="419"/>
      <c r="LUQ70" s="419"/>
      <c r="LUV70" s="419"/>
      <c r="LVA70" s="419"/>
      <c r="LVF70" s="419"/>
      <c r="LVK70" s="419"/>
      <c r="LVP70" s="419"/>
      <c r="LVU70" s="419"/>
      <c r="LVZ70" s="419"/>
      <c r="LWE70" s="419"/>
      <c r="LWJ70" s="419"/>
      <c r="LWO70" s="419"/>
      <c r="LWT70" s="419"/>
      <c r="LWY70" s="419"/>
      <c r="LXD70" s="419"/>
      <c r="LXI70" s="419"/>
      <c r="LXN70" s="419"/>
      <c r="LXS70" s="419"/>
      <c r="LXX70" s="419"/>
      <c r="LYC70" s="419"/>
      <c r="LYH70" s="419"/>
      <c r="LYM70" s="419"/>
      <c r="LYR70" s="419"/>
      <c r="LYW70" s="419"/>
      <c r="LZB70" s="419"/>
      <c r="LZG70" s="419"/>
      <c r="LZL70" s="419"/>
      <c r="LZQ70" s="419"/>
      <c r="LZV70" s="419"/>
      <c r="MAA70" s="419"/>
      <c r="MAF70" s="419"/>
      <c r="MAK70" s="419"/>
      <c r="MAP70" s="419"/>
      <c r="MAU70" s="419"/>
      <c r="MAZ70" s="419"/>
      <c r="MBE70" s="419"/>
      <c r="MBJ70" s="419"/>
      <c r="MBO70" s="419"/>
      <c r="MBT70" s="419"/>
      <c r="MBY70" s="419"/>
      <c r="MCD70" s="419"/>
      <c r="MCI70" s="419"/>
      <c r="MCN70" s="419"/>
      <c r="MCS70" s="419"/>
      <c r="MCX70" s="419"/>
      <c r="MDC70" s="419"/>
      <c r="MDH70" s="419"/>
      <c r="MDM70" s="419"/>
      <c r="MDR70" s="419"/>
      <c r="MDW70" s="419"/>
      <c r="MEB70" s="419"/>
      <c r="MEG70" s="419"/>
      <c r="MEL70" s="419"/>
      <c r="MEQ70" s="419"/>
      <c r="MEV70" s="419"/>
      <c r="MFA70" s="419"/>
      <c r="MFF70" s="419"/>
      <c r="MFK70" s="419"/>
      <c r="MFP70" s="419"/>
      <c r="MFU70" s="419"/>
      <c r="MFZ70" s="419"/>
      <c r="MGE70" s="419"/>
      <c r="MGJ70" s="419"/>
      <c r="MGO70" s="419"/>
      <c r="MGT70" s="419"/>
      <c r="MGY70" s="419"/>
      <c r="MHD70" s="419"/>
      <c r="MHI70" s="419"/>
      <c r="MHN70" s="419"/>
      <c r="MHS70" s="419"/>
      <c r="MHX70" s="419"/>
      <c r="MIC70" s="419"/>
      <c r="MIH70" s="419"/>
      <c r="MIM70" s="419"/>
      <c r="MIR70" s="419"/>
      <c r="MIW70" s="419"/>
      <c r="MJB70" s="419"/>
      <c r="MJG70" s="419"/>
      <c r="MJL70" s="419"/>
      <c r="MJQ70" s="419"/>
      <c r="MJV70" s="419"/>
      <c r="MKA70" s="419"/>
      <c r="MKF70" s="419"/>
      <c r="MKK70" s="419"/>
      <c r="MKP70" s="419"/>
      <c r="MKU70" s="419"/>
      <c r="MKZ70" s="419"/>
      <c r="MLE70" s="419"/>
      <c r="MLJ70" s="419"/>
      <c r="MLO70" s="419"/>
      <c r="MLT70" s="419"/>
      <c r="MLY70" s="419"/>
      <c r="MMD70" s="419"/>
      <c r="MMI70" s="419"/>
      <c r="MMN70" s="419"/>
      <c r="MMS70" s="419"/>
      <c r="MMX70" s="419"/>
      <c r="MNC70" s="419"/>
      <c r="MNH70" s="419"/>
      <c r="MNM70" s="419"/>
      <c r="MNR70" s="419"/>
      <c r="MNW70" s="419"/>
      <c r="MOB70" s="419"/>
      <c r="MOG70" s="419"/>
      <c r="MOL70" s="419"/>
      <c r="MOQ70" s="419"/>
      <c r="MOV70" s="419"/>
      <c r="MPA70" s="419"/>
      <c r="MPF70" s="419"/>
      <c r="MPK70" s="419"/>
      <c r="MPP70" s="419"/>
      <c r="MPU70" s="419"/>
      <c r="MPZ70" s="419"/>
      <c r="MQE70" s="419"/>
      <c r="MQJ70" s="419"/>
      <c r="MQO70" s="419"/>
      <c r="MQT70" s="419"/>
      <c r="MQY70" s="419"/>
      <c r="MRD70" s="419"/>
      <c r="MRI70" s="419"/>
      <c r="MRN70" s="419"/>
      <c r="MRS70" s="419"/>
      <c r="MRX70" s="419"/>
      <c r="MSC70" s="419"/>
      <c r="MSH70" s="419"/>
      <c r="MSM70" s="419"/>
      <c r="MSR70" s="419"/>
      <c r="MSW70" s="419"/>
      <c r="MTB70" s="419"/>
      <c r="MTG70" s="419"/>
      <c r="MTL70" s="419"/>
      <c r="MTQ70" s="419"/>
      <c r="MTV70" s="419"/>
      <c r="MUA70" s="419"/>
      <c r="MUF70" s="419"/>
      <c r="MUK70" s="419"/>
      <c r="MUP70" s="419"/>
      <c r="MUU70" s="419"/>
      <c r="MUZ70" s="419"/>
      <c r="MVE70" s="419"/>
      <c r="MVJ70" s="419"/>
      <c r="MVO70" s="419"/>
      <c r="MVT70" s="419"/>
      <c r="MVY70" s="419"/>
      <c r="MWD70" s="419"/>
      <c r="MWI70" s="419"/>
      <c r="MWN70" s="419"/>
      <c r="MWS70" s="419"/>
      <c r="MWX70" s="419"/>
      <c r="MXC70" s="419"/>
      <c r="MXH70" s="419"/>
      <c r="MXM70" s="419"/>
      <c r="MXR70" s="419"/>
      <c r="MXW70" s="419"/>
      <c r="MYB70" s="419"/>
      <c r="MYG70" s="419"/>
      <c r="MYL70" s="419"/>
      <c r="MYQ70" s="419"/>
      <c r="MYV70" s="419"/>
      <c r="MZA70" s="419"/>
      <c r="MZF70" s="419"/>
      <c r="MZK70" s="419"/>
      <c r="MZP70" s="419"/>
      <c r="MZU70" s="419"/>
      <c r="MZZ70" s="419"/>
      <c r="NAE70" s="419"/>
      <c r="NAJ70" s="419"/>
      <c r="NAO70" s="419"/>
      <c r="NAT70" s="419"/>
      <c r="NAY70" s="419"/>
      <c r="NBD70" s="419"/>
      <c r="NBI70" s="419"/>
      <c r="NBN70" s="419"/>
      <c r="NBS70" s="419"/>
      <c r="NBX70" s="419"/>
      <c r="NCC70" s="419"/>
      <c r="NCH70" s="419"/>
      <c r="NCM70" s="419"/>
      <c r="NCR70" s="419"/>
      <c r="NCW70" s="419"/>
      <c r="NDB70" s="419"/>
      <c r="NDG70" s="419"/>
      <c r="NDL70" s="419"/>
      <c r="NDQ70" s="419"/>
      <c r="NDV70" s="419"/>
      <c r="NEA70" s="419"/>
      <c r="NEF70" s="419"/>
      <c r="NEK70" s="419"/>
      <c r="NEP70" s="419"/>
      <c r="NEU70" s="419"/>
      <c r="NEZ70" s="419"/>
      <c r="NFE70" s="419"/>
      <c r="NFJ70" s="419"/>
      <c r="NFO70" s="419"/>
      <c r="NFT70" s="419"/>
      <c r="NFY70" s="419"/>
      <c r="NGD70" s="419"/>
      <c r="NGI70" s="419"/>
      <c r="NGN70" s="419"/>
      <c r="NGS70" s="419"/>
      <c r="NGX70" s="419"/>
      <c r="NHC70" s="419"/>
      <c r="NHH70" s="419"/>
      <c r="NHM70" s="419"/>
      <c r="NHR70" s="419"/>
      <c r="NHW70" s="419"/>
      <c r="NIB70" s="419"/>
      <c r="NIG70" s="419"/>
      <c r="NIL70" s="419"/>
      <c r="NIQ70" s="419"/>
      <c r="NIV70" s="419"/>
      <c r="NJA70" s="419"/>
      <c r="NJF70" s="419"/>
      <c r="NJK70" s="419"/>
      <c r="NJP70" s="419"/>
      <c r="NJU70" s="419"/>
      <c r="NJZ70" s="419"/>
      <c r="NKE70" s="419"/>
      <c r="NKJ70" s="419"/>
      <c r="NKO70" s="419"/>
      <c r="NKT70" s="419"/>
      <c r="NKY70" s="419"/>
      <c r="NLD70" s="419"/>
      <c r="NLI70" s="419"/>
      <c r="NLN70" s="419"/>
      <c r="NLS70" s="419"/>
      <c r="NLX70" s="419"/>
      <c r="NMC70" s="419"/>
      <c r="NMH70" s="419"/>
      <c r="NMM70" s="419"/>
      <c r="NMR70" s="419"/>
      <c r="NMW70" s="419"/>
      <c r="NNB70" s="419"/>
      <c r="NNG70" s="419"/>
      <c r="NNL70" s="419"/>
      <c r="NNQ70" s="419"/>
      <c r="NNV70" s="419"/>
      <c r="NOA70" s="419"/>
      <c r="NOF70" s="419"/>
      <c r="NOK70" s="419"/>
      <c r="NOP70" s="419"/>
      <c r="NOU70" s="419"/>
      <c r="NOZ70" s="419"/>
      <c r="NPE70" s="419"/>
      <c r="NPJ70" s="419"/>
      <c r="NPO70" s="419"/>
      <c r="NPT70" s="419"/>
      <c r="NPY70" s="419"/>
      <c r="NQD70" s="419"/>
      <c r="NQI70" s="419"/>
      <c r="NQN70" s="419"/>
      <c r="NQS70" s="419"/>
      <c r="NQX70" s="419"/>
      <c r="NRC70" s="419"/>
      <c r="NRH70" s="419"/>
      <c r="NRM70" s="419"/>
      <c r="NRR70" s="419"/>
      <c r="NRW70" s="419"/>
      <c r="NSB70" s="419"/>
      <c r="NSG70" s="419"/>
      <c r="NSL70" s="419"/>
      <c r="NSQ70" s="419"/>
      <c r="NSV70" s="419"/>
      <c r="NTA70" s="419"/>
      <c r="NTF70" s="419"/>
      <c r="NTK70" s="419"/>
      <c r="NTP70" s="419"/>
      <c r="NTU70" s="419"/>
      <c r="NTZ70" s="419"/>
      <c r="NUE70" s="419"/>
      <c r="NUJ70" s="419"/>
      <c r="NUO70" s="419"/>
      <c r="NUT70" s="419"/>
      <c r="NUY70" s="419"/>
      <c r="NVD70" s="419"/>
      <c r="NVI70" s="419"/>
      <c r="NVN70" s="419"/>
      <c r="NVS70" s="419"/>
      <c r="NVX70" s="419"/>
      <c r="NWC70" s="419"/>
      <c r="NWH70" s="419"/>
      <c r="NWM70" s="419"/>
      <c r="NWR70" s="419"/>
      <c r="NWW70" s="419"/>
      <c r="NXB70" s="419"/>
      <c r="NXG70" s="419"/>
      <c r="NXL70" s="419"/>
      <c r="NXQ70" s="419"/>
      <c r="NXV70" s="419"/>
      <c r="NYA70" s="419"/>
      <c r="NYF70" s="419"/>
      <c r="NYK70" s="419"/>
      <c r="NYP70" s="419"/>
      <c r="NYU70" s="419"/>
      <c r="NYZ70" s="419"/>
      <c r="NZE70" s="419"/>
      <c r="NZJ70" s="419"/>
      <c r="NZO70" s="419"/>
      <c r="NZT70" s="419"/>
      <c r="NZY70" s="419"/>
      <c r="OAD70" s="419"/>
      <c r="OAI70" s="419"/>
      <c r="OAN70" s="419"/>
      <c r="OAS70" s="419"/>
      <c r="OAX70" s="419"/>
      <c r="OBC70" s="419"/>
      <c r="OBH70" s="419"/>
      <c r="OBM70" s="419"/>
      <c r="OBR70" s="419"/>
      <c r="OBW70" s="419"/>
      <c r="OCB70" s="419"/>
      <c r="OCG70" s="419"/>
      <c r="OCL70" s="419"/>
      <c r="OCQ70" s="419"/>
      <c r="OCV70" s="419"/>
      <c r="ODA70" s="419"/>
      <c r="ODF70" s="419"/>
      <c r="ODK70" s="419"/>
      <c r="ODP70" s="419"/>
      <c r="ODU70" s="419"/>
      <c r="ODZ70" s="419"/>
      <c r="OEE70" s="419"/>
      <c r="OEJ70" s="419"/>
      <c r="OEO70" s="419"/>
      <c r="OET70" s="419"/>
      <c r="OEY70" s="419"/>
      <c r="OFD70" s="419"/>
      <c r="OFI70" s="419"/>
      <c r="OFN70" s="419"/>
      <c r="OFS70" s="419"/>
      <c r="OFX70" s="419"/>
      <c r="OGC70" s="419"/>
      <c r="OGH70" s="419"/>
      <c r="OGM70" s="419"/>
      <c r="OGR70" s="419"/>
      <c r="OGW70" s="419"/>
      <c r="OHB70" s="419"/>
      <c r="OHG70" s="419"/>
      <c r="OHL70" s="419"/>
      <c r="OHQ70" s="419"/>
      <c r="OHV70" s="419"/>
      <c r="OIA70" s="419"/>
      <c r="OIF70" s="419"/>
      <c r="OIK70" s="419"/>
      <c r="OIP70" s="419"/>
      <c r="OIU70" s="419"/>
      <c r="OIZ70" s="419"/>
      <c r="OJE70" s="419"/>
      <c r="OJJ70" s="419"/>
      <c r="OJO70" s="419"/>
      <c r="OJT70" s="419"/>
      <c r="OJY70" s="419"/>
      <c r="OKD70" s="419"/>
      <c r="OKI70" s="419"/>
      <c r="OKN70" s="419"/>
      <c r="OKS70" s="419"/>
      <c r="OKX70" s="419"/>
      <c r="OLC70" s="419"/>
      <c r="OLH70" s="419"/>
      <c r="OLM70" s="419"/>
      <c r="OLR70" s="419"/>
      <c r="OLW70" s="419"/>
      <c r="OMB70" s="419"/>
      <c r="OMG70" s="419"/>
      <c r="OML70" s="419"/>
      <c r="OMQ70" s="419"/>
      <c r="OMV70" s="419"/>
      <c r="ONA70" s="419"/>
      <c r="ONF70" s="419"/>
      <c r="ONK70" s="419"/>
      <c r="ONP70" s="419"/>
      <c r="ONU70" s="419"/>
      <c r="ONZ70" s="419"/>
      <c r="OOE70" s="419"/>
      <c r="OOJ70" s="419"/>
      <c r="OOO70" s="419"/>
      <c r="OOT70" s="419"/>
      <c r="OOY70" s="419"/>
      <c r="OPD70" s="419"/>
      <c r="OPI70" s="419"/>
      <c r="OPN70" s="419"/>
      <c r="OPS70" s="419"/>
      <c r="OPX70" s="419"/>
      <c r="OQC70" s="419"/>
      <c r="OQH70" s="419"/>
      <c r="OQM70" s="419"/>
      <c r="OQR70" s="419"/>
      <c r="OQW70" s="419"/>
      <c r="ORB70" s="419"/>
      <c r="ORG70" s="419"/>
      <c r="ORL70" s="419"/>
      <c r="ORQ70" s="419"/>
      <c r="ORV70" s="419"/>
      <c r="OSA70" s="419"/>
      <c r="OSF70" s="419"/>
      <c r="OSK70" s="419"/>
      <c r="OSP70" s="419"/>
      <c r="OSU70" s="419"/>
      <c r="OSZ70" s="419"/>
      <c r="OTE70" s="419"/>
      <c r="OTJ70" s="419"/>
      <c r="OTO70" s="419"/>
      <c r="OTT70" s="419"/>
      <c r="OTY70" s="419"/>
      <c r="OUD70" s="419"/>
      <c r="OUI70" s="419"/>
      <c r="OUN70" s="419"/>
      <c r="OUS70" s="419"/>
      <c r="OUX70" s="419"/>
      <c r="OVC70" s="419"/>
      <c r="OVH70" s="419"/>
      <c r="OVM70" s="419"/>
      <c r="OVR70" s="419"/>
      <c r="OVW70" s="419"/>
      <c r="OWB70" s="419"/>
      <c r="OWG70" s="419"/>
      <c r="OWL70" s="419"/>
      <c r="OWQ70" s="419"/>
      <c r="OWV70" s="419"/>
      <c r="OXA70" s="419"/>
      <c r="OXF70" s="419"/>
      <c r="OXK70" s="419"/>
      <c r="OXP70" s="419"/>
      <c r="OXU70" s="419"/>
      <c r="OXZ70" s="419"/>
      <c r="OYE70" s="419"/>
      <c r="OYJ70" s="419"/>
      <c r="OYO70" s="419"/>
      <c r="OYT70" s="419"/>
      <c r="OYY70" s="419"/>
      <c r="OZD70" s="419"/>
      <c r="OZI70" s="419"/>
      <c r="OZN70" s="419"/>
      <c r="OZS70" s="419"/>
      <c r="OZX70" s="419"/>
      <c r="PAC70" s="419"/>
      <c r="PAH70" s="419"/>
      <c r="PAM70" s="419"/>
      <c r="PAR70" s="419"/>
      <c r="PAW70" s="419"/>
      <c r="PBB70" s="419"/>
      <c r="PBG70" s="419"/>
      <c r="PBL70" s="419"/>
      <c r="PBQ70" s="419"/>
      <c r="PBV70" s="419"/>
      <c r="PCA70" s="419"/>
      <c r="PCF70" s="419"/>
      <c r="PCK70" s="419"/>
      <c r="PCP70" s="419"/>
      <c r="PCU70" s="419"/>
      <c r="PCZ70" s="419"/>
      <c r="PDE70" s="419"/>
      <c r="PDJ70" s="419"/>
      <c r="PDO70" s="419"/>
      <c r="PDT70" s="419"/>
      <c r="PDY70" s="419"/>
      <c r="PED70" s="419"/>
      <c r="PEI70" s="419"/>
      <c r="PEN70" s="419"/>
      <c r="PES70" s="419"/>
      <c r="PEX70" s="419"/>
      <c r="PFC70" s="419"/>
      <c r="PFH70" s="419"/>
      <c r="PFM70" s="419"/>
      <c r="PFR70" s="419"/>
      <c r="PFW70" s="419"/>
      <c r="PGB70" s="419"/>
      <c r="PGG70" s="419"/>
      <c r="PGL70" s="419"/>
      <c r="PGQ70" s="419"/>
      <c r="PGV70" s="419"/>
      <c r="PHA70" s="419"/>
      <c r="PHF70" s="419"/>
      <c r="PHK70" s="419"/>
      <c r="PHP70" s="419"/>
      <c r="PHU70" s="419"/>
      <c r="PHZ70" s="419"/>
      <c r="PIE70" s="419"/>
      <c r="PIJ70" s="419"/>
      <c r="PIO70" s="419"/>
      <c r="PIT70" s="419"/>
      <c r="PIY70" s="419"/>
      <c r="PJD70" s="419"/>
      <c r="PJI70" s="419"/>
      <c r="PJN70" s="419"/>
      <c r="PJS70" s="419"/>
      <c r="PJX70" s="419"/>
      <c r="PKC70" s="419"/>
      <c r="PKH70" s="419"/>
      <c r="PKM70" s="419"/>
      <c r="PKR70" s="419"/>
      <c r="PKW70" s="419"/>
      <c r="PLB70" s="419"/>
      <c r="PLG70" s="419"/>
      <c r="PLL70" s="419"/>
      <c r="PLQ70" s="419"/>
      <c r="PLV70" s="419"/>
      <c r="PMA70" s="419"/>
      <c r="PMF70" s="419"/>
      <c r="PMK70" s="419"/>
      <c r="PMP70" s="419"/>
      <c r="PMU70" s="419"/>
      <c r="PMZ70" s="419"/>
      <c r="PNE70" s="419"/>
      <c r="PNJ70" s="419"/>
      <c r="PNO70" s="419"/>
      <c r="PNT70" s="419"/>
      <c r="PNY70" s="419"/>
      <c r="POD70" s="419"/>
      <c r="POI70" s="419"/>
      <c r="PON70" s="419"/>
      <c r="POS70" s="419"/>
      <c r="POX70" s="419"/>
      <c r="PPC70" s="419"/>
      <c r="PPH70" s="419"/>
      <c r="PPM70" s="419"/>
      <c r="PPR70" s="419"/>
      <c r="PPW70" s="419"/>
      <c r="PQB70" s="419"/>
      <c r="PQG70" s="419"/>
      <c r="PQL70" s="419"/>
      <c r="PQQ70" s="419"/>
      <c r="PQV70" s="419"/>
      <c r="PRA70" s="419"/>
      <c r="PRF70" s="419"/>
      <c r="PRK70" s="419"/>
      <c r="PRP70" s="419"/>
      <c r="PRU70" s="419"/>
      <c r="PRZ70" s="419"/>
      <c r="PSE70" s="419"/>
      <c r="PSJ70" s="419"/>
      <c r="PSO70" s="419"/>
      <c r="PST70" s="419"/>
      <c r="PSY70" s="419"/>
      <c r="PTD70" s="419"/>
      <c r="PTI70" s="419"/>
      <c r="PTN70" s="419"/>
      <c r="PTS70" s="419"/>
      <c r="PTX70" s="419"/>
      <c r="PUC70" s="419"/>
      <c r="PUH70" s="419"/>
      <c r="PUM70" s="419"/>
      <c r="PUR70" s="419"/>
      <c r="PUW70" s="419"/>
      <c r="PVB70" s="419"/>
      <c r="PVG70" s="419"/>
      <c r="PVL70" s="419"/>
      <c r="PVQ70" s="419"/>
      <c r="PVV70" s="419"/>
      <c r="PWA70" s="419"/>
      <c r="PWF70" s="419"/>
      <c r="PWK70" s="419"/>
      <c r="PWP70" s="419"/>
      <c r="PWU70" s="419"/>
      <c r="PWZ70" s="419"/>
      <c r="PXE70" s="419"/>
      <c r="PXJ70" s="419"/>
      <c r="PXO70" s="419"/>
      <c r="PXT70" s="419"/>
      <c r="PXY70" s="419"/>
      <c r="PYD70" s="419"/>
      <c r="PYI70" s="419"/>
      <c r="PYN70" s="419"/>
      <c r="PYS70" s="419"/>
      <c r="PYX70" s="419"/>
      <c r="PZC70" s="419"/>
      <c r="PZH70" s="419"/>
      <c r="PZM70" s="419"/>
      <c r="PZR70" s="419"/>
      <c r="PZW70" s="419"/>
      <c r="QAB70" s="419"/>
      <c r="QAG70" s="419"/>
      <c r="QAL70" s="419"/>
      <c r="QAQ70" s="419"/>
      <c r="QAV70" s="419"/>
      <c r="QBA70" s="419"/>
      <c r="QBF70" s="419"/>
      <c r="QBK70" s="419"/>
      <c r="QBP70" s="419"/>
      <c r="QBU70" s="419"/>
      <c r="QBZ70" s="419"/>
      <c r="QCE70" s="419"/>
      <c r="QCJ70" s="419"/>
      <c r="QCO70" s="419"/>
      <c r="QCT70" s="419"/>
      <c r="QCY70" s="419"/>
      <c r="QDD70" s="419"/>
      <c r="QDI70" s="419"/>
      <c r="QDN70" s="419"/>
      <c r="QDS70" s="419"/>
      <c r="QDX70" s="419"/>
      <c r="QEC70" s="419"/>
      <c r="QEH70" s="419"/>
      <c r="QEM70" s="419"/>
      <c r="QER70" s="419"/>
      <c r="QEW70" s="419"/>
      <c r="QFB70" s="419"/>
      <c r="QFG70" s="419"/>
      <c r="QFL70" s="419"/>
      <c r="QFQ70" s="419"/>
      <c r="QFV70" s="419"/>
      <c r="QGA70" s="419"/>
      <c r="QGF70" s="419"/>
      <c r="QGK70" s="419"/>
      <c r="QGP70" s="419"/>
      <c r="QGU70" s="419"/>
      <c r="QGZ70" s="419"/>
      <c r="QHE70" s="419"/>
      <c r="QHJ70" s="419"/>
      <c r="QHO70" s="419"/>
      <c r="QHT70" s="419"/>
      <c r="QHY70" s="419"/>
      <c r="QID70" s="419"/>
      <c r="QII70" s="419"/>
      <c r="QIN70" s="419"/>
      <c r="QIS70" s="419"/>
      <c r="QIX70" s="419"/>
      <c r="QJC70" s="419"/>
      <c r="QJH70" s="419"/>
      <c r="QJM70" s="419"/>
      <c r="QJR70" s="419"/>
      <c r="QJW70" s="419"/>
      <c r="QKB70" s="419"/>
      <c r="QKG70" s="419"/>
      <c r="QKL70" s="419"/>
      <c r="QKQ70" s="419"/>
      <c r="QKV70" s="419"/>
      <c r="QLA70" s="419"/>
      <c r="QLF70" s="419"/>
      <c r="QLK70" s="419"/>
      <c r="QLP70" s="419"/>
      <c r="QLU70" s="419"/>
      <c r="QLZ70" s="419"/>
      <c r="QME70" s="419"/>
      <c r="QMJ70" s="419"/>
      <c r="QMO70" s="419"/>
      <c r="QMT70" s="419"/>
      <c r="QMY70" s="419"/>
      <c r="QND70" s="419"/>
      <c r="QNI70" s="419"/>
      <c r="QNN70" s="419"/>
      <c r="QNS70" s="419"/>
      <c r="QNX70" s="419"/>
      <c r="QOC70" s="419"/>
      <c r="QOH70" s="419"/>
      <c r="QOM70" s="419"/>
      <c r="QOR70" s="419"/>
      <c r="QOW70" s="419"/>
      <c r="QPB70" s="419"/>
      <c r="QPG70" s="419"/>
      <c r="QPL70" s="419"/>
      <c r="QPQ70" s="419"/>
      <c r="QPV70" s="419"/>
      <c r="QQA70" s="419"/>
      <c r="QQF70" s="419"/>
      <c r="QQK70" s="419"/>
      <c r="QQP70" s="419"/>
      <c r="QQU70" s="419"/>
      <c r="QQZ70" s="419"/>
      <c r="QRE70" s="419"/>
      <c r="QRJ70" s="419"/>
      <c r="QRO70" s="419"/>
      <c r="QRT70" s="419"/>
      <c r="QRY70" s="419"/>
      <c r="QSD70" s="419"/>
      <c r="QSI70" s="419"/>
      <c r="QSN70" s="419"/>
      <c r="QSS70" s="419"/>
      <c r="QSX70" s="419"/>
      <c r="QTC70" s="419"/>
      <c r="QTH70" s="419"/>
      <c r="QTM70" s="419"/>
      <c r="QTR70" s="419"/>
      <c r="QTW70" s="419"/>
      <c r="QUB70" s="419"/>
      <c r="QUG70" s="419"/>
      <c r="QUL70" s="419"/>
      <c r="QUQ70" s="419"/>
      <c r="QUV70" s="419"/>
      <c r="QVA70" s="419"/>
      <c r="QVF70" s="419"/>
      <c r="QVK70" s="419"/>
      <c r="QVP70" s="419"/>
      <c r="QVU70" s="419"/>
      <c r="QVZ70" s="419"/>
      <c r="QWE70" s="419"/>
      <c r="QWJ70" s="419"/>
      <c r="QWO70" s="419"/>
      <c r="QWT70" s="419"/>
      <c r="QWY70" s="419"/>
      <c r="QXD70" s="419"/>
      <c r="QXI70" s="419"/>
      <c r="QXN70" s="419"/>
      <c r="QXS70" s="419"/>
      <c r="QXX70" s="419"/>
      <c r="QYC70" s="419"/>
      <c r="QYH70" s="419"/>
      <c r="QYM70" s="419"/>
      <c r="QYR70" s="419"/>
      <c r="QYW70" s="419"/>
      <c r="QZB70" s="419"/>
      <c r="QZG70" s="419"/>
      <c r="QZL70" s="419"/>
      <c r="QZQ70" s="419"/>
      <c r="QZV70" s="419"/>
      <c r="RAA70" s="419"/>
      <c r="RAF70" s="419"/>
      <c r="RAK70" s="419"/>
      <c r="RAP70" s="419"/>
      <c r="RAU70" s="419"/>
      <c r="RAZ70" s="419"/>
      <c r="RBE70" s="419"/>
      <c r="RBJ70" s="419"/>
      <c r="RBO70" s="419"/>
      <c r="RBT70" s="419"/>
      <c r="RBY70" s="419"/>
      <c r="RCD70" s="419"/>
      <c r="RCI70" s="419"/>
      <c r="RCN70" s="419"/>
      <c r="RCS70" s="419"/>
      <c r="RCX70" s="419"/>
      <c r="RDC70" s="419"/>
      <c r="RDH70" s="419"/>
      <c r="RDM70" s="419"/>
      <c r="RDR70" s="419"/>
      <c r="RDW70" s="419"/>
      <c r="REB70" s="419"/>
      <c r="REG70" s="419"/>
      <c r="REL70" s="419"/>
      <c r="REQ70" s="419"/>
      <c r="REV70" s="419"/>
      <c r="RFA70" s="419"/>
      <c r="RFF70" s="419"/>
      <c r="RFK70" s="419"/>
      <c r="RFP70" s="419"/>
      <c r="RFU70" s="419"/>
      <c r="RFZ70" s="419"/>
      <c r="RGE70" s="419"/>
      <c r="RGJ70" s="419"/>
      <c r="RGO70" s="419"/>
      <c r="RGT70" s="419"/>
      <c r="RGY70" s="419"/>
      <c r="RHD70" s="419"/>
      <c r="RHI70" s="419"/>
      <c r="RHN70" s="419"/>
      <c r="RHS70" s="419"/>
      <c r="RHX70" s="419"/>
      <c r="RIC70" s="419"/>
      <c r="RIH70" s="419"/>
      <c r="RIM70" s="419"/>
      <c r="RIR70" s="419"/>
      <c r="RIW70" s="419"/>
      <c r="RJB70" s="419"/>
      <c r="RJG70" s="419"/>
      <c r="RJL70" s="419"/>
      <c r="RJQ70" s="419"/>
      <c r="RJV70" s="419"/>
      <c r="RKA70" s="419"/>
      <c r="RKF70" s="419"/>
      <c r="RKK70" s="419"/>
      <c r="RKP70" s="419"/>
      <c r="RKU70" s="419"/>
      <c r="RKZ70" s="419"/>
      <c r="RLE70" s="419"/>
      <c r="RLJ70" s="419"/>
      <c r="RLO70" s="419"/>
      <c r="RLT70" s="419"/>
      <c r="RLY70" s="419"/>
      <c r="RMD70" s="419"/>
      <c r="RMI70" s="419"/>
      <c r="RMN70" s="419"/>
      <c r="RMS70" s="419"/>
      <c r="RMX70" s="419"/>
      <c r="RNC70" s="419"/>
      <c r="RNH70" s="419"/>
      <c r="RNM70" s="419"/>
      <c r="RNR70" s="419"/>
      <c r="RNW70" s="419"/>
      <c r="ROB70" s="419"/>
      <c r="ROG70" s="419"/>
      <c r="ROL70" s="419"/>
      <c r="ROQ70" s="419"/>
      <c r="ROV70" s="419"/>
      <c r="RPA70" s="419"/>
      <c r="RPF70" s="419"/>
      <c r="RPK70" s="419"/>
      <c r="RPP70" s="419"/>
      <c r="RPU70" s="419"/>
      <c r="RPZ70" s="419"/>
      <c r="RQE70" s="419"/>
      <c r="RQJ70" s="419"/>
      <c r="RQO70" s="419"/>
      <c r="RQT70" s="419"/>
      <c r="RQY70" s="419"/>
      <c r="RRD70" s="419"/>
      <c r="RRI70" s="419"/>
      <c r="RRN70" s="419"/>
      <c r="RRS70" s="419"/>
      <c r="RRX70" s="419"/>
      <c r="RSC70" s="419"/>
      <c r="RSH70" s="419"/>
      <c r="RSM70" s="419"/>
      <c r="RSR70" s="419"/>
      <c r="RSW70" s="419"/>
      <c r="RTB70" s="419"/>
      <c r="RTG70" s="419"/>
      <c r="RTL70" s="419"/>
      <c r="RTQ70" s="419"/>
      <c r="RTV70" s="419"/>
      <c r="RUA70" s="419"/>
      <c r="RUF70" s="419"/>
      <c r="RUK70" s="419"/>
      <c r="RUP70" s="419"/>
      <c r="RUU70" s="419"/>
      <c r="RUZ70" s="419"/>
      <c r="RVE70" s="419"/>
      <c r="RVJ70" s="419"/>
      <c r="RVO70" s="419"/>
      <c r="RVT70" s="419"/>
      <c r="RVY70" s="419"/>
      <c r="RWD70" s="419"/>
      <c r="RWI70" s="419"/>
      <c r="RWN70" s="419"/>
      <c r="RWS70" s="419"/>
      <c r="RWX70" s="419"/>
      <c r="RXC70" s="419"/>
      <c r="RXH70" s="419"/>
      <c r="RXM70" s="419"/>
      <c r="RXR70" s="419"/>
      <c r="RXW70" s="419"/>
      <c r="RYB70" s="419"/>
      <c r="RYG70" s="419"/>
      <c r="RYL70" s="419"/>
      <c r="RYQ70" s="419"/>
      <c r="RYV70" s="419"/>
      <c r="RZA70" s="419"/>
      <c r="RZF70" s="419"/>
      <c r="RZK70" s="419"/>
      <c r="RZP70" s="419"/>
      <c r="RZU70" s="419"/>
      <c r="RZZ70" s="419"/>
      <c r="SAE70" s="419"/>
      <c r="SAJ70" s="419"/>
      <c r="SAO70" s="419"/>
      <c r="SAT70" s="419"/>
      <c r="SAY70" s="419"/>
      <c r="SBD70" s="419"/>
      <c r="SBI70" s="419"/>
      <c r="SBN70" s="419"/>
      <c r="SBS70" s="419"/>
      <c r="SBX70" s="419"/>
      <c r="SCC70" s="419"/>
      <c r="SCH70" s="419"/>
      <c r="SCM70" s="419"/>
      <c r="SCR70" s="419"/>
      <c r="SCW70" s="419"/>
      <c r="SDB70" s="419"/>
      <c r="SDG70" s="419"/>
      <c r="SDL70" s="419"/>
      <c r="SDQ70" s="419"/>
      <c r="SDV70" s="419"/>
      <c r="SEA70" s="419"/>
      <c r="SEF70" s="419"/>
      <c r="SEK70" s="419"/>
      <c r="SEP70" s="419"/>
      <c r="SEU70" s="419"/>
      <c r="SEZ70" s="419"/>
      <c r="SFE70" s="419"/>
      <c r="SFJ70" s="419"/>
      <c r="SFO70" s="419"/>
      <c r="SFT70" s="419"/>
      <c r="SFY70" s="419"/>
      <c r="SGD70" s="419"/>
      <c r="SGI70" s="419"/>
      <c r="SGN70" s="419"/>
      <c r="SGS70" s="419"/>
      <c r="SGX70" s="419"/>
      <c r="SHC70" s="419"/>
      <c r="SHH70" s="419"/>
      <c r="SHM70" s="419"/>
      <c r="SHR70" s="419"/>
      <c r="SHW70" s="419"/>
      <c r="SIB70" s="419"/>
      <c r="SIG70" s="419"/>
      <c r="SIL70" s="419"/>
      <c r="SIQ70" s="419"/>
      <c r="SIV70" s="419"/>
      <c r="SJA70" s="419"/>
      <c r="SJF70" s="419"/>
      <c r="SJK70" s="419"/>
      <c r="SJP70" s="419"/>
      <c r="SJU70" s="419"/>
      <c r="SJZ70" s="419"/>
      <c r="SKE70" s="419"/>
      <c r="SKJ70" s="419"/>
      <c r="SKO70" s="419"/>
      <c r="SKT70" s="419"/>
      <c r="SKY70" s="419"/>
      <c r="SLD70" s="419"/>
      <c r="SLI70" s="419"/>
      <c r="SLN70" s="419"/>
      <c r="SLS70" s="419"/>
      <c r="SLX70" s="419"/>
      <c r="SMC70" s="419"/>
      <c r="SMH70" s="419"/>
      <c r="SMM70" s="419"/>
      <c r="SMR70" s="419"/>
      <c r="SMW70" s="419"/>
      <c r="SNB70" s="419"/>
      <c r="SNG70" s="419"/>
      <c r="SNL70" s="419"/>
      <c r="SNQ70" s="419"/>
      <c r="SNV70" s="419"/>
      <c r="SOA70" s="419"/>
      <c r="SOF70" s="419"/>
      <c r="SOK70" s="419"/>
      <c r="SOP70" s="419"/>
      <c r="SOU70" s="419"/>
      <c r="SOZ70" s="419"/>
      <c r="SPE70" s="419"/>
      <c r="SPJ70" s="419"/>
      <c r="SPO70" s="419"/>
      <c r="SPT70" s="419"/>
      <c r="SPY70" s="419"/>
      <c r="SQD70" s="419"/>
      <c r="SQI70" s="419"/>
      <c r="SQN70" s="419"/>
      <c r="SQS70" s="419"/>
      <c r="SQX70" s="419"/>
      <c r="SRC70" s="419"/>
      <c r="SRH70" s="419"/>
      <c r="SRM70" s="419"/>
      <c r="SRR70" s="419"/>
      <c r="SRW70" s="419"/>
      <c r="SSB70" s="419"/>
      <c r="SSG70" s="419"/>
      <c r="SSL70" s="419"/>
      <c r="SSQ70" s="419"/>
      <c r="SSV70" s="419"/>
      <c r="STA70" s="419"/>
      <c r="STF70" s="419"/>
      <c r="STK70" s="419"/>
      <c r="STP70" s="419"/>
      <c r="STU70" s="419"/>
      <c r="STZ70" s="419"/>
      <c r="SUE70" s="419"/>
      <c r="SUJ70" s="419"/>
      <c r="SUO70" s="419"/>
      <c r="SUT70" s="419"/>
      <c r="SUY70" s="419"/>
      <c r="SVD70" s="419"/>
      <c r="SVI70" s="419"/>
      <c r="SVN70" s="419"/>
      <c r="SVS70" s="419"/>
      <c r="SVX70" s="419"/>
      <c r="SWC70" s="419"/>
      <c r="SWH70" s="419"/>
      <c r="SWM70" s="419"/>
      <c r="SWR70" s="419"/>
      <c r="SWW70" s="419"/>
      <c r="SXB70" s="419"/>
      <c r="SXG70" s="419"/>
      <c r="SXL70" s="419"/>
      <c r="SXQ70" s="419"/>
      <c r="SXV70" s="419"/>
      <c r="SYA70" s="419"/>
      <c r="SYF70" s="419"/>
      <c r="SYK70" s="419"/>
      <c r="SYP70" s="419"/>
      <c r="SYU70" s="419"/>
      <c r="SYZ70" s="419"/>
      <c r="SZE70" s="419"/>
      <c r="SZJ70" s="419"/>
      <c r="SZO70" s="419"/>
      <c r="SZT70" s="419"/>
      <c r="SZY70" s="419"/>
      <c r="TAD70" s="419"/>
      <c r="TAI70" s="419"/>
      <c r="TAN70" s="419"/>
      <c r="TAS70" s="419"/>
      <c r="TAX70" s="419"/>
      <c r="TBC70" s="419"/>
      <c r="TBH70" s="419"/>
      <c r="TBM70" s="419"/>
      <c r="TBR70" s="419"/>
      <c r="TBW70" s="419"/>
      <c r="TCB70" s="419"/>
      <c r="TCG70" s="419"/>
      <c r="TCL70" s="419"/>
      <c r="TCQ70" s="419"/>
      <c r="TCV70" s="419"/>
      <c r="TDA70" s="419"/>
      <c r="TDF70" s="419"/>
      <c r="TDK70" s="419"/>
      <c r="TDP70" s="419"/>
      <c r="TDU70" s="419"/>
      <c r="TDZ70" s="419"/>
      <c r="TEE70" s="419"/>
      <c r="TEJ70" s="419"/>
      <c r="TEO70" s="419"/>
      <c r="TET70" s="419"/>
      <c r="TEY70" s="419"/>
      <c r="TFD70" s="419"/>
      <c r="TFI70" s="419"/>
      <c r="TFN70" s="419"/>
      <c r="TFS70" s="419"/>
      <c r="TFX70" s="419"/>
      <c r="TGC70" s="419"/>
      <c r="TGH70" s="419"/>
      <c r="TGM70" s="419"/>
      <c r="TGR70" s="419"/>
      <c r="TGW70" s="419"/>
      <c r="THB70" s="419"/>
      <c r="THG70" s="419"/>
      <c r="THL70" s="419"/>
      <c r="THQ70" s="419"/>
      <c r="THV70" s="419"/>
      <c r="TIA70" s="419"/>
      <c r="TIF70" s="419"/>
      <c r="TIK70" s="419"/>
      <c r="TIP70" s="419"/>
      <c r="TIU70" s="419"/>
      <c r="TIZ70" s="419"/>
      <c r="TJE70" s="419"/>
      <c r="TJJ70" s="419"/>
      <c r="TJO70" s="419"/>
      <c r="TJT70" s="419"/>
      <c r="TJY70" s="419"/>
      <c r="TKD70" s="419"/>
      <c r="TKI70" s="419"/>
      <c r="TKN70" s="419"/>
      <c r="TKS70" s="419"/>
      <c r="TKX70" s="419"/>
      <c r="TLC70" s="419"/>
      <c r="TLH70" s="419"/>
      <c r="TLM70" s="419"/>
      <c r="TLR70" s="419"/>
      <c r="TLW70" s="419"/>
      <c r="TMB70" s="419"/>
      <c r="TMG70" s="419"/>
      <c r="TML70" s="419"/>
      <c r="TMQ70" s="419"/>
      <c r="TMV70" s="419"/>
      <c r="TNA70" s="419"/>
      <c r="TNF70" s="419"/>
      <c r="TNK70" s="419"/>
      <c r="TNP70" s="419"/>
      <c r="TNU70" s="419"/>
      <c r="TNZ70" s="419"/>
      <c r="TOE70" s="419"/>
      <c r="TOJ70" s="419"/>
      <c r="TOO70" s="419"/>
      <c r="TOT70" s="419"/>
      <c r="TOY70" s="419"/>
      <c r="TPD70" s="419"/>
      <c r="TPI70" s="419"/>
      <c r="TPN70" s="419"/>
      <c r="TPS70" s="419"/>
      <c r="TPX70" s="419"/>
      <c r="TQC70" s="419"/>
      <c r="TQH70" s="419"/>
      <c r="TQM70" s="419"/>
      <c r="TQR70" s="419"/>
      <c r="TQW70" s="419"/>
      <c r="TRB70" s="419"/>
      <c r="TRG70" s="419"/>
      <c r="TRL70" s="419"/>
      <c r="TRQ70" s="419"/>
      <c r="TRV70" s="419"/>
      <c r="TSA70" s="419"/>
      <c r="TSF70" s="419"/>
      <c r="TSK70" s="419"/>
      <c r="TSP70" s="419"/>
      <c r="TSU70" s="419"/>
      <c r="TSZ70" s="419"/>
      <c r="TTE70" s="419"/>
      <c r="TTJ70" s="419"/>
      <c r="TTO70" s="419"/>
      <c r="TTT70" s="419"/>
      <c r="TTY70" s="419"/>
      <c r="TUD70" s="419"/>
      <c r="TUI70" s="419"/>
      <c r="TUN70" s="419"/>
      <c r="TUS70" s="419"/>
      <c r="TUX70" s="419"/>
      <c r="TVC70" s="419"/>
      <c r="TVH70" s="419"/>
      <c r="TVM70" s="419"/>
      <c r="TVR70" s="419"/>
      <c r="TVW70" s="419"/>
      <c r="TWB70" s="419"/>
      <c r="TWG70" s="419"/>
      <c r="TWL70" s="419"/>
      <c r="TWQ70" s="419"/>
      <c r="TWV70" s="419"/>
      <c r="TXA70" s="419"/>
      <c r="TXF70" s="419"/>
      <c r="TXK70" s="419"/>
      <c r="TXP70" s="419"/>
      <c r="TXU70" s="419"/>
      <c r="TXZ70" s="419"/>
      <c r="TYE70" s="419"/>
      <c r="TYJ70" s="419"/>
      <c r="TYO70" s="419"/>
      <c r="TYT70" s="419"/>
      <c r="TYY70" s="419"/>
      <c r="TZD70" s="419"/>
      <c r="TZI70" s="419"/>
      <c r="TZN70" s="419"/>
      <c r="TZS70" s="419"/>
      <c r="TZX70" s="419"/>
      <c r="UAC70" s="419"/>
      <c r="UAH70" s="419"/>
      <c r="UAM70" s="419"/>
      <c r="UAR70" s="419"/>
      <c r="UAW70" s="419"/>
      <c r="UBB70" s="419"/>
      <c r="UBG70" s="419"/>
      <c r="UBL70" s="419"/>
      <c r="UBQ70" s="419"/>
      <c r="UBV70" s="419"/>
      <c r="UCA70" s="419"/>
      <c r="UCF70" s="419"/>
      <c r="UCK70" s="419"/>
      <c r="UCP70" s="419"/>
      <c r="UCU70" s="419"/>
      <c r="UCZ70" s="419"/>
      <c r="UDE70" s="419"/>
      <c r="UDJ70" s="419"/>
      <c r="UDO70" s="419"/>
      <c r="UDT70" s="419"/>
      <c r="UDY70" s="419"/>
      <c r="UED70" s="419"/>
      <c r="UEI70" s="419"/>
      <c r="UEN70" s="419"/>
      <c r="UES70" s="419"/>
      <c r="UEX70" s="419"/>
      <c r="UFC70" s="419"/>
      <c r="UFH70" s="419"/>
      <c r="UFM70" s="419"/>
      <c r="UFR70" s="419"/>
      <c r="UFW70" s="419"/>
      <c r="UGB70" s="419"/>
      <c r="UGG70" s="419"/>
      <c r="UGL70" s="419"/>
      <c r="UGQ70" s="419"/>
      <c r="UGV70" s="419"/>
      <c r="UHA70" s="419"/>
      <c r="UHF70" s="419"/>
      <c r="UHK70" s="419"/>
      <c r="UHP70" s="419"/>
      <c r="UHU70" s="419"/>
      <c r="UHZ70" s="419"/>
      <c r="UIE70" s="419"/>
      <c r="UIJ70" s="419"/>
      <c r="UIO70" s="419"/>
      <c r="UIT70" s="419"/>
      <c r="UIY70" s="419"/>
      <c r="UJD70" s="419"/>
      <c r="UJI70" s="419"/>
      <c r="UJN70" s="419"/>
      <c r="UJS70" s="419"/>
      <c r="UJX70" s="419"/>
      <c r="UKC70" s="419"/>
      <c r="UKH70" s="419"/>
      <c r="UKM70" s="419"/>
      <c r="UKR70" s="419"/>
      <c r="UKW70" s="419"/>
      <c r="ULB70" s="419"/>
      <c r="ULG70" s="419"/>
      <c r="ULL70" s="419"/>
      <c r="ULQ70" s="419"/>
      <c r="ULV70" s="419"/>
      <c r="UMA70" s="419"/>
      <c r="UMF70" s="419"/>
      <c r="UMK70" s="419"/>
      <c r="UMP70" s="419"/>
      <c r="UMU70" s="419"/>
      <c r="UMZ70" s="419"/>
      <c r="UNE70" s="419"/>
      <c r="UNJ70" s="419"/>
      <c r="UNO70" s="419"/>
      <c r="UNT70" s="419"/>
      <c r="UNY70" s="419"/>
      <c r="UOD70" s="419"/>
      <c r="UOI70" s="419"/>
      <c r="UON70" s="419"/>
      <c r="UOS70" s="419"/>
      <c r="UOX70" s="419"/>
      <c r="UPC70" s="419"/>
      <c r="UPH70" s="419"/>
      <c r="UPM70" s="419"/>
      <c r="UPR70" s="419"/>
      <c r="UPW70" s="419"/>
      <c r="UQB70" s="419"/>
      <c r="UQG70" s="419"/>
      <c r="UQL70" s="419"/>
      <c r="UQQ70" s="419"/>
      <c r="UQV70" s="419"/>
      <c r="URA70" s="419"/>
      <c r="URF70" s="419"/>
      <c r="URK70" s="419"/>
      <c r="URP70" s="419"/>
      <c r="URU70" s="419"/>
      <c r="URZ70" s="419"/>
      <c r="USE70" s="419"/>
      <c r="USJ70" s="419"/>
      <c r="USO70" s="419"/>
      <c r="UST70" s="419"/>
      <c r="USY70" s="419"/>
      <c r="UTD70" s="419"/>
      <c r="UTI70" s="419"/>
      <c r="UTN70" s="419"/>
      <c r="UTS70" s="419"/>
      <c r="UTX70" s="419"/>
      <c r="UUC70" s="419"/>
      <c r="UUH70" s="419"/>
      <c r="UUM70" s="419"/>
      <c r="UUR70" s="419"/>
      <c r="UUW70" s="419"/>
      <c r="UVB70" s="419"/>
      <c r="UVG70" s="419"/>
      <c r="UVL70" s="419"/>
      <c r="UVQ70" s="419"/>
      <c r="UVV70" s="419"/>
      <c r="UWA70" s="419"/>
      <c r="UWF70" s="419"/>
      <c r="UWK70" s="419"/>
      <c r="UWP70" s="419"/>
      <c r="UWU70" s="419"/>
      <c r="UWZ70" s="419"/>
      <c r="UXE70" s="419"/>
      <c r="UXJ70" s="419"/>
      <c r="UXO70" s="419"/>
      <c r="UXT70" s="419"/>
      <c r="UXY70" s="419"/>
      <c r="UYD70" s="419"/>
      <c r="UYI70" s="419"/>
      <c r="UYN70" s="419"/>
      <c r="UYS70" s="419"/>
      <c r="UYX70" s="419"/>
      <c r="UZC70" s="419"/>
      <c r="UZH70" s="419"/>
      <c r="UZM70" s="419"/>
      <c r="UZR70" s="419"/>
      <c r="UZW70" s="419"/>
      <c r="VAB70" s="419"/>
      <c r="VAG70" s="419"/>
      <c r="VAL70" s="419"/>
      <c r="VAQ70" s="419"/>
      <c r="VAV70" s="419"/>
      <c r="VBA70" s="419"/>
      <c r="VBF70" s="419"/>
      <c r="VBK70" s="419"/>
      <c r="VBP70" s="419"/>
      <c r="VBU70" s="419"/>
      <c r="VBZ70" s="419"/>
      <c r="VCE70" s="419"/>
      <c r="VCJ70" s="419"/>
      <c r="VCO70" s="419"/>
      <c r="VCT70" s="419"/>
      <c r="VCY70" s="419"/>
      <c r="VDD70" s="419"/>
      <c r="VDI70" s="419"/>
      <c r="VDN70" s="419"/>
      <c r="VDS70" s="419"/>
      <c r="VDX70" s="419"/>
      <c r="VEC70" s="419"/>
      <c r="VEH70" s="419"/>
      <c r="VEM70" s="419"/>
      <c r="VER70" s="419"/>
      <c r="VEW70" s="419"/>
      <c r="VFB70" s="419"/>
      <c r="VFG70" s="419"/>
      <c r="VFL70" s="419"/>
      <c r="VFQ70" s="419"/>
      <c r="VFV70" s="419"/>
      <c r="VGA70" s="419"/>
      <c r="VGF70" s="419"/>
      <c r="VGK70" s="419"/>
      <c r="VGP70" s="419"/>
      <c r="VGU70" s="419"/>
      <c r="VGZ70" s="419"/>
      <c r="VHE70" s="419"/>
      <c r="VHJ70" s="419"/>
      <c r="VHO70" s="419"/>
      <c r="VHT70" s="419"/>
      <c r="VHY70" s="419"/>
      <c r="VID70" s="419"/>
      <c r="VII70" s="419"/>
      <c r="VIN70" s="419"/>
      <c r="VIS70" s="419"/>
      <c r="VIX70" s="419"/>
      <c r="VJC70" s="419"/>
      <c r="VJH70" s="419"/>
      <c r="VJM70" s="419"/>
      <c r="VJR70" s="419"/>
      <c r="VJW70" s="419"/>
      <c r="VKB70" s="419"/>
      <c r="VKG70" s="419"/>
      <c r="VKL70" s="419"/>
      <c r="VKQ70" s="419"/>
      <c r="VKV70" s="419"/>
      <c r="VLA70" s="419"/>
      <c r="VLF70" s="419"/>
      <c r="VLK70" s="419"/>
      <c r="VLP70" s="419"/>
      <c r="VLU70" s="419"/>
      <c r="VLZ70" s="419"/>
      <c r="VME70" s="419"/>
      <c r="VMJ70" s="419"/>
      <c r="VMO70" s="419"/>
      <c r="VMT70" s="419"/>
      <c r="VMY70" s="419"/>
      <c r="VND70" s="419"/>
      <c r="VNI70" s="419"/>
      <c r="VNN70" s="419"/>
      <c r="VNS70" s="419"/>
      <c r="VNX70" s="419"/>
      <c r="VOC70" s="419"/>
      <c r="VOH70" s="419"/>
      <c r="VOM70" s="419"/>
      <c r="VOR70" s="419"/>
      <c r="VOW70" s="419"/>
      <c r="VPB70" s="419"/>
      <c r="VPG70" s="419"/>
      <c r="VPL70" s="419"/>
      <c r="VPQ70" s="419"/>
      <c r="VPV70" s="419"/>
      <c r="VQA70" s="419"/>
      <c r="VQF70" s="419"/>
      <c r="VQK70" s="419"/>
      <c r="VQP70" s="419"/>
      <c r="VQU70" s="419"/>
      <c r="VQZ70" s="419"/>
      <c r="VRE70" s="419"/>
      <c r="VRJ70" s="419"/>
      <c r="VRO70" s="419"/>
      <c r="VRT70" s="419"/>
      <c r="VRY70" s="419"/>
      <c r="VSD70" s="419"/>
      <c r="VSI70" s="419"/>
      <c r="VSN70" s="419"/>
      <c r="VSS70" s="419"/>
      <c r="VSX70" s="419"/>
      <c r="VTC70" s="419"/>
      <c r="VTH70" s="419"/>
      <c r="VTM70" s="419"/>
      <c r="VTR70" s="419"/>
      <c r="VTW70" s="419"/>
      <c r="VUB70" s="419"/>
      <c r="VUG70" s="419"/>
      <c r="VUL70" s="419"/>
      <c r="VUQ70" s="419"/>
      <c r="VUV70" s="419"/>
      <c r="VVA70" s="419"/>
      <c r="VVF70" s="419"/>
      <c r="VVK70" s="419"/>
      <c r="VVP70" s="419"/>
      <c r="VVU70" s="419"/>
      <c r="VVZ70" s="419"/>
      <c r="VWE70" s="419"/>
      <c r="VWJ70" s="419"/>
      <c r="VWO70" s="419"/>
      <c r="VWT70" s="419"/>
      <c r="VWY70" s="419"/>
      <c r="VXD70" s="419"/>
      <c r="VXI70" s="419"/>
      <c r="VXN70" s="419"/>
      <c r="VXS70" s="419"/>
      <c r="VXX70" s="419"/>
      <c r="VYC70" s="419"/>
      <c r="VYH70" s="419"/>
      <c r="VYM70" s="419"/>
      <c r="VYR70" s="419"/>
      <c r="VYW70" s="419"/>
      <c r="VZB70" s="419"/>
      <c r="VZG70" s="419"/>
      <c r="VZL70" s="419"/>
      <c r="VZQ70" s="419"/>
      <c r="VZV70" s="419"/>
      <c r="WAA70" s="419"/>
      <c r="WAF70" s="419"/>
      <c r="WAK70" s="419"/>
      <c r="WAP70" s="419"/>
      <c r="WAU70" s="419"/>
      <c r="WAZ70" s="419"/>
      <c r="WBE70" s="419"/>
      <c r="WBJ70" s="419"/>
      <c r="WBO70" s="419"/>
      <c r="WBT70" s="419"/>
      <c r="WBY70" s="419"/>
      <c r="WCD70" s="419"/>
      <c r="WCI70" s="419"/>
      <c r="WCN70" s="419"/>
      <c r="WCS70" s="419"/>
      <c r="WCX70" s="419"/>
      <c r="WDC70" s="419"/>
      <c r="WDH70" s="419"/>
      <c r="WDM70" s="419"/>
      <c r="WDR70" s="419"/>
      <c r="WDW70" s="419"/>
      <c r="WEB70" s="419"/>
      <c r="WEG70" s="419"/>
      <c r="WEL70" s="419"/>
      <c r="WEQ70" s="419"/>
      <c r="WEV70" s="419"/>
      <c r="WFA70" s="419"/>
      <c r="WFF70" s="419"/>
      <c r="WFK70" s="419"/>
      <c r="WFP70" s="419"/>
      <c r="WFU70" s="419"/>
      <c r="WFZ70" s="419"/>
      <c r="WGE70" s="419"/>
      <c r="WGJ70" s="419"/>
      <c r="WGO70" s="419"/>
      <c r="WGT70" s="419"/>
      <c r="WGY70" s="419"/>
      <c r="WHD70" s="419"/>
      <c r="WHI70" s="419"/>
      <c r="WHN70" s="419"/>
      <c r="WHS70" s="419"/>
      <c r="WHX70" s="419"/>
      <c r="WIC70" s="419"/>
      <c r="WIH70" s="419"/>
      <c r="WIM70" s="419"/>
      <c r="WIR70" s="419"/>
      <c r="WIW70" s="419"/>
      <c r="WJB70" s="419"/>
      <c r="WJG70" s="419"/>
      <c r="WJL70" s="419"/>
      <c r="WJQ70" s="419"/>
      <c r="WJV70" s="419"/>
      <c r="WKA70" s="419"/>
      <c r="WKF70" s="419"/>
      <c r="WKK70" s="419"/>
      <c r="WKP70" s="419"/>
      <c r="WKU70" s="419"/>
      <c r="WKZ70" s="419"/>
      <c r="WLE70" s="419"/>
      <c r="WLJ70" s="419"/>
      <c r="WLO70" s="419"/>
      <c r="WLT70" s="419"/>
      <c r="WLY70" s="419"/>
      <c r="WMD70" s="419"/>
      <c r="WMI70" s="419"/>
      <c r="WMN70" s="419"/>
      <c r="WMS70" s="419"/>
      <c r="WMX70" s="419"/>
      <c r="WNC70" s="419"/>
      <c r="WNH70" s="419"/>
      <c r="WNM70" s="419"/>
      <c r="WNR70" s="419"/>
      <c r="WNW70" s="419"/>
      <c r="WOB70" s="419"/>
      <c r="WOG70" s="419"/>
      <c r="WOL70" s="419"/>
      <c r="WOQ70" s="419"/>
      <c r="WOV70" s="419"/>
      <c r="WPA70" s="419"/>
      <c r="WPF70" s="419"/>
      <c r="WPK70" s="419"/>
      <c r="WPP70" s="419"/>
      <c r="WPU70" s="419"/>
      <c r="WPZ70" s="419"/>
      <c r="WQE70" s="419"/>
      <c r="WQJ70" s="419"/>
      <c r="WQO70" s="419"/>
      <c r="WQT70" s="419"/>
      <c r="WQY70" s="419"/>
      <c r="WRD70" s="419"/>
      <c r="WRI70" s="419"/>
      <c r="WRN70" s="419"/>
      <c r="WRS70" s="419"/>
      <c r="WRX70" s="419"/>
      <c r="WSC70" s="419"/>
      <c r="WSH70" s="419"/>
      <c r="WSM70" s="419"/>
      <c r="WSR70" s="419"/>
      <c r="WSW70" s="419"/>
      <c r="WTB70" s="419"/>
      <c r="WTG70" s="419"/>
      <c r="WTL70" s="419"/>
      <c r="WTQ70" s="419"/>
      <c r="WTV70" s="419"/>
      <c r="WUA70" s="419"/>
      <c r="WUF70" s="419"/>
      <c r="WUK70" s="419"/>
      <c r="WUP70" s="419"/>
      <c r="WUU70" s="419"/>
      <c r="WUZ70" s="419"/>
      <c r="WVE70" s="419"/>
      <c r="WVJ70" s="419"/>
      <c r="WVO70" s="419"/>
      <c r="WVT70" s="419"/>
      <c r="WVY70" s="419"/>
      <c r="WWD70" s="419"/>
      <c r="WWI70" s="419"/>
      <c r="WWN70" s="419"/>
      <c r="WWS70" s="419"/>
      <c r="WWX70" s="419"/>
      <c r="WXC70" s="419"/>
      <c r="WXH70" s="419"/>
      <c r="WXM70" s="419"/>
      <c r="WXR70" s="419"/>
      <c r="WXW70" s="419"/>
      <c r="WYB70" s="419"/>
      <c r="WYG70" s="419"/>
      <c r="WYL70" s="419"/>
      <c r="WYQ70" s="419"/>
      <c r="WYV70" s="419"/>
      <c r="WZA70" s="419"/>
      <c r="WZF70" s="419"/>
      <c r="WZK70" s="419"/>
      <c r="WZP70" s="419"/>
      <c r="WZU70" s="419"/>
      <c r="WZZ70" s="419"/>
      <c r="XAE70" s="419"/>
      <c r="XAJ70" s="419"/>
      <c r="XAO70" s="419"/>
      <c r="XAT70" s="419"/>
      <c r="XAY70" s="419"/>
      <c r="XBD70" s="419"/>
      <c r="XBI70" s="419"/>
      <c r="XBN70" s="419"/>
      <c r="XBS70" s="419"/>
      <c r="XBX70" s="419"/>
      <c r="XCC70" s="419"/>
      <c r="XCH70" s="419"/>
      <c r="XCM70" s="419"/>
      <c r="XCR70" s="419"/>
      <c r="XCW70" s="419"/>
      <c r="XDB70" s="419"/>
      <c r="XDG70" s="419"/>
      <c r="XDL70" s="419"/>
      <c r="XDQ70" s="419"/>
      <c r="XDV70" s="419"/>
      <c r="XEA70" s="419"/>
      <c r="XEF70" s="419"/>
      <c r="XEK70" s="419"/>
      <c r="XEP70" s="419"/>
      <c r="XEU70" s="419"/>
      <c r="XEZ70" s="419"/>
    </row>
    <row r="71" spans="1:1020 1025:2045 2050:3070 3075:4095 4100:5120 5125:6140 6145:7165 7170:8190 8195:9215 9220:10240 10245:11260 11265:12285 12290:13310 13315:14335 14340:15360 15365:16380" x14ac:dyDescent="0.25">
      <c r="A71" s="415" t="s">
        <v>778</v>
      </c>
      <c r="C71" s="415" t="s">
        <v>779</v>
      </c>
      <c r="D71" s="415" t="s">
        <v>780</v>
      </c>
      <c r="E71" s="324">
        <v>815484332</v>
      </c>
      <c r="F71" s="324">
        <v>0</v>
      </c>
      <c r="G71" s="324">
        <v>0</v>
      </c>
      <c r="H71" s="324">
        <v>815484332</v>
      </c>
    </row>
    <row r="72" spans="1:1020 1025:2045 2050:3070 3075:4095 4100:5120 5125:6140 6145:7165 7170:8190 8195:9215 9220:10240 10245:11260 11265:12285 12290:13310 13315:14335 14340:15360 15365:16380" x14ac:dyDescent="0.25">
      <c r="A72" s="415" t="s">
        <v>778</v>
      </c>
      <c r="C72" s="415" t="s">
        <v>781</v>
      </c>
      <c r="D72" s="415" t="s">
        <v>782</v>
      </c>
      <c r="E72" s="324">
        <v>815484332</v>
      </c>
      <c r="F72" s="324">
        <v>0</v>
      </c>
      <c r="G72" s="324">
        <v>0</v>
      </c>
      <c r="H72" s="324">
        <v>815484332</v>
      </c>
    </row>
    <row r="73" spans="1:1020 1025:2045 2050:3070 3075:4095 4100:5120 5125:6140 6145:7165 7170:8190 8195:9215 9220:10240 10245:11260 11265:12285 12290:13310 13315:14335 14340:15360 15365:16380" x14ac:dyDescent="0.25">
      <c r="A73" s="415" t="s">
        <v>778</v>
      </c>
      <c r="C73" s="415" t="s">
        <v>783</v>
      </c>
      <c r="D73" s="415" t="s">
        <v>784</v>
      </c>
      <c r="E73" s="324">
        <v>815484332</v>
      </c>
      <c r="F73" s="324">
        <v>0</v>
      </c>
      <c r="G73" s="324">
        <v>0</v>
      </c>
      <c r="H73" s="324">
        <v>815484332</v>
      </c>
    </row>
    <row r="74" spans="1:1020 1025:2045 2050:3070 3075:4095 4100:5120 5125:6140 6145:7165 7170:8190 8195:9215 9220:10240 10245:11260 11265:12285 12290:13310 13315:14335 14340:15360 15365:16380" x14ac:dyDescent="0.25">
      <c r="A74" s="415" t="s">
        <v>778</v>
      </c>
      <c r="C74" s="415" t="s">
        <v>785</v>
      </c>
      <c r="D74" s="415" t="s">
        <v>786</v>
      </c>
      <c r="E74" s="324">
        <v>815484332</v>
      </c>
      <c r="F74" s="324">
        <v>0</v>
      </c>
      <c r="G74" s="324">
        <v>0</v>
      </c>
      <c r="H74" s="324">
        <v>815484332</v>
      </c>
    </row>
    <row r="75" spans="1:1020 1025:2045 2050:3070 3075:4095 4100:5120 5125:6140 6145:7165 7170:8190 8195:9215 9220:10240 10245:11260 11265:12285 12290:13310 13315:14335 14340:15360 15365:16380" x14ac:dyDescent="0.25">
      <c r="A75" s="415" t="s">
        <v>778</v>
      </c>
      <c r="C75" s="415" t="s">
        <v>787</v>
      </c>
      <c r="D75" s="415" t="s">
        <v>788</v>
      </c>
      <c r="E75" s="324">
        <v>815484332</v>
      </c>
      <c r="F75" s="324">
        <v>0</v>
      </c>
      <c r="G75" s="324">
        <v>0</v>
      </c>
      <c r="H75" s="324">
        <v>815484332</v>
      </c>
    </row>
    <row r="76" spans="1:1020 1025:2045 2050:3070 3075:4095 4100:5120 5125:6140 6145:7165 7170:8190 8195:9215 9220:10240 10245:11260 11265:12285 12290:13310 13315:14335 14340:15360 15365:16380" x14ac:dyDescent="0.25">
      <c r="A76" s="445" t="s">
        <v>778</v>
      </c>
      <c r="B76" s="445"/>
      <c r="C76" s="445" t="s">
        <v>789</v>
      </c>
      <c r="D76" s="445" t="s">
        <v>508</v>
      </c>
      <c r="E76" s="446">
        <v>815484332</v>
      </c>
      <c r="F76" s="324">
        <v>0</v>
      </c>
      <c r="G76" s="324">
        <v>0</v>
      </c>
      <c r="H76" s="324">
        <v>815484332</v>
      </c>
    </row>
    <row r="77" spans="1:1020 1025:2045 2050:3070 3075:4095 4100:5120 5125:6140 6145:7165 7170:8190 8195:9215 9220:10240 10245:11260 11265:12285 12290:13310 13315:14335 14340:15360 15365:16380" x14ac:dyDescent="0.25">
      <c r="A77" s="415" t="s">
        <v>778</v>
      </c>
      <c r="C77" s="415" t="s">
        <v>790</v>
      </c>
      <c r="D77" s="415" t="s">
        <v>791</v>
      </c>
      <c r="E77" s="324">
        <v>61652724</v>
      </c>
      <c r="F77" s="324">
        <v>0</v>
      </c>
      <c r="G77" s="324">
        <v>0</v>
      </c>
      <c r="H77" s="324">
        <v>61652724</v>
      </c>
    </row>
    <row r="78" spans="1:1020 1025:2045 2050:3070 3075:4095 4100:5120 5125:6140 6145:7165 7170:8190 8195:9215 9220:10240 10245:11260 11265:12285 12290:13310 13315:14335 14340:15360 15365:16380" x14ac:dyDescent="0.25">
      <c r="A78" s="415" t="s">
        <v>778</v>
      </c>
      <c r="C78" s="415" t="s">
        <v>792</v>
      </c>
      <c r="D78" s="415" t="s">
        <v>509</v>
      </c>
      <c r="E78" s="324">
        <v>61652724</v>
      </c>
      <c r="F78" s="324">
        <v>0</v>
      </c>
      <c r="G78" s="324">
        <v>0</v>
      </c>
      <c r="H78" s="324">
        <v>61652724</v>
      </c>
    </row>
    <row r="79" spans="1:1020 1025:2045 2050:3070 3075:4095 4100:5120 5125:6140 6145:7165 7170:8190 8195:9215 9220:10240 10245:11260 11265:12285 12290:13310 13315:14335 14340:15360 15365:16380" x14ac:dyDescent="0.25">
      <c r="A79" s="415" t="s">
        <v>778</v>
      </c>
      <c r="C79" s="415" t="s">
        <v>793</v>
      </c>
      <c r="D79" s="415" t="s">
        <v>794</v>
      </c>
      <c r="E79" s="324">
        <v>61652724</v>
      </c>
      <c r="F79" s="324">
        <v>0</v>
      </c>
      <c r="G79" s="324">
        <v>0</v>
      </c>
      <c r="H79" s="324">
        <v>61652724</v>
      </c>
    </row>
    <row r="80" spans="1:1020 1025:2045 2050:3070 3075:4095 4100:5120 5125:6140 6145:7165 7170:8190 8195:9215 9220:10240 10245:11260 11265:12285 12290:13310 13315:14335 14340:15360 15365:16380" x14ac:dyDescent="0.25">
      <c r="A80" s="415" t="s">
        <v>778</v>
      </c>
      <c r="C80" s="415" t="s">
        <v>795</v>
      </c>
      <c r="D80" s="415" t="s">
        <v>794</v>
      </c>
      <c r="E80" s="324">
        <v>61652724</v>
      </c>
      <c r="F80" s="324">
        <v>0</v>
      </c>
      <c r="G80" s="324">
        <v>0</v>
      </c>
      <c r="H80" s="324">
        <v>61652724</v>
      </c>
    </row>
    <row r="81" spans="1:1020 1025:2045 2050:3070 3075:4095 4100:5120 5125:6140 6145:7165 7170:8190 8195:9215 9220:10240 10245:11260 11265:12285 12290:13310 13315:14335 14340:15360 15365:16380" x14ac:dyDescent="0.25">
      <c r="A81" s="415" t="s">
        <v>778</v>
      </c>
      <c r="C81" s="415" t="s">
        <v>796</v>
      </c>
      <c r="D81" s="415" t="s">
        <v>509</v>
      </c>
      <c r="E81" s="324">
        <v>61652724</v>
      </c>
      <c r="F81" s="324">
        <v>0</v>
      </c>
      <c r="G81" s="324">
        <v>0</v>
      </c>
      <c r="H81" s="324">
        <v>61652724</v>
      </c>
    </row>
    <row r="82" spans="1:1020 1025:2045 2050:3070 3075:4095 4100:5120 5125:6140 6145:7165 7170:8190 8195:9215 9220:10240 10245:11260 11265:12285 12290:13310 13315:14335 14340:15360 15365:16380" x14ac:dyDescent="0.25">
      <c r="A82" s="445" t="s">
        <v>778</v>
      </c>
      <c r="B82" s="445"/>
      <c r="C82" s="445" t="s">
        <v>797</v>
      </c>
      <c r="D82" s="445" t="s">
        <v>511</v>
      </c>
      <c r="E82" s="446">
        <v>56613713</v>
      </c>
      <c r="F82" s="324">
        <v>0</v>
      </c>
      <c r="G82" s="324">
        <v>0</v>
      </c>
      <c r="H82" s="324">
        <v>56613713</v>
      </c>
      <c r="I82" s="424">
        <f>+E82+E83+E84+E76</f>
        <v>877137056</v>
      </c>
    </row>
    <row r="83" spans="1:1020 1025:2045 2050:3070 3075:4095 4100:5120 5125:6140 6145:7165 7170:8190 8195:9215 9220:10240 10245:11260 11265:12285 12290:13310 13315:14335 14340:15360 15365:16380" x14ac:dyDescent="0.25">
      <c r="A83" s="445" t="s">
        <v>778</v>
      </c>
      <c r="B83" s="445"/>
      <c r="C83" s="445" t="s">
        <v>1051</v>
      </c>
      <c r="D83" s="445" t="s">
        <v>1050</v>
      </c>
      <c r="E83" s="446">
        <v>5034000</v>
      </c>
      <c r="F83" s="324">
        <v>0</v>
      </c>
      <c r="G83" s="324">
        <v>0</v>
      </c>
      <c r="H83" s="324">
        <v>5034000</v>
      </c>
    </row>
    <row r="84" spans="1:1020 1025:2045 2050:3070 3075:4095 4100:5120 5125:6140 6145:7165 7170:8190 8195:9215 9220:10240 10245:11260 11265:12285 12290:13310 13315:14335 14340:15360 15365:16380" x14ac:dyDescent="0.25">
      <c r="A84" s="445" t="s">
        <v>778</v>
      </c>
      <c r="B84" s="445"/>
      <c r="C84" s="445" t="s">
        <v>1105</v>
      </c>
      <c r="D84" s="445" t="s">
        <v>509</v>
      </c>
      <c r="E84" s="446">
        <v>5011</v>
      </c>
      <c r="F84" s="324">
        <v>0</v>
      </c>
      <c r="G84" s="324">
        <v>0</v>
      </c>
      <c r="H84" s="324">
        <v>5011</v>
      </c>
    </row>
    <row r="85" spans="1:1020 1025:2045 2050:3070 3075:4095 4100:5120 5125:6140 6145:7165 7170:8190 8195:9215 9220:10240 10245:11260 11265:12285 12290:13310 13315:14335 14340:15360 15365:16380" s="418" customFormat="1" ht="21" x14ac:dyDescent="0.35">
      <c r="A85" s="418" t="s">
        <v>680</v>
      </c>
      <c r="C85" s="418" t="s">
        <v>798</v>
      </c>
      <c r="D85" s="418" t="s">
        <v>680</v>
      </c>
      <c r="E85" s="419">
        <v>1259011744</v>
      </c>
      <c r="F85" s="418">
        <v>0</v>
      </c>
      <c r="G85" s="418">
        <v>0</v>
      </c>
      <c r="H85" s="418">
        <v>1259011744</v>
      </c>
      <c r="I85" s="420">
        <f>+E85-I90-E164</f>
        <v>340231741</v>
      </c>
      <c r="J85" s="419"/>
      <c r="O85" s="419"/>
      <c r="T85" s="419"/>
      <c r="Y85" s="419"/>
      <c r="AD85" s="419"/>
      <c r="AI85" s="419"/>
      <c r="AN85" s="419"/>
      <c r="AS85" s="419"/>
      <c r="AX85" s="419"/>
      <c r="BC85" s="419"/>
      <c r="BH85" s="419"/>
      <c r="BM85" s="419"/>
      <c r="BR85" s="419"/>
      <c r="BW85" s="419"/>
      <c r="CB85" s="419"/>
      <c r="CG85" s="419"/>
      <c r="CL85" s="419"/>
      <c r="CQ85" s="419"/>
      <c r="CV85" s="419"/>
      <c r="DA85" s="419"/>
      <c r="DF85" s="419"/>
      <c r="DK85" s="419"/>
      <c r="DP85" s="419"/>
      <c r="DU85" s="419"/>
      <c r="DZ85" s="419"/>
      <c r="EE85" s="419"/>
      <c r="EJ85" s="419"/>
      <c r="EO85" s="419"/>
      <c r="ET85" s="419"/>
      <c r="EY85" s="419"/>
      <c r="FD85" s="419"/>
      <c r="FI85" s="419"/>
      <c r="FN85" s="419"/>
      <c r="FS85" s="419"/>
      <c r="FX85" s="419"/>
      <c r="GC85" s="419"/>
      <c r="GH85" s="419"/>
      <c r="GM85" s="419"/>
      <c r="GR85" s="419"/>
      <c r="GW85" s="419"/>
      <c r="HB85" s="419"/>
      <c r="HG85" s="419"/>
      <c r="HL85" s="419"/>
      <c r="HQ85" s="419"/>
      <c r="HV85" s="419"/>
      <c r="IA85" s="419"/>
      <c r="IF85" s="419"/>
      <c r="IK85" s="419"/>
      <c r="IP85" s="419"/>
      <c r="IU85" s="419"/>
      <c r="IZ85" s="419"/>
      <c r="JE85" s="419"/>
      <c r="JJ85" s="419"/>
      <c r="JO85" s="419"/>
      <c r="JT85" s="419"/>
      <c r="JY85" s="419"/>
      <c r="KD85" s="419"/>
      <c r="KI85" s="419"/>
      <c r="KN85" s="419"/>
      <c r="KS85" s="419"/>
      <c r="KX85" s="419"/>
      <c r="LC85" s="419"/>
      <c r="LH85" s="419"/>
      <c r="LM85" s="419"/>
      <c r="LR85" s="419"/>
      <c r="LW85" s="419"/>
      <c r="MB85" s="419"/>
      <c r="MG85" s="419"/>
      <c r="ML85" s="419"/>
      <c r="MQ85" s="419"/>
      <c r="MV85" s="419"/>
      <c r="NA85" s="419"/>
      <c r="NF85" s="419"/>
      <c r="NK85" s="419"/>
      <c r="NP85" s="419"/>
      <c r="NU85" s="419"/>
      <c r="NZ85" s="419"/>
      <c r="OE85" s="419"/>
      <c r="OJ85" s="419"/>
      <c r="OO85" s="419"/>
      <c r="OT85" s="419"/>
      <c r="OY85" s="419"/>
      <c r="PD85" s="419"/>
      <c r="PI85" s="419"/>
      <c r="PN85" s="419"/>
      <c r="PS85" s="419"/>
      <c r="PX85" s="419"/>
      <c r="QC85" s="419"/>
      <c r="QH85" s="419"/>
      <c r="QM85" s="419"/>
      <c r="QR85" s="419"/>
      <c r="QW85" s="419"/>
      <c r="RB85" s="419"/>
      <c r="RG85" s="419"/>
      <c r="RL85" s="419"/>
      <c r="RQ85" s="419"/>
      <c r="RV85" s="419"/>
      <c r="SA85" s="419"/>
      <c r="SF85" s="419"/>
      <c r="SK85" s="419"/>
      <c r="SP85" s="419"/>
      <c r="SU85" s="419"/>
      <c r="SZ85" s="419"/>
      <c r="TE85" s="419"/>
      <c r="TJ85" s="419"/>
      <c r="TO85" s="419"/>
      <c r="TT85" s="419"/>
      <c r="TY85" s="419"/>
      <c r="UD85" s="419"/>
      <c r="UI85" s="419"/>
      <c r="UN85" s="419"/>
      <c r="US85" s="419"/>
      <c r="UX85" s="419"/>
      <c r="VC85" s="419"/>
      <c r="VH85" s="419"/>
      <c r="VM85" s="419"/>
      <c r="VR85" s="419"/>
      <c r="VW85" s="419"/>
      <c r="WB85" s="419"/>
      <c r="WG85" s="419"/>
      <c r="WL85" s="419"/>
      <c r="WQ85" s="419"/>
      <c r="WV85" s="419"/>
      <c r="XA85" s="419"/>
      <c r="XF85" s="419"/>
      <c r="XK85" s="419"/>
      <c r="XP85" s="419"/>
      <c r="XU85" s="419"/>
      <c r="XZ85" s="419"/>
      <c r="YE85" s="419"/>
      <c r="YJ85" s="419"/>
      <c r="YO85" s="419"/>
      <c r="YT85" s="419"/>
      <c r="YY85" s="419"/>
      <c r="ZD85" s="419"/>
      <c r="ZI85" s="419"/>
      <c r="ZN85" s="419"/>
      <c r="ZS85" s="419"/>
      <c r="ZX85" s="419"/>
      <c r="AAC85" s="419"/>
      <c r="AAH85" s="419"/>
      <c r="AAM85" s="419"/>
      <c r="AAR85" s="419"/>
      <c r="AAW85" s="419"/>
      <c r="ABB85" s="419"/>
      <c r="ABG85" s="419"/>
      <c r="ABL85" s="419"/>
      <c r="ABQ85" s="419"/>
      <c r="ABV85" s="419"/>
      <c r="ACA85" s="419"/>
      <c r="ACF85" s="419"/>
      <c r="ACK85" s="419"/>
      <c r="ACP85" s="419"/>
      <c r="ACU85" s="419"/>
      <c r="ACZ85" s="419"/>
      <c r="ADE85" s="419"/>
      <c r="ADJ85" s="419"/>
      <c r="ADO85" s="419"/>
      <c r="ADT85" s="419"/>
      <c r="ADY85" s="419"/>
      <c r="AED85" s="419"/>
      <c r="AEI85" s="419"/>
      <c r="AEN85" s="419"/>
      <c r="AES85" s="419"/>
      <c r="AEX85" s="419"/>
      <c r="AFC85" s="419"/>
      <c r="AFH85" s="419"/>
      <c r="AFM85" s="419"/>
      <c r="AFR85" s="419"/>
      <c r="AFW85" s="419"/>
      <c r="AGB85" s="419"/>
      <c r="AGG85" s="419"/>
      <c r="AGL85" s="419"/>
      <c r="AGQ85" s="419"/>
      <c r="AGV85" s="419"/>
      <c r="AHA85" s="419"/>
      <c r="AHF85" s="419"/>
      <c r="AHK85" s="419"/>
      <c r="AHP85" s="419"/>
      <c r="AHU85" s="419"/>
      <c r="AHZ85" s="419"/>
      <c r="AIE85" s="419"/>
      <c r="AIJ85" s="419"/>
      <c r="AIO85" s="419"/>
      <c r="AIT85" s="419"/>
      <c r="AIY85" s="419"/>
      <c r="AJD85" s="419"/>
      <c r="AJI85" s="419"/>
      <c r="AJN85" s="419"/>
      <c r="AJS85" s="419"/>
      <c r="AJX85" s="419"/>
      <c r="AKC85" s="419"/>
      <c r="AKH85" s="419"/>
      <c r="AKM85" s="419"/>
      <c r="AKR85" s="419"/>
      <c r="AKW85" s="419"/>
      <c r="ALB85" s="419"/>
      <c r="ALG85" s="419"/>
      <c r="ALL85" s="419"/>
      <c r="ALQ85" s="419"/>
      <c r="ALV85" s="419"/>
      <c r="AMA85" s="419"/>
      <c r="AMF85" s="419"/>
      <c r="AMK85" s="419"/>
      <c r="AMP85" s="419"/>
      <c r="AMU85" s="419"/>
      <c r="AMZ85" s="419"/>
      <c r="ANE85" s="419"/>
      <c r="ANJ85" s="419"/>
      <c r="ANO85" s="419"/>
      <c r="ANT85" s="419"/>
      <c r="ANY85" s="419"/>
      <c r="AOD85" s="419"/>
      <c r="AOI85" s="419"/>
      <c r="AON85" s="419"/>
      <c r="AOS85" s="419"/>
      <c r="AOX85" s="419"/>
      <c r="APC85" s="419"/>
      <c r="APH85" s="419"/>
      <c r="APM85" s="419"/>
      <c r="APR85" s="419"/>
      <c r="APW85" s="419"/>
      <c r="AQB85" s="419"/>
      <c r="AQG85" s="419"/>
      <c r="AQL85" s="419"/>
      <c r="AQQ85" s="419"/>
      <c r="AQV85" s="419"/>
      <c r="ARA85" s="419"/>
      <c r="ARF85" s="419"/>
      <c r="ARK85" s="419"/>
      <c r="ARP85" s="419"/>
      <c r="ARU85" s="419"/>
      <c r="ARZ85" s="419"/>
      <c r="ASE85" s="419"/>
      <c r="ASJ85" s="419"/>
      <c r="ASO85" s="419"/>
      <c r="AST85" s="419"/>
      <c r="ASY85" s="419"/>
      <c r="ATD85" s="419"/>
      <c r="ATI85" s="419"/>
      <c r="ATN85" s="419"/>
      <c r="ATS85" s="419"/>
      <c r="ATX85" s="419"/>
      <c r="AUC85" s="419"/>
      <c r="AUH85" s="419"/>
      <c r="AUM85" s="419"/>
      <c r="AUR85" s="419"/>
      <c r="AUW85" s="419"/>
      <c r="AVB85" s="419"/>
      <c r="AVG85" s="419"/>
      <c r="AVL85" s="419"/>
      <c r="AVQ85" s="419"/>
      <c r="AVV85" s="419"/>
      <c r="AWA85" s="419"/>
      <c r="AWF85" s="419"/>
      <c r="AWK85" s="419"/>
      <c r="AWP85" s="419"/>
      <c r="AWU85" s="419"/>
      <c r="AWZ85" s="419"/>
      <c r="AXE85" s="419"/>
      <c r="AXJ85" s="419"/>
      <c r="AXO85" s="419"/>
      <c r="AXT85" s="419"/>
      <c r="AXY85" s="419"/>
      <c r="AYD85" s="419"/>
      <c r="AYI85" s="419"/>
      <c r="AYN85" s="419"/>
      <c r="AYS85" s="419"/>
      <c r="AYX85" s="419"/>
      <c r="AZC85" s="419"/>
      <c r="AZH85" s="419"/>
      <c r="AZM85" s="419"/>
      <c r="AZR85" s="419"/>
      <c r="AZW85" s="419"/>
      <c r="BAB85" s="419"/>
      <c r="BAG85" s="419"/>
      <c r="BAL85" s="419"/>
      <c r="BAQ85" s="419"/>
      <c r="BAV85" s="419"/>
      <c r="BBA85" s="419"/>
      <c r="BBF85" s="419"/>
      <c r="BBK85" s="419"/>
      <c r="BBP85" s="419"/>
      <c r="BBU85" s="419"/>
      <c r="BBZ85" s="419"/>
      <c r="BCE85" s="419"/>
      <c r="BCJ85" s="419"/>
      <c r="BCO85" s="419"/>
      <c r="BCT85" s="419"/>
      <c r="BCY85" s="419"/>
      <c r="BDD85" s="419"/>
      <c r="BDI85" s="419"/>
      <c r="BDN85" s="419"/>
      <c r="BDS85" s="419"/>
      <c r="BDX85" s="419"/>
      <c r="BEC85" s="419"/>
      <c r="BEH85" s="419"/>
      <c r="BEM85" s="419"/>
      <c r="BER85" s="419"/>
      <c r="BEW85" s="419"/>
      <c r="BFB85" s="419"/>
      <c r="BFG85" s="419"/>
      <c r="BFL85" s="419"/>
      <c r="BFQ85" s="419"/>
      <c r="BFV85" s="419"/>
      <c r="BGA85" s="419"/>
      <c r="BGF85" s="419"/>
      <c r="BGK85" s="419"/>
      <c r="BGP85" s="419"/>
      <c r="BGU85" s="419"/>
      <c r="BGZ85" s="419"/>
      <c r="BHE85" s="419"/>
      <c r="BHJ85" s="419"/>
      <c r="BHO85" s="419"/>
      <c r="BHT85" s="419"/>
      <c r="BHY85" s="419"/>
      <c r="BID85" s="419"/>
      <c r="BII85" s="419"/>
      <c r="BIN85" s="419"/>
      <c r="BIS85" s="419"/>
      <c r="BIX85" s="419"/>
      <c r="BJC85" s="419"/>
      <c r="BJH85" s="419"/>
      <c r="BJM85" s="419"/>
      <c r="BJR85" s="419"/>
      <c r="BJW85" s="419"/>
      <c r="BKB85" s="419"/>
      <c r="BKG85" s="419"/>
      <c r="BKL85" s="419"/>
      <c r="BKQ85" s="419"/>
      <c r="BKV85" s="419"/>
      <c r="BLA85" s="419"/>
      <c r="BLF85" s="419"/>
      <c r="BLK85" s="419"/>
      <c r="BLP85" s="419"/>
      <c r="BLU85" s="419"/>
      <c r="BLZ85" s="419"/>
      <c r="BME85" s="419"/>
      <c r="BMJ85" s="419"/>
      <c r="BMO85" s="419"/>
      <c r="BMT85" s="419"/>
      <c r="BMY85" s="419"/>
      <c r="BND85" s="419"/>
      <c r="BNI85" s="419"/>
      <c r="BNN85" s="419"/>
      <c r="BNS85" s="419"/>
      <c r="BNX85" s="419"/>
      <c r="BOC85" s="419"/>
      <c r="BOH85" s="419"/>
      <c r="BOM85" s="419"/>
      <c r="BOR85" s="419"/>
      <c r="BOW85" s="419"/>
      <c r="BPB85" s="419"/>
      <c r="BPG85" s="419"/>
      <c r="BPL85" s="419"/>
      <c r="BPQ85" s="419"/>
      <c r="BPV85" s="419"/>
      <c r="BQA85" s="419"/>
      <c r="BQF85" s="419"/>
      <c r="BQK85" s="419"/>
      <c r="BQP85" s="419"/>
      <c r="BQU85" s="419"/>
      <c r="BQZ85" s="419"/>
      <c r="BRE85" s="419"/>
      <c r="BRJ85" s="419"/>
      <c r="BRO85" s="419"/>
      <c r="BRT85" s="419"/>
      <c r="BRY85" s="419"/>
      <c r="BSD85" s="419"/>
      <c r="BSI85" s="419"/>
      <c r="BSN85" s="419"/>
      <c r="BSS85" s="419"/>
      <c r="BSX85" s="419"/>
      <c r="BTC85" s="419"/>
      <c r="BTH85" s="419"/>
      <c r="BTM85" s="419"/>
      <c r="BTR85" s="419"/>
      <c r="BTW85" s="419"/>
      <c r="BUB85" s="419"/>
      <c r="BUG85" s="419"/>
      <c r="BUL85" s="419"/>
      <c r="BUQ85" s="419"/>
      <c r="BUV85" s="419"/>
      <c r="BVA85" s="419"/>
      <c r="BVF85" s="419"/>
      <c r="BVK85" s="419"/>
      <c r="BVP85" s="419"/>
      <c r="BVU85" s="419"/>
      <c r="BVZ85" s="419"/>
      <c r="BWE85" s="419"/>
      <c r="BWJ85" s="419"/>
      <c r="BWO85" s="419"/>
      <c r="BWT85" s="419"/>
      <c r="BWY85" s="419"/>
      <c r="BXD85" s="419"/>
      <c r="BXI85" s="419"/>
      <c r="BXN85" s="419"/>
      <c r="BXS85" s="419"/>
      <c r="BXX85" s="419"/>
      <c r="BYC85" s="419"/>
      <c r="BYH85" s="419"/>
      <c r="BYM85" s="419"/>
      <c r="BYR85" s="419"/>
      <c r="BYW85" s="419"/>
      <c r="BZB85" s="419"/>
      <c r="BZG85" s="419"/>
      <c r="BZL85" s="419"/>
      <c r="BZQ85" s="419"/>
      <c r="BZV85" s="419"/>
      <c r="CAA85" s="419"/>
      <c r="CAF85" s="419"/>
      <c r="CAK85" s="419"/>
      <c r="CAP85" s="419"/>
      <c r="CAU85" s="419"/>
      <c r="CAZ85" s="419"/>
      <c r="CBE85" s="419"/>
      <c r="CBJ85" s="419"/>
      <c r="CBO85" s="419"/>
      <c r="CBT85" s="419"/>
      <c r="CBY85" s="419"/>
      <c r="CCD85" s="419"/>
      <c r="CCI85" s="419"/>
      <c r="CCN85" s="419"/>
      <c r="CCS85" s="419"/>
      <c r="CCX85" s="419"/>
      <c r="CDC85" s="419"/>
      <c r="CDH85" s="419"/>
      <c r="CDM85" s="419"/>
      <c r="CDR85" s="419"/>
      <c r="CDW85" s="419"/>
      <c r="CEB85" s="419"/>
      <c r="CEG85" s="419"/>
      <c r="CEL85" s="419"/>
      <c r="CEQ85" s="419"/>
      <c r="CEV85" s="419"/>
      <c r="CFA85" s="419"/>
      <c r="CFF85" s="419"/>
      <c r="CFK85" s="419"/>
      <c r="CFP85" s="419"/>
      <c r="CFU85" s="419"/>
      <c r="CFZ85" s="419"/>
      <c r="CGE85" s="419"/>
      <c r="CGJ85" s="419"/>
      <c r="CGO85" s="419"/>
      <c r="CGT85" s="419"/>
      <c r="CGY85" s="419"/>
      <c r="CHD85" s="419"/>
      <c r="CHI85" s="419"/>
      <c r="CHN85" s="419"/>
      <c r="CHS85" s="419"/>
      <c r="CHX85" s="419"/>
      <c r="CIC85" s="419"/>
      <c r="CIH85" s="419"/>
      <c r="CIM85" s="419"/>
      <c r="CIR85" s="419"/>
      <c r="CIW85" s="419"/>
      <c r="CJB85" s="419"/>
      <c r="CJG85" s="419"/>
      <c r="CJL85" s="419"/>
      <c r="CJQ85" s="419"/>
      <c r="CJV85" s="419"/>
      <c r="CKA85" s="419"/>
      <c r="CKF85" s="419"/>
      <c r="CKK85" s="419"/>
      <c r="CKP85" s="419"/>
      <c r="CKU85" s="419"/>
      <c r="CKZ85" s="419"/>
      <c r="CLE85" s="419"/>
      <c r="CLJ85" s="419"/>
      <c r="CLO85" s="419"/>
      <c r="CLT85" s="419"/>
      <c r="CLY85" s="419"/>
      <c r="CMD85" s="419"/>
      <c r="CMI85" s="419"/>
      <c r="CMN85" s="419"/>
      <c r="CMS85" s="419"/>
      <c r="CMX85" s="419"/>
      <c r="CNC85" s="419"/>
      <c r="CNH85" s="419"/>
      <c r="CNM85" s="419"/>
      <c r="CNR85" s="419"/>
      <c r="CNW85" s="419"/>
      <c r="COB85" s="419"/>
      <c r="COG85" s="419"/>
      <c r="COL85" s="419"/>
      <c r="COQ85" s="419"/>
      <c r="COV85" s="419"/>
      <c r="CPA85" s="419"/>
      <c r="CPF85" s="419"/>
      <c r="CPK85" s="419"/>
      <c r="CPP85" s="419"/>
      <c r="CPU85" s="419"/>
      <c r="CPZ85" s="419"/>
      <c r="CQE85" s="419"/>
      <c r="CQJ85" s="419"/>
      <c r="CQO85" s="419"/>
      <c r="CQT85" s="419"/>
      <c r="CQY85" s="419"/>
      <c r="CRD85" s="419"/>
      <c r="CRI85" s="419"/>
      <c r="CRN85" s="419"/>
      <c r="CRS85" s="419"/>
      <c r="CRX85" s="419"/>
      <c r="CSC85" s="419"/>
      <c r="CSH85" s="419"/>
      <c r="CSM85" s="419"/>
      <c r="CSR85" s="419"/>
      <c r="CSW85" s="419"/>
      <c r="CTB85" s="419"/>
      <c r="CTG85" s="419"/>
      <c r="CTL85" s="419"/>
      <c r="CTQ85" s="419"/>
      <c r="CTV85" s="419"/>
      <c r="CUA85" s="419"/>
      <c r="CUF85" s="419"/>
      <c r="CUK85" s="419"/>
      <c r="CUP85" s="419"/>
      <c r="CUU85" s="419"/>
      <c r="CUZ85" s="419"/>
      <c r="CVE85" s="419"/>
      <c r="CVJ85" s="419"/>
      <c r="CVO85" s="419"/>
      <c r="CVT85" s="419"/>
      <c r="CVY85" s="419"/>
      <c r="CWD85" s="419"/>
      <c r="CWI85" s="419"/>
      <c r="CWN85" s="419"/>
      <c r="CWS85" s="419"/>
      <c r="CWX85" s="419"/>
      <c r="CXC85" s="419"/>
      <c r="CXH85" s="419"/>
      <c r="CXM85" s="419"/>
      <c r="CXR85" s="419"/>
      <c r="CXW85" s="419"/>
      <c r="CYB85" s="419"/>
      <c r="CYG85" s="419"/>
      <c r="CYL85" s="419"/>
      <c r="CYQ85" s="419"/>
      <c r="CYV85" s="419"/>
      <c r="CZA85" s="419"/>
      <c r="CZF85" s="419"/>
      <c r="CZK85" s="419"/>
      <c r="CZP85" s="419"/>
      <c r="CZU85" s="419"/>
      <c r="CZZ85" s="419"/>
      <c r="DAE85" s="419"/>
      <c r="DAJ85" s="419"/>
      <c r="DAO85" s="419"/>
      <c r="DAT85" s="419"/>
      <c r="DAY85" s="419"/>
      <c r="DBD85" s="419"/>
      <c r="DBI85" s="419"/>
      <c r="DBN85" s="419"/>
      <c r="DBS85" s="419"/>
      <c r="DBX85" s="419"/>
      <c r="DCC85" s="419"/>
      <c r="DCH85" s="419"/>
      <c r="DCM85" s="419"/>
      <c r="DCR85" s="419"/>
      <c r="DCW85" s="419"/>
      <c r="DDB85" s="419"/>
      <c r="DDG85" s="419"/>
      <c r="DDL85" s="419"/>
      <c r="DDQ85" s="419"/>
      <c r="DDV85" s="419"/>
      <c r="DEA85" s="419"/>
      <c r="DEF85" s="419"/>
      <c r="DEK85" s="419"/>
      <c r="DEP85" s="419"/>
      <c r="DEU85" s="419"/>
      <c r="DEZ85" s="419"/>
      <c r="DFE85" s="419"/>
      <c r="DFJ85" s="419"/>
      <c r="DFO85" s="419"/>
      <c r="DFT85" s="419"/>
      <c r="DFY85" s="419"/>
      <c r="DGD85" s="419"/>
      <c r="DGI85" s="419"/>
      <c r="DGN85" s="419"/>
      <c r="DGS85" s="419"/>
      <c r="DGX85" s="419"/>
      <c r="DHC85" s="419"/>
      <c r="DHH85" s="419"/>
      <c r="DHM85" s="419"/>
      <c r="DHR85" s="419"/>
      <c r="DHW85" s="419"/>
      <c r="DIB85" s="419"/>
      <c r="DIG85" s="419"/>
      <c r="DIL85" s="419"/>
      <c r="DIQ85" s="419"/>
      <c r="DIV85" s="419"/>
      <c r="DJA85" s="419"/>
      <c r="DJF85" s="419"/>
      <c r="DJK85" s="419"/>
      <c r="DJP85" s="419"/>
      <c r="DJU85" s="419"/>
      <c r="DJZ85" s="419"/>
      <c r="DKE85" s="419"/>
      <c r="DKJ85" s="419"/>
      <c r="DKO85" s="419"/>
      <c r="DKT85" s="419"/>
      <c r="DKY85" s="419"/>
      <c r="DLD85" s="419"/>
      <c r="DLI85" s="419"/>
      <c r="DLN85" s="419"/>
      <c r="DLS85" s="419"/>
      <c r="DLX85" s="419"/>
      <c r="DMC85" s="419"/>
      <c r="DMH85" s="419"/>
      <c r="DMM85" s="419"/>
      <c r="DMR85" s="419"/>
      <c r="DMW85" s="419"/>
      <c r="DNB85" s="419"/>
      <c r="DNG85" s="419"/>
      <c r="DNL85" s="419"/>
      <c r="DNQ85" s="419"/>
      <c r="DNV85" s="419"/>
      <c r="DOA85" s="419"/>
      <c r="DOF85" s="419"/>
      <c r="DOK85" s="419"/>
      <c r="DOP85" s="419"/>
      <c r="DOU85" s="419"/>
      <c r="DOZ85" s="419"/>
      <c r="DPE85" s="419"/>
      <c r="DPJ85" s="419"/>
      <c r="DPO85" s="419"/>
      <c r="DPT85" s="419"/>
      <c r="DPY85" s="419"/>
      <c r="DQD85" s="419"/>
      <c r="DQI85" s="419"/>
      <c r="DQN85" s="419"/>
      <c r="DQS85" s="419"/>
      <c r="DQX85" s="419"/>
      <c r="DRC85" s="419"/>
      <c r="DRH85" s="419"/>
      <c r="DRM85" s="419"/>
      <c r="DRR85" s="419"/>
      <c r="DRW85" s="419"/>
      <c r="DSB85" s="419"/>
      <c r="DSG85" s="419"/>
      <c r="DSL85" s="419"/>
      <c r="DSQ85" s="419"/>
      <c r="DSV85" s="419"/>
      <c r="DTA85" s="419"/>
      <c r="DTF85" s="419"/>
      <c r="DTK85" s="419"/>
      <c r="DTP85" s="419"/>
      <c r="DTU85" s="419"/>
      <c r="DTZ85" s="419"/>
      <c r="DUE85" s="419"/>
      <c r="DUJ85" s="419"/>
      <c r="DUO85" s="419"/>
      <c r="DUT85" s="419"/>
      <c r="DUY85" s="419"/>
      <c r="DVD85" s="419"/>
      <c r="DVI85" s="419"/>
      <c r="DVN85" s="419"/>
      <c r="DVS85" s="419"/>
      <c r="DVX85" s="419"/>
      <c r="DWC85" s="419"/>
      <c r="DWH85" s="419"/>
      <c r="DWM85" s="419"/>
      <c r="DWR85" s="419"/>
      <c r="DWW85" s="419"/>
      <c r="DXB85" s="419"/>
      <c r="DXG85" s="419"/>
      <c r="DXL85" s="419"/>
      <c r="DXQ85" s="419"/>
      <c r="DXV85" s="419"/>
      <c r="DYA85" s="419"/>
      <c r="DYF85" s="419"/>
      <c r="DYK85" s="419"/>
      <c r="DYP85" s="419"/>
      <c r="DYU85" s="419"/>
      <c r="DYZ85" s="419"/>
      <c r="DZE85" s="419"/>
      <c r="DZJ85" s="419"/>
      <c r="DZO85" s="419"/>
      <c r="DZT85" s="419"/>
      <c r="DZY85" s="419"/>
      <c r="EAD85" s="419"/>
      <c r="EAI85" s="419"/>
      <c r="EAN85" s="419"/>
      <c r="EAS85" s="419"/>
      <c r="EAX85" s="419"/>
      <c r="EBC85" s="419"/>
      <c r="EBH85" s="419"/>
      <c r="EBM85" s="419"/>
      <c r="EBR85" s="419"/>
      <c r="EBW85" s="419"/>
      <c r="ECB85" s="419"/>
      <c r="ECG85" s="419"/>
      <c r="ECL85" s="419"/>
      <c r="ECQ85" s="419"/>
      <c r="ECV85" s="419"/>
      <c r="EDA85" s="419"/>
      <c r="EDF85" s="419"/>
      <c r="EDK85" s="419"/>
      <c r="EDP85" s="419"/>
      <c r="EDU85" s="419"/>
      <c r="EDZ85" s="419"/>
      <c r="EEE85" s="419"/>
      <c r="EEJ85" s="419"/>
      <c r="EEO85" s="419"/>
      <c r="EET85" s="419"/>
      <c r="EEY85" s="419"/>
      <c r="EFD85" s="419"/>
      <c r="EFI85" s="419"/>
      <c r="EFN85" s="419"/>
      <c r="EFS85" s="419"/>
      <c r="EFX85" s="419"/>
      <c r="EGC85" s="419"/>
      <c r="EGH85" s="419"/>
      <c r="EGM85" s="419"/>
      <c r="EGR85" s="419"/>
      <c r="EGW85" s="419"/>
      <c r="EHB85" s="419"/>
      <c r="EHG85" s="419"/>
      <c r="EHL85" s="419"/>
      <c r="EHQ85" s="419"/>
      <c r="EHV85" s="419"/>
      <c r="EIA85" s="419"/>
      <c r="EIF85" s="419"/>
      <c r="EIK85" s="419"/>
      <c r="EIP85" s="419"/>
      <c r="EIU85" s="419"/>
      <c r="EIZ85" s="419"/>
      <c r="EJE85" s="419"/>
      <c r="EJJ85" s="419"/>
      <c r="EJO85" s="419"/>
      <c r="EJT85" s="419"/>
      <c r="EJY85" s="419"/>
      <c r="EKD85" s="419"/>
      <c r="EKI85" s="419"/>
      <c r="EKN85" s="419"/>
      <c r="EKS85" s="419"/>
      <c r="EKX85" s="419"/>
      <c r="ELC85" s="419"/>
      <c r="ELH85" s="419"/>
      <c r="ELM85" s="419"/>
      <c r="ELR85" s="419"/>
      <c r="ELW85" s="419"/>
      <c r="EMB85" s="419"/>
      <c r="EMG85" s="419"/>
      <c r="EML85" s="419"/>
      <c r="EMQ85" s="419"/>
      <c r="EMV85" s="419"/>
      <c r="ENA85" s="419"/>
      <c r="ENF85" s="419"/>
      <c r="ENK85" s="419"/>
      <c r="ENP85" s="419"/>
      <c r="ENU85" s="419"/>
      <c r="ENZ85" s="419"/>
      <c r="EOE85" s="419"/>
      <c r="EOJ85" s="419"/>
      <c r="EOO85" s="419"/>
      <c r="EOT85" s="419"/>
      <c r="EOY85" s="419"/>
      <c r="EPD85" s="419"/>
      <c r="EPI85" s="419"/>
      <c r="EPN85" s="419"/>
      <c r="EPS85" s="419"/>
      <c r="EPX85" s="419"/>
      <c r="EQC85" s="419"/>
      <c r="EQH85" s="419"/>
      <c r="EQM85" s="419"/>
      <c r="EQR85" s="419"/>
      <c r="EQW85" s="419"/>
      <c r="ERB85" s="419"/>
      <c r="ERG85" s="419"/>
      <c r="ERL85" s="419"/>
      <c r="ERQ85" s="419"/>
      <c r="ERV85" s="419"/>
      <c r="ESA85" s="419"/>
      <c r="ESF85" s="419"/>
      <c r="ESK85" s="419"/>
      <c r="ESP85" s="419"/>
      <c r="ESU85" s="419"/>
      <c r="ESZ85" s="419"/>
      <c r="ETE85" s="419"/>
      <c r="ETJ85" s="419"/>
      <c r="ETO85" s="419"/>
      <c r="ETT85" s="419"/>
      <c r="ETY85" s="419"/>
      <c r="EUD85" s="419"/>
      <c r="EUI85" s="419"/>
      <c r="EUN85" s="419"/>
      <c r="EUS85" s="419"/>
      <c r="EUX85" s="419"/>
      <c r="EVC85" s="419"/>
      <c r="EVH85" s="419"/>
      <c r="EVM85" s="419"/>
      <c r="EVR85" s="419"/>
      <c r="EVW85" s="419"/>
      <c r="EWB85" s="419"/>
      <c r="EWG85" s="419"/>
      <c r="EWL85" s="419"/>
      <c r="EWQ85" s="419"/>
      <c r="EWV85" s="419"/>
      <c r="EXA85" s="419"/>
      <c r="EXF85" s="419"/>
      <c r="EXK85" s="419"/>
      <c r="EXP85" s="419"/>
      <c r="EXU85" s="419"/>
      <c r="EXZ85" s="419"/>
      <c r="EYE85" s="419"/>
      <c r="EYJ85" s="419"/>
      <c r="EYO85" s="419"/>
      <c r="EYT85" s="419"/>
      <c r="EYY85" s="419"/>
      <c r="EZD85" s="419"/>
      <c r="EZI85" s="419"/>
      <c r="EZN85" s="419"/>
      <c r="EZS85" s="419"/>
      <c r="EZX85" s="419"/>
      <c r="FAC85" s="419"/>
      <c r="FAH85" s="419"/>
      <c r="FAM85" s="419"/>
      <c r="FAR85" s="419"/>
      <c r="FAW85" s="419"/>
      <c r="FBB85" s="419"/>
      <c r="FBG85" s="419"/>
      <c r="FBL85" s="419"/>
      <c r="FBQ85" s="419"/>
      <c r="FBV85" s="419"/>
      <c r="FCA85" s="419"/>
      <c r="FCF85" s="419"/>
      <c r="FCK85" s="419"/>
      <c r="FCP85" s="419"/>
      <c r="FCU85" s="419"/>
      <c r="FCZ85" s="419"/>
      <c r="FDE85" s="419"/>
      <c r="FDJ85" s="419"/>
      <c r="FDO85" s="419"/>
      <c r="FDT85" s="419"/>
      <c r="FDY85" s="419"/>
      <c r="FED85" s="419"/>
      <c r="FEI85" s="419"/>
      <c r="FEN85" s="419"/>
      <c r="FES85" s="419"/>
      <c r="FEX85" s="419"/>
      <c r="FFC85" s="419"/>
      <c r="FFH85" s="419"/>
      <c r="FFM85" s="419"/>
      <c r="FFR85" s="419"/>
      <c r="FFW85" s="419"/>
      <c r="FGB85" s="419"/>
      <c r="FGG85" s="419"/>
      <c r="FGL85" s="419"/>
      <c r="FGQ85" s="419"/>
      <c r="FGV85" s="419"/>
      <c r="FHA85" s="419"/>
      <c r="FHF85" s="419"/>
      <c r="FHK85" s="419"/>
      <c r="FHP85" s="419"/>
      <c r="FHU85" s="419"/>
      <c r="FHZ85" s="419"/>
      <c r="FIE85" s="419"/>
      <c r="FIJ85" s="419"/>
      <c r="FIO85" s="419"/>
      <c r="FIT85" s="419"/>
      <c r="FIY85" s="419"/>
      <c r="FJD85" s="419"/>
      <c r="FJI85" s="419"/>
      <c r="FJN85" s="419"/>
      <c r="FJS85" s="419"/>
      <c r="FJX85" s="419"/>
      <c r="FKC85" s="419"/>
      <c r="FKH85" s="419"/>
      <c r="FKM85" s="419"/>
      <c r="FKR85" s="419"/>
      <c r="FKW85" s="419"/>
      <c r="FLB85" s="419"/>
      <c r="FLG85" s="419"/>
      <c r="FLL85" s="419"/>
      <c r="FLQ85" s="419"/>
      <c r="FLV85" s="419"/>
      <c r="FMA85" s="419"/>
      <c r="FMF85" s="419"/>
      <c r="FMK85" s="419"/>
      <c r="FMP85" s="419"/>
      <c r="FMU85" s="419"/>
      <c r="FMZ85" s="419"/>
      <c r="FNE85" s="419"/>
      <c r="FNJ85" s="419"/>
      <c r="FNO85" s="419"/>
      <c r="FNT85" s="419"/>
      <c r="FNY85" s="419"/>
      <c r="FOD85" s="419"/>
      <c r="FOI85" s="419"/>
      <c r="FON85" s="419"/>
      <c r="FOS85" s="419"/>
      <c r="FOX85" s="419"/>
      <c r="FPC85" s="419"/>
      <c r="FPH85" s="419"/>
      <c r="FPM85" s="419"/>
      <c r="FPR85" s="419"/>
      <c r="FPW85" s="419"/>
      <c r="FQB85" s="419"/>
      <c r="FQG85" s="419"/>
      <c r="FQL85" s="419"/>
      <c r="FQQ85" s="419"/>
      <c r="FQV85" s="419"/>
      <c r="FRA85" s="419"/>
      <c r="FRF85" s="419"/>
      <c r="FRK85" s="419"/>
      <c r="FRP85" s="419"/>
      <c r="FRU85" s="419"/>
      <c r="FRZ85" s="419"/>
      <c r="FSE85" s="419"/>
      <c r="FSJ85" s="419"/>
      <c r="FSO85" s="419"/>
      <c r="FST85" s="419"/>
      <c r="FSY85" s="419"/>
      <c r="FTD85" s="419"/>
      <c r="FTI85" s="419"/>
      <c r="FTN85" s="419"/>
      <c r="FTS85" s="419"/>
      <c r="FTX85" s="419"/>
      <c r="FUC85" s="419"/>
      <c r="FUH85" s="419"/>
      <c r="FUM85" s="419"/>
      <c r="FUR85" s="419"/>
      <c r="FUW85" s="419"/>
      <c r="FVB85" s="419"/>
      <c r="FVG85" s="419"/>
      <c r="FVL85" s="419"/>
      <c r="FVQ85" s="419"/>
      <c r="FVV85" s="419"/>
      <c r="FWA85" s="419"/>
      <c r="FWF85" s="419"/>
      <c r="FWK85" s="419"/>
      <c r="FWP85" s="419"/>
      <c r="FWU85" s="419"/>
      <c r="FWZ85" s="419"/>
      <c r="FXE85" s="419"/>
      <c r="FXJ85" s="419"/>
      <c r="FXO85" s="419"/>
      <c r="FXT85" s="419"/>
      <c r="FXY85" s="419"/>
      <c r="FYD85" s="419"/>
      <c r="FYI85" s="419"/>
      <c r="FYN85" s="419"/>
      <c r="FYS85" s="419"/>
      <c r="FYX85" s="419"/>
      <c r="FZC85" s="419"/>
      <c r="FZH85" s="419"/>
      <c r="FZM85" s="419"/>
      <c r="FZR85" s="419"/>
      <c r="FZW85" s="419"/>
      <c r="GAB85" s="419"/>
      <c r="GAG85" s="419"/>
      <c r="GAL85" s="419"/>
      <c r="GAQ85" s="419"/>
      <c r="GAV85" s="419"/>
      <c r="GBA85" s="419"/>
      <c r="GBF85" s="419"/>
      <c r="GBK85" s="419"/>
      <c r="GBP85" s="419"/>
      <c r="GBU85" s="419"/>
      <c r="GBZ85" s="419"/>
      <c r="GCE85" s="419"/>
      <c r="GCJ85" s="419"/>
      <c r="GCO85" s="419"/>
      <c r="GCT85" s="419"/>
      <c r="GCY85" s="419"/>
      <c r="GDD85" s="419"/>
      <c r="GDI85" s="419"/>
      <c r="GDN85" s="419"/>
      <c r="GDS85" s="419"/>
      <c r="GDX85" s="419"/>
      <c r="GEC85" s="419"/>
      <c r="GEH85" s="419"/>
      <c r="GEM85" s="419"/>
      <c r="GER85" s="419"/>
      <c r="GEW85" s="419"/>
      <c r="GFB85" s="419"/>
      <c r="GFG85" s="419"/>
      <c r="GFL85" s="419"/>
      <c r="GFQ85" s="419"/>
      <c r="GFV85" s="419"/>
      <c r="GGA85" s="419"/>
      <c r="GGF85" s="419"/>
      <c r="GGK85" s="419"/>
      <c r="GGP85" s="419"/>
      <c r="GGU85" s="419"/>
      <c r="GGZ85" s="419"/>
      <c r="GHE85" s="419"/>
      <c r="GHJ85" s="419"/>
      <c r="GHO85" s="419"/>
      <c r="GHT85" s="419"/>
      <c r="GHY85" s="419"/>
      <c r="GID85" s="419"/>
      <c r="GII85" s="419"/>
      <c r="GIN85" s="419"/>
      <c r="GIS85" s="419"/>
      <c r="GIX85" s="419"/>
      <c r="GJC85" s="419"/>
      <c r="GJH85" s="419"/>
      <c r="GJM85" s="419"/>
      <c r="GJR85" s="419"/>
      <c r="GJW85" s="419"/>
      <c r="GKB85" s="419"/>
      <c r="GKG85" s="419"/>
      <c r="GKL85" s="419"/>
      <c r="GKQ85" s="419"/>
      <c r="GKV85" s="419"/>
      <c r="GLA85" s="419"/>
      <c r="GLF85" s="419"/>
      <c r="GLK85" s="419"/>
      <c r="GLP85" s="419"/>
      <c r="GLU85" s="419"/>
      <c r="GLZ85" s="419"/>
      <c r="GME85" s="419"/>
      <c r="GMJ85" s="419"/>
      <c r="GMO85" s="419"/>
      <c r="GMT85" s="419"/>
      <c r="GMY85" s="419"/>
      <c r="GND85" s="419"/>
      <c r="GNI85" s="419"/>
      <c r="GNN85" s="419"/>
      <c r="GNS85" s="419"/>
      <c r="GNX85" s="419"/>
      <c r="GOC85" s="419"/>
      <c r="GOH85" s="419"/>
      <c r="GOM85" s="419"/>
      <c r="GOR85" s="419"/>
      <c r="GOW85" s="419"/>
      <c r="GPB85" s="419"/>
      <c r="GPG85" s="419"/>
      <c r="GPL85" s="419"/>
      <c r="GPQ85" s="419"/>
      <c r="GPV85" s="419"/>
      <c r="GQA85" s="419"/>
      <c r="GQF85" s="419"/>
      <c r="GQK85" s="419"/>
      <c r="GQP85" s="419"/>
      <c r="GQU85" s="419"/>
      <c r="GQZ85" s="419"/>
      <c r="GRE85" s="419"/>
      <c r="GRJ85" s="419"/>
      <c r="GRO85" s="419"/>
      <c r="GRT85" s="419"/>
      <c r="GRY85" s="419"/>
      <c r="GSD85" s="419"/>
      <c r="GSI85" s="419"/>
      <c r="GSN85" s="419"/>
      <c r="GSS85" s="419"/>
      <c r="GSX85" s="419"/>
      <c r="GTC85" s="419"/>
      <c r="GTH85" s="419"/>
      <c r="GTM85" s="419"/>
      <c r="GTR85" s="419"/>
      <c r="GTW85" s="419"/>
      <c r="GUB85" s="419"/>
      <c r="GUG85" s="419"/>
      <c r="GUL85" s="419"/>
      <c r="GUQ85" s="419"/>
      <c r="GUV85" s="419"/>
      <c r="GVA85" s="419"/>
      <c r="GVF85" s="419"/>
      <c r="GVK85" s="419"/>
      <c r="GVP85" s="419"/>
      <c r="GVU85" s="419"/>
      <c r="GVZ85" s="419"/>
      <c r="GWE85" s="419"/>
      <c r="GWJ85" s="419"/>
      <c r="GWO85" s="419"/>
      <c r="GWT85" s="419"/>
      <c r="GWY85" s="419"/>
      <c r="GXD85" s="419"/>
      <c r="GXI85" s="419"/>
      <c r="GXN85" s="419"/>
      <c r="GXS85" s="419"/>
      <c r="GXX85" s="419"/>
      <c r="GYC85" s="419"/>
      <c r="GYH85" s="419"/>
      <c r="GYM85" s="419"/>
      <c r="GYR85" s="419"/>
      <c r="GYW85" s="419"/>
      <c r="GZB85" s="419"/>
      <c r="GZG85" s="419"/>
      <c r="GZL85" s="419"/>
      <c r="GZQ85" s="419"/>
      <c r="GZV85" s="419"/>
      <c r="HAA85" s="419"/>
      <c r="HAF85" s="419"/>
      <c r="HAK85" s="419"/>
      <c r="HAP85" s="419"/>
      <c r="HAU85" s="419"/>
      <c r="HAZ85" s="419"/>
      <c r="HBE85" s="419"/>
      <c r="HBJ85" s="419"/>
      <c r="HBO85" s="419"/>
      <c r="HBT85" s="419"/>
      <c r="HBY85" s="419"/>
      <c r="HCD85" s="419"/>
      <c r="HCI85" s="419"/>
      <c r="HCN85" s="419"/>
      <c r="HCS85" s="419"/>
      <c r="HCX85" s="419"/>
      <c r="HDC85" s="419"/>
      <c r="HDH85" s="419"/>
      <c r="HDM85" s="419"/>
      <c r="HDR85" s="419"/>
      <c r="HDW85" s="419"/>
      <c r="HEB85" s="419"/>
      <c r="HEG85" s="419"/>
      <c r="HEL85" s="419"/>
      <c r="HEQ85" s="419"/>
      <c r="HEV85" s="419"/>
      <c r="HFA85" s="419"/>
      <c r="HFF85" s="419"/>
      <c r="HFK85" s="419"/>
      <c r="HFP85" s="419"/>
      <c r="HFU85" s="419"/>
      <c r="HFZ85" s="419"/>
      <c r="HGE85" s="419"/>
      <c r="HGJ85" s="419"/>
      <c r="HGO85" s="419"/>
      <c r="HGT85" s="419"/>
      <c r="HGY85" s="419"/>
      <c r="HHD85" s="419"/>
      <c r="HHI85" s="419"/>
      <c r="HHN85" s="419"/>
      <c r="HHS85" s="419"/>
      <c r="HHX85" s="419"/>
      <c r="HIC85" s="419"/>
      <c r="HIH85" s="419"/>
      <c r="HIM85" s="419"/>
      <c r="HIR85" s="419"/>
      <c r="HIW85" s="419"/>
      <c r="HJB85" s="419"/>
      <c r="HJG85" s="419"/>
      <c r="HJL85" s="419"/>
      <c r="HJQ85" s="419"/>
      <c r="HJV85" s="419"/>
      <c r="HKA85" s="419"/>
      <c r="HKF85" s="419"/>
      <c r="HKK85" s="419"/>
      <c r="HKP85" s="419"/>
      <c r="HKU85" s="419"/>
      <c r="HKZ85" s="419"/>
      <c r="HLE85" s="419"/>
      <c r="HLJ85" s="419"/>
      <c r="HLO85" s="419"/>
      <c r="HLT85" s="419"/>
      <c r="HLY85" s="419"/>
      <c r="HMD85" s="419"/>
      <c r="HMI85" s="419"/>
      <c r="HMN85" s="419"/>
      <c r="HMS85" s="419"/>
      <c r="HMX85" s="419"/>
      <c r="HNC85" s="419"/>
      <c r="HNH85" s="419"/>
      <c r="HNM85" s="419"/>
      <c r="HNR85" s="419"/>
      <c r="HNW85" s="419"/>
      <c r="HOB85" s="419"/>
      <c r="HOG85" s="419"/>
      <c r="HOL85" s="419"/>
      <c r="HOQ85" s="419"/>
      <c r="HOV85" s="419"/>
      <c r="HPA85" s="419"/>
      <c r="HPF85" s="419"/>
      <c r="HPK85" s="419"/>
      <c r="HPP85" s="419"/>
      <c r="HPU85" s="419"/>
      <c r="HPZ85" s="419"/>
      <c r="HQE85" s="419"/>
      <c r="HQJ85" s="419"/>
      <c r="HQO85" s="419"/>
      <c r="HQT85" s="419"/>
      <c r="HQY85" s="419"/>
      <c r="HRD85" s="419"/>
      <c r="HRI85" s="419"/>
      <c r="HRN85" s="419"/>
      <c r="HRS85" s="419"/>
      <c r="HRX85" s="419"/>
      <c r="HSC85" s="419"/>
      <c r="HSH85" s="419"/>
      <c r="HSM85" s="419"/>
      <c r="HSR85" s="419"/>
      <c r="HSW85" s="419"/>
      <c r="HTB85" s="419"/>
      <c r="HTG85" s="419"/>
      <c r="HTL85" s="419"/>
      <c r="HTQ85" s="419"/>
      <c r="HTV85" s="419"/>
      <c r="HUA85" s="419"/>
      <c r="HUF85" s="419"/>
      <c r="HUK85" s="419"/>
      <c r="HUP85" s="419"/>
      <c r="HUU85" s="419"/>
      <c r="HUZ85" s="419"/>
      <c r="HVE85" s="419"/>
      <c r="HVJ85" s="419"/>
      <c r="HVO85" s="419"/>
      <c r="HVT85" s="419"/>
      <c r="HVY85" s="419"/>
      <c r="HWD85" s="419"/>
      <c r="HWI85" s="419"/>
      <c r="HWN85" s="419"/>
      <c r="HWS85" s="419"/>
      <c r="HWX85" s="419"/>
      <c r="HXC85" s="419"/>
      <c r="HXH85" s="419"/>
      <c r="HXM85" s="419"/>
      <c r="HXR85" s="419"/>
      <c r="HXW85" s="419"/>
      <c r="HYB85" s="419"/>
      <c r="HYG85" s="419"/>
      <c r="HYL85" s="419"/>
      <c r="HYQ85" s="419"/>
      <c r="HYV85" s="419"/>
      <c r="HZA85" s="419"/>
      <c r="HZF85" s="419"/>
      <c r="HZK85" s="419"/>
      <c r="HZP85" s="419"/>
      <c r="HZU85" s="419"/>
      <c r="HZZ85" s="419"/>
      <c r="IAE85" s="419"/>
      <c r="IAJ85" s="419"/>
      <c r="IAO85" s="419"/>
      <c r="IAT85" s="419"/>
      <c r="IAY85" s="419"/>
      <c r="IBD85" s="419"/>
      <c r="IBI85" s="419"/>
      <c r="IBN85" s="419"/>
      <c r="IBS85" s="419"/>
      <c r="IBX85" s="419"/>
      <c r="ICC85" s="419"/>
      <c r="ICH85" s="419"/>
      <c r="ICM85" s="419"/>
      <c r="ICR85" s="419"/>
      <c r="ICW85" s="419"/>
      <c r="IDB85" s="419"/>
      <c r="IDG85" s="419"/>
      <c r="IDL85" s="419"/>
      <c r="IDQ85" s="419"/>
      <c r="IDV85" s="419"/>
      <c r="IEA85" s="419"/>
      <c r="IEF85" s="419"/>
      <c r="IEK85" s="419"/>
      <c r="IEP85" s="419"/>
      <c r="IEU85" s="419"/>
      <c r="IEZ85" s="419"/>
      <c r="IFE85" s="419"/>
      <c r="IFJ85" s="419"/>
      <c r="IFO85" s="419"/>
      <c r="IFT85" s="419"/>
      <c r="IFY85" s="419"/>
      <c r="IGD85" s="419"/>
      <c r="IGI85" s="419"/>
      <c r="IGN85" s="419"/>
      <c r="IGS85" s="419"/>
      <c r="IGX85" s="419"/>
      <c r="IHC85" s="419"/>
      <c r="IHH85" s="419"/>
      <c r="IHM85" s="419"/>
      <c r="IHR85" s="419"/>
      <c r="IHW85" s="419"/>
      <c r="IIB85" s="419"/>
      <c r="IIG85" s="419"/>
      <c r="IIL85" s="419"/>
      <c r="IIQ85" s="419"/>
      <c r="IIV85" s="419"/>
      <c r="IJA85" s="419"/>
      <c r="IJF85" s="419"/>
      <c r="IJK85" s="419"/>
      <c r="IJP85" s="419"/>
      <c r="IJU85" s="419"/>
      <c r="IJZ85" s="419"/>
      <c r="IKE85" s="419"/>
      <c r="IKJ85" s="419"/>
      <c r="IKO85" s="419"/>
      <c r="IKT85" s="419"/>
      <c r="IKY85" s="419"/>
      <c r="ILD85" s="419"/>
      <c r="ILI85" s="419"/>
      <c r="ILN85" s="419"/>
      <c r="ILS85" s="419"/>
      <c r="ILX85" s="419"/>
      <c r="IMC85" s="419"/>
      <c r="IMH85" s="419"/>
      <c r="IMM85" s="419"/>
      <c r="IMR85" s="419"/>
      <c r="IMW85" s="419"/>
      <c r="INB85" s="419"/>
      <c r="ING85" s="419"/>
      <c r="INL85" s="419"/>
      <c r="INQ85" s="419"/>
      <c r="INV85" s="419"/>
      <c r="IOA85" s="419"/>
      <c r="IOF85" s="419"/>
      <c r="IOK85" s="419"/>
      <c r="IOP85" s="419"/>
      <c r="IOU85" s="419"/>
      <c r="IOZ85" s="419"/>
      <c r="IPE85" s="419"/>
      <c r="IPJ85" s="419"/>
      <c r="IPO85" s="419"/>
      <c r="IPT85" s="419"/>
      <c r="IPY85" s="419"/>
      <c r="IQD85" s="419"/>
      <c r="IQI85" s="419"/>
      <c r="IQN85" s="419"/>
      <c r="IQS85" s="419"/>
      <c r="IQX85" s="419"/>
      <c r="IRC85" s="419"/>
      <c r="IRH85" s="419"/>
      <c r="IRM85" s="419"/>
      <c r="IRR85" s="419"/>
      <c r="IRW85" s="419"/>
      <c r="ISB85" s="419"/>
      <c r="ISG85" s="419"/>
      <c r="ISL85" s="419"/>
      <c r="ISQ85" s="419"/>
      <c r="ISV85" s="419"/>
      <c r="ITA85" s="419"/>
      <c r="ITF85" s="419"/>
      <c r="ITK85" s="419"/>
      <c r="ITP85" s="419"/>
      <c r="ITU85" s="419"/>
      <c r="ITZ85" s="419"/>
      <c r="IUE85" s="419"/>
      <c r="IUJ85" s="419"/>
      <c r="IUO85" s="419"/>
      <c r="IUT85" s="419"/>
      <c r="IUY85" s="419"/>
      <c r="IVD85" s="419"/>
      <c r="IVI85" s="419"/>
      <c r="IVN85" s="419"/>
      <c r="IVS85" s="419"/>
      <c r="IVX85" s="419"/>
      <c r="IWC85" s="419"/>
      <c r="IWH85" s="419"/>
      <c r="IWM85" s="419"/>
      <c r="IWR85" s="419"/>
      <c r="IWW85" s="419"/>
      <c r="IXB85" s="419"/>
      <c r="IXG85" s="419"/>
      <c r="IXL85" s="419"/>
      <c r="IXQ85" s="419"/>
      <c r="IXV85" s="419"/>
      <c r="IYA85" s="419"/>
      <c r="IYF85" s="419"/>
      <c r="IYK85" s="419"/>
      <c r="IYP85" s="419"/>
      <c r="IYU85" s="419"/>
      <c r="IYZ85" s="419"/>
      <c r="IZE85" s="419"/>
      <c r="IZJ85" s="419"/>
      <c r="IZO85" s="419"/>
      <c r="IZT85" s="419"/>
      <c r="IZY85" s="419"/>
      <c r="JAD85" s="419"/>
      <c r="JAI85" s="419"/>
      <c r="JAN85" s="419"/>
      <c r="JAS85" s="419"/>
      <c r="JAX85" s="419"/>
      <c r="JBC85" s="419"/>
      <c r="JBH85" s="419"/>
      <c r="JBM85" s="419"/>
      <c r="JBR85" s="419"/>
      <c r="JBW85" s="419"/>
      <c r="JCB85" s="419"/>
      <c r="JCG85" s="419"/>
      <c r="JCL85" s="419"/>
      <c r="JCQ85" s="419"/>
      <c r="JCV85" s="419"/>
      <c r="JDA85" s="419"/>
      <c r="JDF85" s="419"/>
      <c r="JDK85" s="419"/>
      <c r="JDP85" s="419"/>
      <c r="JDU85" s="419"/>
      <c r="JDZ85" s="419"/>
      <c r="JEE85" s="419"/>
      <c r="JEJ85" s="419"/>
      <c r="JEO85" s="419"/>
      <c r="JET85" s="419"/>
      <c r="JEY85" s="419"/>
      <c r="JFD85" s="419"/>
      <c r="JFI85" s="419"/>
      <c r="JFN85" s="419"/>
      <c r="JFS85" s="419"/>
      <c r="JFX85" s="419"/>
      <c r="JGC85" s="419"/>
      <c r="JGH85" s="419"/>
      <c r="JGM85" s="419"/>
      <c r="JGR85" s="419"/>
      <c r="JGW85" s="419"/>
      <c r="JHB85" s="419"/>
      <c r="JHG85" s="419"/>
      <c r="JHL85" s="419"/>
      <c r="JHQ85" s="419"/>
      <c r="JHV85" s="419"/>
      <c r="JIA85" s="419"/>
      <c r="JIF85" s="419"/>
      <c r="JIK85" s="419"/>
      <c r="JIP85" s="419"/>
      <c r="JIU85" s="419"/>
      <c r="JIZ85" s="419"/>
      <c r="JJE85" s="419"/>
      <c r="JJJ85" s="419"/>
      <c r="JJO85" s="419"/>
      <c r="JJT85" s="419"/>
      <c r="JJY85" s="419"/>
      <c r="JKD85" s="419"/>
      <c r="JKI85" s="419"/>
      <c r="JKN85" s="419"/>
      <c r="JKS85" s="419"/>
      <c r="JKX85" s="419"/>
      <c r="JLC85" s="419"/>
      <c r="JLH85" s="419"/>
      <c r="JLM85" s="419"/>
      <c r="JLR85" s="419"/>
      <c r="JLW85" s="419"/>
      <c r="JMB85" s="419"/>
      <c r="JMG85" s="419"/>
      <c r="JML85" s="419"/>
      <c r="JMQ85" s="419"/>
      <c r="JMV85" s="419"/>
      <c r="JNA85" s="419"/>
      <c r="JNF85" s="419"/>
      <c r="JNK85" s="419"/>
      <c r="JNP85" s="419"/>
      <c r="JNU85" s="419"/>
      <c r="JNZ85" s="419"/>
      <c r="JOE85" s="419"/>
      <c r="JOJ85" s="419"/>
      <c r="JOO85" s="419"/>
      <c r="JOT85" s="419"/>
      <c r="JOY85" s="419"/>
      <c r="JPD85" s="419"/>
      <c r="JPI85" s="419"/>
      <c r="JPN85" s="419"/>
      <c r="JPS85" s="419"/>
      <c r="JPX85" s="419"/>
      <c r="JQC85" s="419"/>
      <c r="JQH85" s="419"/>
      <c r="JQM85" s="419"/>
      <c r="JQR85" s="419"/>
      <c r="JQW85" s="419"/>
      <c r="JRB85" s="419"/>
      <c r="JRG85" s="419"/>
      <c r="JRL85" s="419"/>
      <c r="JRQ85" s="419"/>
      <c r="JRV85" s="419"/>
      <c r="JSA85" s="419"/>
      <c r="JSF85" s="419"/>
      <c r="JSK85" s="419"/>
      <c r="JSP85" s="419"/>
      <c r="JSU85" s="419"/>
      <c r="JSZ85" s="419"/>
      <c r="JTE85" s="419"/>
      <c r="JTJ85" s="419"/>
      <c r="JTO85" s="419"/>
      <c r="JTT85" s="419"/>
      <c r="JTY85" s="419"/>
      <c r="JUD85" s="419"/>
      <c r="JUI85" s="419"/>
      <c r="JUN85" s="419"/>
      <c r="JUS85" s="419"/>
      <c r="JUX85" s="419"/>
      <c r="JVC85" s="419"/>
      <c r="JVH85" s="419"/>
      <c r="JVM85" s="419"/>
      <c r="JVR85" s="419"/>
      <c r="JVW85" s="419"/>
      <c r="JWB85" s="419"/>
      <c r="JWG85" s="419"/>
      <c r="JWL85" s="419"/>
      <c r="JWQ85" s="419"/>
      <c r="JWV85" s="419"/>
      <c r="JXA85" s="419"/>
      <c r="JXF85" s="419"/>
      <c r="JXK85" s="419"/>
      <c r="JXP85" s="419"/>
      <c r="JXU85" s="419"/>
      <c r="JXZ85" s="419"/>
      <c r="JYE85" s="419"/>
      <c r="JYJ85" s="419"/>
      <c r="JYO85" s="419"/>
      <c r="JYT85" s="419"/>
      <c r="JYY85" s="419"/>
      <c r="JZD85" s="419"/>
      <c r="JZI85" s="419"/>
      <c r="JZN85" s="419"/>
      <c r="JZS85" s="419"/>
      <c r="JZX85" s="419"/>
      <c r="KAC85" s="419"/>
      <c r="KAH85" s="419"/>
      <c r="KAM85" s="419"/>
      <c r="KAR85" s="419"/>
      <c r="KAW85" s="419"/>
      <c r="KBB85" s="419"/>
      <c r="KBG85" s="419"/>
      <c r="KBL85" s="419"/>
      <c r="KBQ85" s="419"/>
      <c r="KBV85" s="419"/>
      <c r="KCA85" s="419"/>
      <c r="KCF85" s="419"/>
      <c r="KCK85" s="419"/>
      <c r="KCP85" s="419"/>
      <c r="KCU85" s="419"/>
      <c r="KCZ85" s="419"/>
      <c r="KDE85" s="419"/>
      <c r="KDJ85" s="419"/>
      <c r="KDO85" s="419"/>
      <c r="KDT85" s="419"/>
      <c r="KDY85" s="419"/>
      <c r="KED85" s="419"/>
      <c r="KEI85" s="419"/>
      <c r="KEN85" s="419"/>
      <c r="KES85" s="419"/>
      <c r="KEX85" s="419"/>
      <c r="KFC85" s="419"/>
      <c r="KFH85" s="419"/>
      <c r="KFM85" s="419"/>
      <c r="KFR85" s="419"/>
      <c r="KFW85" s="419"/>
      <c r="KGB85" s="419"/>
      <c r="KGG85" s="419"/>
      <c r="KGL85" s="419"/>
      <c r="KGQ85" s="419"/>
      <c r="KGV85" s="419"/>
      <c r="KHA85" s="419"/>
      <c r="KHF85" s="419"/>
      <c r="KHK85" s="419"/>
      <c r="KHP85" s="419"/>
      <c r="KHU85" s="419"/>
      <c r="KHZ85" s="419"/>
      <c r="KIE85" s="419"/>
      <c r="KIJ85" s="419"/>
      <c r="KIO85" s="419"/>
      <c r="KIT85" s="419"/>
      <c r="KIY85" s="419"/>
      <c r="KJD85" s="419"/>
      <c r="KJI85" s="419"/>
      <c r="KJN85" s="419"/>
      <c r="KJS85" s="419"/>
      <c r="KJX85" s="419"/>
      <c r="KKC85" s="419"/>
      <c r="KKH85" s="419"/>
      <c r="KKM85" s="419"/>
      <c r="KKR85" s="419"/>
      <c r="KKW85" s="419"/>
      <c r="KLB85" s="419"/>
      <c r="KLG85" s="419"/>
      <c r="KLL85" s="419"/>
      <c r="KLQ85" s="419"/>
      <c r="KLV85" s="419"/>
      <c r="KMA85" s="419"/>
      <c r="KMF85" s="419"/>
      <c r="KMK85" s="419"/>
      <c r="KMP85" s="419"/>
      <c r="KMU85" s="419"/>
      <c r="KMZ85" s="419"/>
      <c r="KNE85" s="419"/>
      <c r="KNJ85" s="419"/>
      <c r="KNO85" s="419"/>
      <c r="KNT85" s="419"/>
      <c r="KNY85" s="419"/>
      <c r="KOD85" s="419"/>
      <c r="KOI85" s="419"/>
      <c r="KON85" s="419"/>
      <c r="KOS85" s="419"/>
      <c r="KOX85" s="419"/>
      <c r="KPC85" s="419"/>
      <c r="KPH85" s="419"/>
      <c r="KPM85" s="419"/>
      <c r="KPR85" s="419"/>
      <c r="KPW85" s="419"/>
      <c r="KQB85" s="419"/>
      <c r="KQG85" s="419"/>
      <c r="KQL85" s="419"/>
      <c r="KQQ85" s="419"/>
      <c r="KQV85" s="419"/>
      <c r="KRA85" s="419"/>
      <c r="KRF85" s="419"/>
      <c r="KRK85" s="419"/>
      <c r="KRP85" s="419"/>
      <c r="KRU85" s="419"/>
      <c r="KRZ85" s="419"/>
      <c r="KSE85" s="419"/>
      <c r="KSJ85" s="419"/>
      <c r="KSO85" s="419"/>
      <c r="KST85" s="419"/>
      <c r="KSY85" s="419"/>
      <c r="KTD85" s="419"/>
      <c r="KTI85" s="419"/>
      <c r="KTN85" s="419"/>
      <c r="KTS85" s="419"/>
      <c r="KTX85" s="419"/>
      <c r="KUC85" s="419"/>
      <c r="KUH85" s="419"/>
      <c r="KUM85" s="419"/>
      <c r="KUR85" s="419"/>
      <c r="KUW85" s="419"/>
      <c r="KVB85" s="419"/>
      <c r="KVG85" s="419"/>
      <c r="KVL85" s="419"/>
      <c r="KVQ85" s="419"/>
      <c r="KVV85" s="419"/>
      <c r="KWA85" s="419"/>
      <c r="KWF85" s="419"/>
      <c r="KWK85" s="419"/>
      <c r="KWP85" s="419"/>
      <c r="KWU85" s="419"/>
      <c r="KWZ85" s="419"/>
      <c r="KXE85" s="419"/>
      <c r="KXJ85" s="419"/>
      <c r="KXO85" s="419"/>
      <c r="KXT85" s="419"/>
      <c r="KXY85" s="419"/>
      <c r="KYD85" s="419"/>
      <c r="KYI85" s="419"/>
      <c r="KYN85" s="419"/>
      <c r="KYS85" s="419"/>
      <c r="KYX85" s="419"/>
      <c r="KZC85" s="419"/>
      <c r="KZH85" s="419"/>
      <c r="KZM85" s="419"/>
      <c r="KZR85" s="419"/>
      <c r="KZW85" s="419"/>
      <c r="LAB85" s="419"/>
      <c r="LAG85" s="419"/>
      <c r="LAL85" s="419"/>
      <c r="LAQ85" s="419"/>
      <c r="LAV85" s="419"/>
      <c r="LBA85" s="419"/>
      <c r="LBF85" s="419"/>
      <c r="LBK85" s="419"/>
      <c r="LBP85" s="419"/>
      <c r="LBU85" s="419"/>
      <c r="LBZ85" s="419"/>
      <c r="LCE85" s="419"/>
      <c r="LCJ85" s="419"/>
      <c r="LCO85" s="419"/>
      <c r="LCT85" s="419"/>
      <c r="LCY85" s="419"/>
      <c r="LDD85" s="419"/>
      <c r="LDI85" s="419"/>
      <c r="LDN85" s="419"/>
      <c r="LDS85" s="419"/>
      <c r="LDX85" s="419"/>
      <c r="LEC85" s="419"/>
      <c r="LEH85" s="419"/>
      <c r="LEM85" s="419"/>
      <c r="LER85" s="419"/>
      <c r="LEW85" s="419"/>
      <c r="LFB85" s="419"/>
      <c r="LFG85" s="419"/>
      <c r="LFL85" s="419"/>
      <c r="LFQ85" s="419"/>
      <c r="LFV85" s="419"/>
      <c r="LGA85" s="419"/>
      <c r="LGF85" s="419"/>
      <c r="LGK85" s="419"/>
      <c r="LGP85" s="419"/>
      <c r="LGU85" s="419"/>
      <c r="LGZ85" s="419"/>
      <c r="LHE85" s="419"/>
      <c r="LHJ85" s="419"/>
      <c r="LHO85" s="419"/>
      <c r="LHT85" s="419"/>
      <c r="LHY85" s="419"/>
      <c r="LID85" s="419"/>
      <c r="LII85" s="419"/>
      <c r="LIN85" s="419"/>
      <c r="LIS85" s="419"/>
      <c r="LIX85" s="419"/>
      <c r="LJC85" s="419"/>
      <c r="LJH85" s="419"/>
      <c r="LJM85" s="419"/>
      <c r="LJR85" s="419"/>
      <c r="LJW85" s="419"/>
      <c r="LKB85" s="419"/>
      <c r="LKG85" s="419"/>
      <c r="LKL85" s="419"/>
      <c r="LKQ85" s="419"/>
      <c r="LKV85" s="419"/>
      <c r="LLA85" s="419"/>
      <c r="LLF85" s="419"/>
      <c r="LLK85" s="419"/>
      <c r="LLP85" s="419"/>
      <c r="LLU85" s="419"/>
      <c r="LLZ85" s="419"/>
      <c r="LME85" s="419"/>
      <c r="LMJ85" s="419"/>
      <c r="LMO85" s="419"/>
      <c r="LMT85" s="419"/>
      <c r="LMY85" s="419"/>
      <c r="LND85" s="419"/>
      <c r="LNI85" s="419"/>
      <c r="LNN85" s="419"/>
      <c r="LNS85" s="419"/>
      <c r="LNX85" s="419"/>
      <c r="LOC85" s="419"/>
      <c r="LOH85" s="419"/>
      <c r="LOM85" s="419"/>
      <c r="LOR85" s="419"/>
      <c r="LOW85" s="419"/>
      <c r="LPB85" s="419"/>
      <c r="LPG85" s="419"/>
      <c r="LPL85" s="419"/>
      <c r="LPQ85" s="419"/>
      <c r="LPV85" s="419"/>
      <c r="LQA85" s="419"/>
      <c r="LQF85" s="419"/>
      <c r="LQK85" s="419"/>
      <c r="LQP85" s="419"/>
      <c r="LQU85" s="419"/>
      <c r="LQZ85" s="419"/>
      <c r="LRE85" s="419"/>
      <c r="LRJ85" s="419"/>
      <c r="LRO85" s="419"/>
      <c r="LRT85" s="419"/>
      <c r="LRY85" s="419"/>
      <c r="LSD85" s="419"/>
      <c r="LSI85" s="419"/>
      <c r="LSN85" s="419"/>
      <c r="LSS85" s="419"/>
      <c r="LSX85" s="419"/>
      <c r="LTC85" s="419"/>
      <c r="LTH85" s="419"/>
      <c r="LTM85" s="419"/>
      <c r="LTR85" s="419"/>
      <c r="LTW85" s="419"/>
      <c r="LUB85" s="419"/>
      <c r="LUG85" s="419"/>
      <c r="LUL85" s="419"/>
      <c r="LUQ85" s="419"/>
      <c r="LUV85" s="419"/>
      <c r="LVA85" s="419"/>
      <c r="LVF85" s="419"/>
      <c r="LVK85" s="419"/>
      <c r="LVP85" s="419"/>
      <c r="LVU85" s="419"/>
      <c r="LVZ85" s="419"/>
      <c r="LWE85" s="419"/>
      <c r="LWJ85" s="419"/>
      <c r="LWO85" s="419"/>
      <c r="LWT85" s="419"/>
      <c r="LWY85" s="419"/>
      <c r="LXD85" s="419"/>
      <c r="LXI85" s="419"/>
      <c r="LXN85" s="419"/>
      <c r="LXS85" s="419"/>
      <c r="LXX85" s="419"/>
      <c r="LYC85" s="419"/>
      <c r="LYH85" s="419"/>
      <c r="LYM85" s="419"/>
      <c r="LYR85" s="419"/>
      <c r="LYW85" s="419"/>
      <c r="LZB85" s="419"/>
      <c r="LZG85" s="419"/>
      <c r="LZL85" s="419"/>
      <c r="LZQ85" s="419"/>
      <c r="LZV85" s="419"/>
      <c r="MAA85" s="419"/>
      <c r="MAF85" s="419"/>
      <c r="MAK85" s="419"/>
      <c r="MAP85" s="419"/>
      <c r="MAU85" s="419"/>
      <c r="MAZ85" s="419"/>
      <c r="MBE85" s="419"/>
      <c r="MBJ85" s="419"/>
      <c r="MBO85" s="419"/>
      <c r="MBT85" s="419"/>
      <c r="MBY85" s="419"/>
      <c r="MCD85" s="419"/>
      <c r="MCI85" s="419"/>
      <c r="MCN85" s="419"/>
      <c r="MCS85" s="419"/>
      <c r="MCX85" s="419"/>
      <c r="MDC85" s="419"/>
      <c r="MDH85" s="419"/>
      <c r="MDM85" s="419"/>
      <c r="MDR85" s="419"/>
      <c r="MDW85" s="419"/>
      <c r="MEB85" s="419"/>
      <c r="MEG85" s="419"/>
      <c r="MEL85" s="419"/>
      <c r="MEQ85" s="419"/>
      <c r="MEV85" s="419"/>
      <c r="MFA85" s="419"/>
      <c r="MFF85" s="419"/>
      <c r="MFK85" s="419"/>
      <c r="MFP85" s="419"/>
      <c r="MFU85" s="419"/>
      <c r="MFZ85" s="419"/>
      <c r="MGE85" s="419"/>
      <c r="MGJ85" s="419"/>
      <c r="MGO85" s="419"/>
      <c r="MGT85" s="419"/>
      <c r="MGY85" s="419"/>
      <c r="MHD85" s="419"/>
      <c r="MHI85" s="419"/>
      <c r="MHN85" s="419"/>
      <c r="MHS85" s="419"/>
      <c r="MHX85" s="419"/>
      <c r="MIC85" s="419"/>
      <c r="MIH85" s="419"/>
      <c r="MIM85" s="419"/>
      <c r="MIR85" s="419"/>
      <c r="MIW85" s="419"/>
      <c r="MJB85" s="419"/>
      <c r="MJG85" s="419"/>
      <c r="MJL85" s="419"/>
      <c r="MJQ85" s="419"/>
      <c r="MJV85" s="419"/>
      <c r="MKA85" s="419"/>
      <c r="MKF85" s="419"/>
      <c r="MKK85" s="419"/>
      <c r="MKP85" s="419"/>
      <c r="MKU85" s="419"/>
      <c r="MKZ85" s="419"/>
      <c r="MLE85" s="419"/>
      <c r="MLJ85" s="419"/>
      <c r="MLO85" s="419"/>
      <c r="MLT85" s="419"/>
      <c r="MLY85" s="419"/>
      <c r="MMD85" s="419"/>
      <c r="MMI85" s="419"/>
      <c r="MMN85" s="419"/>
      <c r="MMS85" s="419"/>
      <c r="MMX85" s="419"/>
      <c r="MNC85" s="419"/>
      <c r="MNH85" s="419"/>
      <c r="MNM85" s="419"/>
      <c r="MNR85" s="419"/>
      <c r="MNW85" s="419"/>
      <c r="MOB85" s="419"/>
      <c r="MOG85" s="419"/>
      <c r="MOL85" s="419"/>
      <c r="MOQ85" s="419"/>
      <c r="MOV85" s="419"/>
      <c r="MPA85" s="419"/>
      <c r="MPF85" s="419"/>
      <c r="MPK85" s="419"/>
      <c r="MPP85" s="419"/>
      <c r="MPU85" s="419"/>
      <c r="MPZ85" s="419"/>
      <c r="MQE85" s="419"/>
      <c r="MQJ85" s="419"/>
      <c r="MQO85" s="419"/>
      <c r="MQT85" s="419"/>
      <c r="MQY85" s="419"/>
      <c r="MRD85" s="419"/>
      <c r="MRI85" s="419"/>
      <c r="MRN85" s="419"/>
      <c r="MRS85" s="419"/>
      <c r="MRX85" s="419"/>
      <c r="MSC85" s="419"/>
      <c r="MSH85" s="419"/>
      <c r="MSM85" s="419"/>
      <c r="MSR85" s="419"/>
      <c r="MSW85" s="419"/>
      <c r="MTB85" s="419"/>
      <c r="MTG85" s="419"/>
      <c r="MTL85" s="419"/>
      <c r="MTQ85" s="419"/>
      <c r="MTV85" s="419"/>
      <c r="MUA85" s="419"/>
      <c r="MUF85" s="419"/>
      <c r="MUK85" s="419"/>
      <c r="MUP85" s="419"/>
      <c r="MUU85" s="419"/>
      <c r="MUZ85" s="419"/>
      <c r="MVE85" s="419"/>
      <c r="MVJ85" s="419"/>
      <c r="MVO85" s="419"/>
      <c r="MVT85" s="419"/>
      <c r="MVY85" s="419"/>
      <c r="MWD85" s="419"/>
      <c r="MWI85" s="419"/>
      <c r="MWN85" s="419"/>
      <c r="MWS85" s="419"/>
      <c r="MWX85" s="419"/>
      <c r="MXC85" s="419"/>
      <c r="MXH85" s="419"/>
      <c r="MXM85" s="419"/>
      <c r="MXR85" s="419"/>
      <c r="MXW85" s="419"/>
      <c r="MYB85" s="419"/>
      <c r="MYG85" s="419"/>
      <c r="MYL85" s="419"/>
      <c r="MYQ85" s="419"/>
      <c r="MYV85" s="419"/>
      <c r="MZA85" s="419"/>
      <c r="MZF85" s="419"/>
      <c r="MZK85" s="419"/>
      <c r="MZP85" s="419"/>
      <c r="MZU85" s="419"/>
      <c r="MZZ85" s="419"/>
      <c r="NAE85" s="419"/>
      <c r="NAJ85" s="419"/>
      <c r="NAO85" s="419"/>
      <c r="NAT85" s="419"/>
      <c r="NAY85" s="419"/>
      <c r="NBD85" s="419"/>
      <c r="NBI85" s="419"/>
      <c r="NBN85" s="419"/>
      <c r="NBS85" s="419"/>
      <c r="NBX85" s="419"/>
      <c r="NCC85" s="419"/>
      <c r="NCH85" s="419"/>
      <c r="NCM85" s="419"/>
      <c r="NCR85" s="419"/>
      <c r="NCW85" s="419"/>
      <c r="NDB85" s="419"/>
      <c r="NDG85" s="419"/>
      <c r="NDL85" s="419"/>
      <c r="NDQ85" s="419"/>
      <c r="NDV85" s="419"/>
      <c r="NEA85" s="419"/>
      <c r="NEF85" s="419"/>
      <c r="NEK85" s="419"/>
      <c r="NEP85" s="419"/>
      <c r="NEU85" s="419"/>
      <c r="NEZ85" s="419"/>
      <c r="NFE85" s="419"/>
      <c r="NFJ85" s="419"/>
      <c r="NFO85" s="419"/>
      <c r="NFT85" s="419"/>
      <c r="NFY85" s="419"/>
      <c r="NGD85" s="419"/>
      <c r="NGI85" s="419"/>
      <c r="NGN85" s="419"/>
      <c r="NGS85" s="419"/>
      <c r="NGX85" s="419"/>
      <c r="NHC85" s="419"/>
      <c r="NHH85" s="419"/>
      <c r="NHM85" s="419"/>
      <c r="NHR85" s="419"/>
      <c r="NHW85" s="419"/>
      <c r="NIB85" s="419"/>
      <c r="NIG85" s="419"/>
      <c r="NIL85" s="419"/>
      <c r="NIQ85" s="419"/>
      <c r="NIV85" s="419"/>
      <c r="NJA85" s="419"/>
      <c r="NJF85" s="419"/>
      <c r="NJK85" s="419"/>
      <c r="NJP85" s="419"/>
      <c r="NJU85" s="419"/>
      <c r="NJZ85" s="419"/>
      <c r="NKE85" s="419"/>
      <c r="NKJ85" s="419"/>
      <c r="NKO85" s="419"/>
      <c r="NKT85" s="419"/>
      <c r="NKY85" s="419"/>
      <c r="NLD85" s="419"/>
      <c r="NLI85" s="419"/>
      <c r="NLN85" s="419"/>
      <c r="NLS85" s="419"/>
      <c r="NLX85" s="419"/>
      <c r="NMC85" s="419"/>
      <c r="NMH85" s="419"/>
      <c r="NMM85" s="419"/>
      <c r="NMR85" s="419"/>
      <c r="NMW85" s="419"/>
      <c r="NNB85" s="419"/>
      <c r="NNG85" s="419"/>
      <c r="NNL85" s="419"/>
      <c r="NNQ85" s="419"/>
      <c r="NNV85" s="419"/>
      <c r="NOA85" s="419"/>
      <c r="NOF85" s="419"/>
      <c r="NOK85" s="419"/>
      <c r="NOP85" s="419"/>
      <c r="NOU85" s="419"/>
      <c r="NOZ85" s="419"/>
      <c r="NPE85" s="419"/>
      <c r="NPJ85" s="419"/>
      <c r="NPO85" s="419"/>
      <c r="NPT85" s="419"/>
      <c r="NPY85" s="419"/>
      <c r="NQD85" s="419"/>
      <c r="NQI85" s="419"/>
      <c r="NQN85" s="419"/>
      <c r="NQS85" s="419"/>
      <c r="NQX85" s="419"/>
      <c r="NRC85" s="419"/>
      <c r="NRH85" s="419"/>
      <c r="NRM85" s="419"/>
      <c r="NRR85" s="419"/>
      <c r="NRW85" s="419"/>
      <c r="NSB85" s="419"/>
      <c r="NSG85" s="419"/>
      <c r="NSL85" s="419"/>
      <c r="NSQ85" s="419"/>
      <c r="NSV85" s="419"/>
      <c r="NTA85" s="419"/>
      <c r="NTF85" s="419"/>
      <c r="NTK85" s="419"/>
      <c r="NTP85" s="419"/>
      <c r="NTU85" s="419"/>
      <c r="NTZ85" s="419"/>
      <c r="NUE85" s="419"/>
      <c r="NUJ85" s="419"/>
      <c r="NUO85" s="419"/>
      <c r="NUT85" s="419"/>
      <c r="NUY85" s="419"/>
      <c r="NVD85" s="419"/>
      <c r="NVI85" s="419"/>
      <c r="NVN85" s="419"/>
      <c r="NVS85" s="419"/>
      <c r="NVX85" s="419"/>
      <c r="NWC85" s="419"/>
      <c r="NWH85" s="419"/>
      <c r="NWM85" s="419"/>
      <c r="NWR85" s="419"/>
      <c r="NWW85" s="419"/>
      <c r="NXB85" s="419"/>
      <c r="NXG85" s="419"/>
      <c r="NXL85" s="419"/>
      <c r="NXQ85" s="419"/>
      <c r="NXV85" s="419"/>
      <c r="NYA85" s="419"/>
      <c r="NYF85" s="419"/>
      <c r="NYK85" s="419"/>
      <c r="NYP85" s="419"/>
      <c r="NYU85" s="419"/>
      <c r="NYZ85" s="419"/>
      <c r="NZE85" s="419"/>
      <c r="NZJ85" s="419"/>
      <c r="NZO85" s="419"/>
      <c r="NZT85" s="419"/>
      <c r="NZY85" s="419"/>
      <c r="OAD85" s="419"/>
      <c r="OAI85" s="419"/>
      <c r="OAN85" s="419"/>
      <c r="OAS85" s="419"/>
      <c r="OAX85" s="419"/>
      <c r="OBC85" s="419"/>
      <c r="OBH85" s="419"/>
      <c r="OBM85" s="419"/>
      <c r="OBR85" s="419"/>
      <c r="OBW85" s="419"/>
      <c r="OCB85" s="419"/>
      <c r="OCG85" s="419"/>
      <c r="OCL85" s="419"/>
      <c r="OCQ85" s="419"/>
      <c r="OCV85" s="419"/>
      <c r="ODA85" s="419"/>
      <c r="ODF85" s="419"/>
      <c r="ODK85" s="419"/>
      <c r="ODP85" s="419"/>
      <c r="ODU85" s="419"/>
      <c r="ODZ85" s="419"/>
      <c r="OEE85" s="419"/>
      <c r="OEJ85" s="419"/>
      <c r="OEO85" s="419"/>
      <c r="OET85" s="419"/>
      <c r="OEY85" s="419"/>
      <c r="OFD85" s="419"/>
      <c r="OFI85" s="419"/>
      <c r="OFN85" s="419"/>
      <c r="OFS85" s="419"/>
      <c r="OFX85" s="419"/>
      <c r="OGC85" s="419"/>
      <c r="OGH85" s="419"/>
      <c r="OGM85" s="419"/>
      <c r="OGR85" s="419"/>
      <c r="OGW85" s="419"/>
      <c r="OHB85" s="419"/>
      <c r="OHG85" s="419"/>
      <c r="OHL85" s="419"/>
      <c r="OHQ85" s="419"/>
      <c r="OHV85" s="419"/>
      <c r="OIA85" s="419"/>
      <c r="OIF85" s="419"/>
      <c r="OIK85" s="419"/>
      <c r="OIP85" s="419"/>
      <c r="OIU85" s="419"/>
      <c r="OIZ85" s="419"/>
      <c r="OJE85" s="419"/>
      <c r="OJJ85" s="419"/>
      <c r="OJO85" s="419"/>
      <c r="OJT85" s="419"/>
      <c r="OJY85" s="419"/>
      <c r="OKD85" s="419"/>
      <c r="OKI85" s="419"/>
      <c r="OKN85" s="419"/>
      <c r="OKS85" s="419"/>
      <c r="OKX85" s="419"/>
      <c r="OLC85" s="419"/>
      <c r="OLH85" s="419"/>
      <c r="OLM85" s="419"/>
      <c r="OLR85" s="419"/>
      <c r="OLW85" s="419"/>
      <c r="OMB85" s="419"/>
      <c r="OMG85" s="419"/>
      <c r="OML85" s="419"/>
      <c r="OMQ85" s="419"/>
      <c r="OMV85" s="419"/>
      <c r="ONA85" s="419"/>
      <c r="ONF85" s="419"/>
      <c r="ONK85" s="419"/>
      <c r="ONP85" s="419"/>
      <c r="ONU85" s="419"/>
      <c r="ONZ85" s="419"/>
      <c r="OOE85" s="419"/>
      <c r="OOJ85" s="419"/>
      <c r="OOO85" s="419"/>
      <c r="OOT85" s="419"/>
      <c r="OOY85" s="419"/>
      <c r="OPD85" s="419"/>
      <c r="OPI85" s="419"/>
      <c r="OPN85" s="419"/>
      <c r="OPS85" s="419"/>
      <c r="OPX85" s="419"/>
      <c r="OQC85" s="419"/>
      <c r="OQH85" s="419"/>
      <c r="OQM85" s="419"/>
      <c r="OQR85" s="419"/>
      <c r="OQW85" s="419"/>
      <c r="ORB85" s="419"/>
      <c r="ORG85" s="419"/>
      <c r="ORL85" s="419"/>
      <c r="ORQ85" s="419"/>
      <c r="ORV85" s="419"/>
      <c r="OSA85" s="419"/>
      <c r="OSF85" s="419"/>
      <c r="OSK85" s="419"/>
      <c r="OSP85" s="419"/>
      <c r="OSU85" s="419"/>
      <c r="OSZ85" s="419"/>
      <c r="OTE85" s="419"/>
      <c r="OTJ85" s="419"/>
      <c r="OTO85" s="419"/>
      <c r="OTT85" s="419"/>
      <c r="OTY85" s="419"/>
      <c r="OUD85" s="419"/>
      <c r="OUI85" s="419"/>
      <c r="OUN85" s="419"/>
      <c r="OUS85" s="419"/>
      <c r="OUX85" s="419"/>
      <c r="OVC85" s="419"/>
      <c r="OVH85" s="419"/>
      <c r="OVM85" s="419"/>
      <c r="OVR85" s="419"/>
      <c r="OVW85" s="419"/>
      <c r="OWB85" s="419"/>
      <c r="OWG85" s="419"/>
      <c r="OWL85" s="419"/>
      <c r="OWQ85" s="419"/>
      <c r="OWV85" s="419"/>
      <c r="OXA85" s="419"/>
      <c r="OXF85" s="419"/>
      <c r="OXK85" s="419"/>
      <c r="OXP85" s="419"/>
      <c r="OXU85" s="419"/>
      <c r="OXZ85" s="419"/>
      <c r="OYE85" s="419"/>
      <c r="OYJ85" s="419"/>
      <c r="OYO85" s="419"/>
      <c r="OYT85" s="419"/>
      <c r="OYY85" s="419"/>
      <c r="OZD85" s="419"/>
      <c r="OZI85" s="419"/>
      <c r="OZN85" s="419"/>
      <c r="OZS85" s="419"/>
      <c r="OZX85" s="419"/>
      <c r="PAC85" s="419"/>
      <c r="PAH85" s="419"/>
      <c r="PAM85" s="419"/>
      <c r="PAR85" s="419"/>
      <c r="PAW85" s="419"/>
      <c r="PBB85" s="419"/>
      <c r="PBG85" s="419"/>
      <c r="PBL85" s="419"/>
      <c r="PBQ85" s="419"/>
      <c r="PBV85" s="419"/>
      <c r="PCA85" s="419"/>
      <c r="PCF85" s="419"/>
      <c r="PCK85" s="419"/>
      <c r="PCP85" s="419"/>
      <c r="PCU85" s="419"/>
      <c r="PCZ85" s="419"/>
      <c r="PDE85" s="419"/>
      <c r="PDJ85" s="419"/>
      <c r="PDO85" s="419"/>
      <c r="PDT85" s="419"/>
      <c r="PDY85" s="419"/>
      <c r="PED85" s="419"/>
      <c r="PEI85" s="419"/>
      <c r="PEN85" s="419"/>
      <c r="PES85" s="419"/>
      <c r="PEX85" s="419"/>
      <c r="PFC85" s="419"/>
      <c r="PFH85" s="419"/>
      <c r="PFM85" s="419"/>
      <c r="PFR85" s="419"/>
      <c r="PFW85" s="419"/>
      <c r="PGB85" s="419"/>
      <c r="PGG85" s="419"/>
      <c r="PGL85" s="419"/>
      <c r="PGQ85" s="419"/>
      <c r="PGV85" s="419"/>
      <c r="PHA85" s="419"/>
      <c r="PHF85" s="419"/>
      <c r="PHK85" s="419"/>
      <c r="PHP85" s="419"/>
      <c r="PHU85" s="419"/>
      <c r="PHZ85" s="419"/>
      <c r="PIE85" s="419"/>
      <c r="PIJ85" s="419"/>
      <c r="PIO85" s="419"/>
      <c r="PIT85" s="419"/>
      <c r="PIY85" s="419"/>
      <c r="PJD85" s="419"/>
      <c r="PJI85" s="419"/>
      <c r="PJN85" s="419"/>
      <c r="PJS85" s="419"/>
      <c r="PJX85" s="419"/>
      <c r="PKC85" s="419"/>
      <c r="PKH85" s="419"/>
      <c r="PKM85" s="419"/>
      <c r="PKR85" s="419"/>
      <c r="PKW85" s="419"/>
      <c r="PLB85" s="419"/>
      <c r="PLG85" s="419"/>
      <c r="PLL85" s="419"/>
      <c r="PLQ85" s="419"/>
      <c r="PLV85" s="419"/>
      <c r="PMA85" s="419"/>
      <c r="PMF85" s="419"/>
      <c r="PMK85" s="419"/>
      <c r="PMP85" s="419"/>
      <c r="PMU85" s="419"/>
      <c r="PMZ85" s="419"/>
      <c r="PNE85" s="419"/>
      <c r="PNJ85" s="419"/>
      <c r="PNO85" s="419"/>
      <c r="PNT85" s="419"/>
      <c r="PNY85" s="419"/>
      <c r="POD85" s="419"/>
      <c r="POI85" s="419"/>
      <c r="PON85" s="419"/>
      <c r="POS85" s="419"/>
      <c r="POX85" s="419"/>
      <c r="PPC85" s="419"/>
      <c r="PPH85" s="419"/>
      <c r="PPM85" s="419"/>
      <c r="PPR85" s="419"/>
      <c r="PPW85" s="419"/>
      <c r="PQB85" s="419"/>
      <c r="PQG85" s="419"/>
      <c r="PQL85" s="419"/>
      <c r="PQQ85" s="419"/>
      <c r="PQV85" s="419"/>
      <c r="PRA85" s="419"/>
      <c r="PRF85" s="419"/>
      <c r="PRK85" s="419"/>
      <c r="PRP85" s="419"/>
      <c r="PRU85" s="419"/>
      <c r="PRZ85" s="419"/>
      <c r="PSE85" s="419"/>
      <c r="PSJ85" s="419"/>
      <c r="PSO85" s="419"/>
      <c r="PST85" s="419"/>
      <c r="PSY85" s="419"/>
      <c r="PTD85" s="419"/>
      <c r="PTI85" s="419"/>
      <c r="PTN85" s="419"/>
      <c r="PTS85" s="419"/>
      <c r="PTX85" s="419"/>
      <c r="PUC85" s="419"/>
      <c r="PUH85" s="419"/>
      <c r="PUM85" s="419"/>
      <c r="PUR85" s="419"/>
      <c r="PUW85" s="419"/>
      <c r="PVB85" s="419"/>
      <c r="PVG85" s="419"/>
      <c r="PVL85" s="419"/>
      <c r="PVQ85" s="419"/>
      <c r="PVV85" s="419"/>
      <c r="PWA85" s="419"/>
      <c r="PWF85" s="419"/>
      <c r="PWK85" s="419"/>
      <c r="PWP85" s="419"/>
      <c r="PWU85" s="419"/>
      <c r="PWZ85" s="419"/>
      <c r="PXE85" s="419"/>
      <c r="PXJ85" s="419"/>
      <c r="PXO85" s="419"/>
      <c r="PXT85" s="419"/>
      <c r="PXY85" s="419"/>
      <c r="PYD85" s="419"/>
      <c r="PYI85" s="419"/>
      <c r="PYN85" s="419"/>
      <c r="PYS85" s="419"/>
      <c r="PYX85" s="419"/>
      <c r="PZC85" s="419"/>
      <c r="PZH85" s="419"/>
      <c r="PZM85" s="419"/>
      <c r="PZR85" s="419"/>
      <c r="PZW85" s="419"/>
      <c r="QAB85" s="419"/>
      <c r="QAG85" s="419"/>
      <c r="QAL85" s="419"/>
      <c r="QAQ85" s="419"/>
      <c r="QAV85" s="419"/>
      <c r="QBA85" s="419"/>
      <c r="QBF85" s="419"/>
      <c r="QBK85" s="419"/>
      <c r="QBP85" s="419"/>
      <c r="QBU85" s="419"/>
      <c r="QBZ85" s="419"/>
      <c r="QCE85" s="419"/>
      <c r="QCJ85" s="419"/>
      <c r="QCO85" s="419"/>
      <c r="QCT85" s="419"/>
      <c r="QCY85" s="419"/>
      <c r="QDD85" s="419"/>
      <c r="QDI85" s="419"/>
      <c r="QDN85" s="419"/>
      <c r="QDS85" s="419"/>
      <c r="QDX85" s="419"/>
      <c r="QEC85" s="419"/>
      <c r="QEH85" s="419"/>
      <c r="QEM85" s="419"/>
      <c r="QER85" s="419"/>
      <c r="QEW85" s="419"/>
      <c r="QFB85" s="419"/>
      <c r="QFG85" s="419"/>
      <c r="QFL85" s="419"/>
      <c r="QFQ85" s="419"/>
      <c r="QFV85" s="419"/>
      <c r="QGA85" s="419"/>
      <c r="QGF85" s="419"/>
      <c r="QGK85" s="419"/>
      <c r="QGP85" s="419"/>
      <c r="QGU85" s="419"/>
      <c r="QGZ85" s="419"/>
      <c r="QHE85" s="419"/>
      <c r="QHJ85" s="419"/>
      <c r="QHO85" s="419"/>
      <c r="QHT85" s="419"/>
      <c r="QHY85" s="419"/>
      <c r="QID85" s="419"/>
      <c r="QII85" s="419"/>
      <c r="QIN85" s="419"/>
      <c r="QIS85" s="419"/>
      <c r="QIX85" s="419"/>
      <c r="QJC85" s="419"/>
      <c r="QJH85" s="419"/>
      <c r="QJM85" s="419"/>
      <c r="QJR85" s="419"/>
      <c r="QJW85" s="419"/>
      <c r="QKB85" s="419"/>
      <c r="QKG85" s="419"/>
      <c r="QKL85" s="419"/>
      <c r="QKQ85" s="419"/>
      <c r="QKV85" s="419"/>
      <c r="QLA85" s="419"/>
      <c r="QLF85" s="419"/>
      <c r="QLK85" s="419"/>
      <c r="QLP85" s="419"/>
      <c r="QLU85" s="419"/>
      <c r="QLZ85" s="419"/>
      <c r="QME85" s="419"/>
      <c r="QMJ85" s="419"/>
      <c r="QMO85" s="419"/>
      <c r="QMT85" s="419"/>
      <c r="QMY85" s="419"/>
      <c r="QND85" s="419"/>
      <c r="QNI85" s="419"/>
      <c r="QNN85" s="419"/>
      <c r="QNS85" s="419"/>
      <c r="QNX85" s="419"/>
      <c r="QOC85" s="419"/>
      <c r="QOH85" s="419"/>
      <c r="QOM85" s="419"/>
      <c r="QOR85" s="419"/>
      <c r="QOW85" s="419"/>
      <c r="QPB85" s="419"/>
      <c r="QPG85" s="419"/>
      <c r="QPL85" s="419"/>
      <c r="QPQ85" s="419"/>
      <c r="QPV85" s="419"/>
      <c r="QQA85" s="419"/>
      <c r="QQF85" s="419"/>
      <c r="QQK85" s="419"/>
      <c r="QQP85" s="419"/>
      <c r="QQU85" s="419"/>
      <c r="QQZ85" s="419"/>
      <c r="QRE85" s="419"/>
      <c r="QRJ85" s="419"/>
      <c r="QRO85" s="419"/>
      <c r="QRT85" s="419"/>
      <c r="QRY85" s="419"/>
      <c r="QSD85" s="419"/>
      <c r="QSI85" s="419"/>
      <c r="QSN85" s="419"/>
      <c r="QSS85" s="419"/>
      <c r="QSX85" s="419"/>
      <c r="QTC85" s="419"/>
      <c r="QTH85" s="419"/>
      <c r="QTM85" s="419"/>
      <c r="QTR85" s="419"/>
      <c r="QTW85" s="419"/>
      <c r="QUB85" s="419"/>
      <c r="QUG85" s="419"/>
      <c r="QUL85" s="419"/>
      <c r="QUQ85" s="419"/>
      <c r="QUV85" s="419"/>
      <c r="QVA85" s="419"/>
      <c r="QVF85" s="419"/>
      <c r="QVK85" s="419"/>
      <c r="QVP85" s="419"/>
      <c r="QVU85" s="419"/>
      <c r="QVZ85" s="419"/>
      <c r="QWE85" s="419"/>
      <c r="QWJ85" s="419"/>
      <c r="QWO85" s="419"/>
      <c r="QWT85" s="419"/>
      <c r="QWY85" s="419"/>
      <c r="QXD85" s="419"/>
      <c r="QXI85" s="419"/>
      <c r="QXN85" s="419"/>
      <c r="QXS85" s="419"/>
      <c r="QXX85" s="419"/>
      <c r="QYC85" s="419"/>
      <c r="QYH85" s="419"/>
      <c r="QYM85" s="419"/>
      <c r="QYR85" s="419"/>
      <c r="QYW85" s="419"/>
      <c r="QZB85" s="419"/>
      <c r="QZG85" s="419"/>
      <c r="QZL85" s="419"/>
      <c r="QZQ85" s="419"/>
      <c r="QZV85" s="419"/>
      <c r="RAA85" s="419"/>
      <c r="RAF85" s="419"/>
      <c r="RAK85" s="419"/>
      <c r="RAP85" s="419"/>
      <c r="RAU85" s="419"/>
      <c r="RAZ85" s="419"/>
      <c r="RBE85" s="419"/>
      <c r="RBJ85" s="419"/>
      <c r="RBO85" s="419"/>
      <c r="RBT85" s="419"/>
      <c r="RBY85" s="419"/>
      <c r="RCD85" s="419"/>
      <c r="RCI85" s="419"/>
      <c r="RCN85" s="419"/>
      <c r="RCS85" s="419"/>
      <c r="RCX85" s="419"/>
      <c r="RDC85" s="419"/>
      <c r="RDH85" s="419"/>
      <c r="RDM85" s="419"/>
      <c r="RDR85" s="419"/>
      <c r="RDW85" s="419"/>
      <c r="REB85" s="419"/>
      <c r="REG85" s="419"/>
      <c r="REL85" s="419"/>
      <c r="REQ85" s="419"/>
      <c r="REV85" s="419"/>
      <c r="RFA85" s="419"/>
      <c r="RFF85" s="419"/>
      <c r="RFK85" s="419"/>
      <c r="RFP85" s="419"/>
      <c r="RFU85" s="419"/>
      <c r="RFZ85" s="419"/>
      <c r="RGE85" s="419"/>
      <c r="RGJ85" s="419"/>
      <c r="RGO85" s="419"/>
      <c r="RGT85" s="419"/>
      <c r="RGY85" s="419"/>
      <c r="RHD85" s="419"/>
      <c r="RHI85" s="419"/>
      <c r="RHN85" s="419"/>
      <c r="RHS85" s="419"/>
      <c r="RHX85" s="419"/>
      <c r="RIC85" s="419"/>
      <c r="RIH85" s="419"/>
      <c r="RIM85" s="419"/>
      <c r="RIR85" s="419"/>
      <c r="RIW85" s="419"/>
      <c r="RJB85" s="419"/>
      <c r="RJG85" s="419"/>
      <c r="RJL85" s="419"/>
      <c r="RJQ85" s="419"/>
      <c r="RJV85" s="419"/>
      <c r="RKA85" s="419"/>
      <c r="RKF85" s="419"/>
      <c r="RKK85" s="419"/>
      <c r="RKP85" s="419"/>
      <c r="RKU85" s="419"/>
      <c r="RKZ85" s="419"/>
      <c r="RLE85" s="419"/>
      <c r="RLJ85" s="419"/>
      <c r="RLO85" s="419"/>
      <c r="RLT85" s="419"/>
      <c r="RLY85" s="419"/>
      <c r="RMD85" s="419"/>
      <c r="RMI85" s="419"/>
      <c r="RMN85" s="419"/>
      <c r="RMS85" s="419"/>
      <c r="RMX85" s="419"/>
      <c r="RNC85" s="419"/>
      <c r="RNH85" s="419"/>
      <c r="RNM85" s="419"/>
      <c r="RNR85" s="419"/>
      <c r="RNW85" s="419"/>
      <c r="ROB85" s="419"/>
      <c r="ROG85" s="419"/>
      <c r="ROL85" s="419"/>
      <c r="ROQ85" s="419"/>
      <c r="ROV85" s="419"/>
      <c r="RPA85" s="419"/>
      <c r="RPF85" s="419"/>
      <c r="RPK85" s="419"/>
      <c r="RPP85" s="419"/>
      <c r="RPU85" s="419"/>
      <c r="RPZ85" s="419"/>
      <c r="RQE85" s="419"/>
      <c r="RQJ85" s="419"/>
      <c r="RQO85" s="419"/>
      <c r="RQT85" s="419"/>
      <c r="RQY85" s="419"/>
      <c r="RRD85" s="419"/>
      <c r="RRI85" s="419"/>
      <c r="RRN85" s="419"/>
      <c r="RRS85" s="419"/>
      <c r="RRX85" s="419"/>
      <c r="RSC85" s="419"/>
      <c r="RSH85" s="419"/>
      <c r="RSM85" s="419"/>
      <c r="RSR85" s="419"/>
      <c r="RSW85" s="419"/>
      <c r="RTB85" s="419"/>
      <c r="RTG85" s="419"/>
      <c r="RTL85" s="419"/>
      <c r="RTQ85" s="419"/>
      <c r="RTV85" s="419"/>
      <c r="RUA85" s="419"/>
      <c r="RUF85" s="419"/>
      <c r="RUK85" s="419"/>
      <c r="RUP85" s="419"/>
      <c r="RUU85" s="419"/>
      <c r="RUZ85" s="419"/>
      <c r="RVE85" s="419"/>
      <c r="RVJ85" s="419"/>
      <c r="RVO85" s="419"/>
      <c r="RVT85" s="419"/>
      <c r="RVY85" s="419"/>
      <c r="RWD85" s="419"/>
      <c r="RWI85" s="419"/>
      <c r="RWN85" s="419"/>
      <c r="RWS85" s="419"/>
      <c r="RWX85" s="419"/>
      <c r="RXC85" s="419"/>
      <c r="RXH85" s="419"/>
      <c r="RXM85" s="419"/>
      <c r="RXR85" s="419"/>
      <c r="RXW85" s="419"/>
      <c r="RYB85" s="419"/>
      <c r="RYG85" s="419"/>
      <c r="RYL85" s="419"/>
      <c r="RYQ85" s="419"/>
      <c r="RYV85" s="419"/>
      <c r="RZA85" s="419"/>
      <c r="RZF85" s="419"/>
      <c r="RZK85" s="419"/>
      <c r="RZP85" s="419"/>
      <c r="RZU85" s="419"/>
      <c r="RZZ85" s="419"/>
      <c r="SAE85" s="419"/>
      <c r="SAJ85" s="419"/>
      <c r="SAO85" s="419"/>
      <c r="SAT85" s="419"/>
      <c r="SAY85" s="419"/>
      <c r="SBD85" s="419"/>
      <c r="SBI85" s="419"/>
      <c r="SBN85" s="419"/>
      <c r="SBS85" s="419"/>
      <c r="SBX85" s="419"/>
      <c r="SCC85" s="419"/>
      <c r="SCH85" s="419"/>
      <c r="SCM85" s="419"/>
      <c r="SCR85" s="419"/>
      <c r="SCW85" s="419"/>
      <c r="SDB85" s="419"/>
      <c r="SDG85" s="419"/>
      <c r="SDL85" s="419"/>
      <c r="SDQ85" s="419"/>
      <c r="SDV85" s="419"/>
      <c r="SEA85" s="419"/>
      <c r="SEF85" s="419"/>
      <c r="SEK85" s="419"/>
      <c r="SEP85" s="419"/>
      <c r="SEU85" s="419"/>
      <c r="SEZ85" s="419"/>
      <c r="SFE85" s="419"/>
      <c r="SFJ85" s="419"/>
      <c r="SFO85" s="419"/>
      <c r="SFT85" s="419"/>
      <c r="SFY85" s="419"/>
      <c r="SGD85" s="419"/>
      <c r="SGI85" s="419"/>
      <c r="SGN85" s="419"/>
      <c r="SGS85" s="419"/>
      <c r="SGX85" s="419"/>
      <c r="SHC85" s="419"/>
      <c r="SHH85" s="419"/>
      <c r="SHM85" s="419"/>
      <c r="SHR85" s="419"/>
      <c r="SHW85" s="419"/>
      <c r="SIB85" s="419"/>
      <c r="SIG85" s="419"/>
      <c r="SIL85" s="419"/>
      <c r="SIQ85" s="419"/>
      <c r="SIV85" s="419"/>
      <c r="SJA85" s="419"/>
      <c r="SJF85" s="419"/>
      <c r="SJK85" s="419"/>
      <c r="SJP85" s="419"/>
      <c r="SJU85" s="419"/>
      <c r="SJZ85" s="419"/>
      <c r="SKE85" s="419"/>
      <c r="SKJ85" s="419"/>
      <c r="SKO85" s="419"/>
      <c r="SKT85" s="419"/>
      <c r="SKY85" s="419"/>
      <c r="SLD85" s="419"/>
      <c r="SLI85" s="419"/>
      <c r="SLN85" s="419"/>
      <c r="SLS85" s="419"/>
      <c r="SLX85" s="419"/>
      <c r="SMC85" s="419"/>
      <c r="SMH85" s="419"/>
      <c r="SMM85" s="419"/>
      <c r="SMR85" s="419"/>
      <c r="SMW85" s="419"/>
      <c r="SNB85" s="419"/>
      <c r="SNG85" s="419"/>
      <c r="SNL85" s="419"/>
      <c r="SNQ85" s="419"/>
      <c r="SNV85" s="419"/>
      <c r="SOA85" s="419"/>
      <c r="SOF85" s="419"/>
      <c r="SOK85" s="419"/>
      <c r="SOP85" s="419"/>
      <c r="SOU85" s="419"/>
      <c r="SOZ85" s="419"/>
      <c r="SPE85" s="419"/>
      <c r="SPJ85" s="419"/>
      <c r="SPO85" s="419"/>
      <c r="SPT85" s="419"/>
      <c r="SPY85" s="419"/>
      <c r="SQD85" s="419"/>
      <c r="SQI85" s="419"/>
      <c r="SQN85" s="419"/>
      <c r="SQS85" s="419"/>
      <c r="SQX85" s="419"/>
      <c r="SRC85" s="419"/>
      <c r="SRH85" s="419"/>
      <c r="SRM85" s="419"/>
      <c r="SRR85" s="419"/>
      <c r="SRW85" s="419"/>
      <c r="SSB85" s="419"/>
      <c r="SSG85" s="419"/>
      <c r="SSL85" s="419"/>
      <c r="SSQ85" s="419"/>
      <c r="SSV85" s="419"/>
      <c r="STA85" s="419"/>
      <c r="STF85" s="419"/>
      <c r="STK85" s="419"/>
      <c r="STP85" s="419"/>
      <c r="STU85" s="419"/>
      <c r="STZ85" s="419"/>
      <c r="SUE85" s="419"/>
      <c r="SUJ85" s="419"/>
      <c r="SUO85" s="419"/>
      <c r="SUT85" s="419"/>
      <c r="SUY85" s="419"/>
      <c r="SVD85" s="419"/>
      <c r="SVI85" s="419"/>
      <c r="SVN85" s="419"/>
      <c r="SVS85" s="419"/>
      <c r="SVX85" s="419"/>
      <c r="SWC85" s="419"/>
      <c r="SWH85" s="419"/>
      <c r="SWM85" s="419"/>
      <c r="SWR85" s="419"/>
      <c r="SWW85" s="419"/>
      <c r="SXB85" s="419"/>
      <c r="SXG85" s="419"/>
      <c r="SXL85" s="419"/>
      <c r="SXQ85" s="419"/>
      <c r="SXV85" s="419"/>
      <c r="SYA85" s="419"/>
      <c r="SYF85" s="419"/>
      <c r="SYK85" s="419"/>
      <c r="SYP85" s="419"/>
      <c r="SYU85" s="419"/>
      <c r="SYZ85" s="419"/>
      <c r="SZE85" s="419"/>
      <c r="SZJ85" s="419"/>
      <c r="SZO85" s="419"/>
      <c r="SZT85" s="419"/>
      <c r="SZY85" s="419"/>
      <c r="TAD85" s="419"/>
      <c r="TAI85" s="419"/>
      <c r="TAN85" s="419"/>
      <c r="TAS85" s="419"/>
      <c r="TAX85" s="419"/>
      <c r="TBC85" s="419"/>
      <c r="TBH85" s="419"/>
      <c r="TBM85" s="419"/>
      <c r="TBR85" s="419"/>
      <c r="TBW85" s="419"/>
      <c r="TCB85" s="419"/>
      <c r="TCG85" s="419"/>
      <c r="TCL85" s="419"/>
      <c r="TCQ85" s="419"/>
      <c r="TCV85" s="419"/>
      <c r="TDA85" s="419"/>
      <c r="TDF85" s="419"/>
      <c r="TDK85" s="419"/>
      <c r="TDP85" s="419"/>
      <c r="TDU85" s="419"/>
      <c r="TDZ85" s="419"/>
      <c r="TEE85" s="419"/>
      <c r="TEJ85" s="419"/>
      <c r="TEO85" s="419"/>
      <c r="TET85" s="419"/>
      <c r="TEY85" s="419"/>
      <c r="TFD85" s="419"/>
      <c r="TFI85" s="419"/>
      <c r="TFN85" s="419"/>
      <c r="TFS85" s="419"/>
      <c r="TFX85" s="419"/>
      <c r="TGC85" s="419"/>
      <c r="TGH85" s="419"/>
      <c r="TGM85" s="419"/>
      <c r="TGR85" s="419"/>
      <c r="TGW85" s="419"/>
      <c r="THB85" s="419"/>
      <c r="THG85" s="419"/>
      <c r="THL85" s="419"/>
      <c r="THQ85" s="419"/>
      <c r="THV85" s="419"/>
      <c r="TIA85" s="419"/>
      <c r="TIF85" s="419"/>
      <c r="TIK85" s="419"/>
      <c r="TIP85" s="419"/>
      <c r="TIU85" s="419"/>
      <c r="TIZ85" s="419"/>
      <c r="TJE85" s="419"/>
      <c r="TJJ85" s="419"/>
      <c r="TJO85" s="419"/>
      <c r="TJT85" s="419"/>
      <c r="TJY85" s="419"/>
      <c r="TKD85" s="419"/>
      <c r="TKI85" s="419"/>
      <c r="TKN85" s="419"/>
      <c r="TKS85" s="419"/>
      <c r="TKX85" s="419"/>
      <c r="TLC85" s="419"/>
      <c r="TLH85" s="419"/>
      <c r="TLM85" s="419"/>
      <c r="TLR85" s="419"/>
      <c r="TLW85" s="419"/>
      <c r="TMB85" s="419"/>
      <c r="TMG85" s="419"/>
      <c r="TML85" s="419"/>
      <c r="TMQ85" s="419"/>
      <c r="TMV85" s="419"/>
      <c r="TNA85" s="419"/>
      <c r="TNF85" s="419"/>
      <c r="TNK85" s="419"/>
      <c r="TNP85" s="419"/>
      <c r="TNU85" s="419"/>
      <c r="TNZ85" s="419"/>
      <c r="TOE85" s="419"/>
      <c r="TOJ85" s="419"/>
      <c r="TOO85" s="419"/>
      <c r="TOT85" s="419"/>
      <c r="TOY85" s="419"/>
      <c r="TPD85" s="419"/>
      <c r="TPI85" s="419"/>
      <c r="TPN85" s="419"/>
      <c r="TPS85" s="419"/>
      <c r="TPX85" s="419"/>
      <c r="TQC85" s="419"/>
      <c r="TQH85" s="419"/>
      <c r="TQM85" s="419"/>
      <c r="TQR85" s="419"/>
      <c r="TQW85" s="419"/>
      <c r="TRB85" s="419"/>
      <c r="TRG85" s="419"/>
      <c r="TRL85" s="419"/>
      <c r="TRQ85" s="419"/>
      <c r="TRV85" s="419"/>
      <c r="TSA85" s="419"/>
      <c r="TSF85" s="419"/>
      <c r="TSK85" s="419"/>
      <c r="TSP85" s="419"/>
      <c r="TSU85" s="419"/>
      <c r="TSZ85" s="419"/>
      <c r="TTE85" s="419"/>
      <c r="TTJ85" s="419"/>
      <c r="TTO85" s="419"/>
      <c r="TTT85" s="419"/>
      <c r="TTY85" s="419"/>
      <c r="TUD85" s="419"/>
      <c r="TUI85" s="419"/>
      <c r="TUN85" s="419"/>
      <c r="TUS85" s="419"/>
      <c r="TUX85" s="419"/>
      <c r="TVC85" s="419"/>
      <c r="TVH85" s="419"/>
      <c r="TVM85" s="419"/>
      <c r="TVR85" s="419"/>
      <c r="TVW85" s="419"/>
      <c r="TWB85" s="419"/>
      <c r="TWG85" s="419"/>
      <c r="TWL85" s="419"/>
      <c r="TWQ85" s="419"/>
      <c r="TWV85" s="419"/>
      <c r="TXA85" s="419"/>
      <c r="TXF85" s="419"/>
      <c r="TXK85" s="419"/>
      <c r="TXP85" s="419"/>
      <c r="TXU85" s="419"/>
      <c r="TXZ85" s="419"/>
      <c r="TYE85" s="419"/>
      <c r="TYJ85" s="419"/>
      <c r="TYO85" s="419"/>
      <c r="TYT85" s="419"/>
      <c r="TYY85" s="419"/>
      <c r="TZD85" s="419"/>
      <c r="TZI85" s="419"/>
      <c r="TZN85" s="419"/>
      <c r="TZS85" s="419"/>
      <c r="TZX85" s="419"/>
      <c r="UAC85" s="419"/>
      <c r="UAH85" s="419"/>
      <c r="UAM85" s="419"/>
      <c r="UAR85" s="419"/>
      <c r="UAW85" s="419"/>
      <c r="UBB85" s="419"/>
      <c r="UBG85" s="419"/>
      <c r="UBL85" s="419"/>
      <c r="UBQ85" s="419"/>
      <c r="UBV85" s="419"/>
      <c r="UCA85" s="419"/>
      <c r="UCF85" s="419"/>
      <c r="UCK85" s="419"/>
      <c r="UCP85" s="419"/>
      <c r="UCU85" s="419"/>
      <c r="UCZ85" s="419"/>
      <c r="UDE85" s="419"/>
      <c r="UDJ85" s="419"/>
      <c r="UDO85" s="419"/>
      <c r="UDT85" s="419"/>
      <c r="UDY85" s="419"/>
      <c r="UED85" s="419"/>
      <c r="UEI85" s="419"/>
      <c r="UEN85" s="419"/>
      <c r="UES85" s="419"/>
      <c r="UEX85" s="419"/>
      <c r="UFC85" s="419"/>
      <c r="UFH85" s="419"/>
      <c r="UFM85" s="419"/>
      <c r="UFR85" s="419"/>
      <c r="UFW85" s="419"/>
      <c r="UGB85" s="419"/>
      <c r="UGG85" s="419"/>
      <c r="UGL85" s="419"/>
      <c r="UGQ85" s="419"/>
      <c r="UGV85" s="419"/>
      <c r="UHA85" s="419"/>
      <c r="UHF85" s="419"/>
      <c r="UHK85" s="419"/>
      <c r="UHP85" s="419"/>
      <c r="UHU85" s="419"/>
      <c r="UHZ85" s="419"/>
      <c r="UIE85" s="419"/>
      <c r="UIJ85" s="419"/>
      <c r="UIO85" s="419"/>
      <c r="UIT85" s="419"/>
      <c r="UIY85" s="419"/>
      <c r="UJD85" s="419"/>
      <c r="UJI85" s="419"/>
      <c r="UJN85" s="419"/>
      <c r="UJS85" s="419"/>
      <c r="UJX85" s="419"/>
      <c r="UKC85" s="419"/>
      <c r="UKH85" s="419"/>
      <c r="UKM85" s="419"/>
      <c r="UKR85" s="419"/>
      <c r="UKW85" s="419"/>
      <c r="ULB85" s="419"/>
      <c r="ULG85" s="419"/>
      <c r="ULL85" s="419"/>
      <c r="ULQ85" s="419"/>
      <c r="ULV85" s="419"/>
      <c r="UMA85" s="419"/>
      <c r="UMF85" s="419"/>
      <c r="UMK85" s="419"/>
      <c r="UMP85" s="419"/>
      <c r="UMU85" s="419"/>
      <c r="UMZ85" s="419"/>
      <c r="UNE85" s="419"/>
      <c r="UNJ85" s="419"/>
      <c r="UNO85" s="419"/>
      <c r="UNT85" s="419"/>
      <c r="UNY85" s="419"/>
      <c r="UOD85" s="419"/>
      <c r="UOI85" s="419"/>
      <c r="UON85" s="419"/>
      <c r="UOS85" s="419"/>
      <c r="UOX85" s="419"/>
      <c r="UPC85" s="419"/>
      <c r="UPH85" s="419"/>
      <c r="UPM85" s="419"/>
      <c r="UPR85" s="419"/>
      <c r="UPW85" s="419"/>
      <c r="UQB85" s="419"/>
      <c r="UQG85" s="419"/>
      <c r="UQL85" s="419"/>
      <c r="UQQ85" s="419"/>
      <c r="UQV85" s="419"/>
      <c r="URA85" s="419"/>
      <c r="URF85" s="419"/>
      <c r="URK85" s="419"/>
      <c r="URP85" s="419"/>
      <c r="URU85" s="419"/>
      <c r="URZ85" s="419"/>
      <c r="USE85" s="419"/>
      <c r="USJ85" s="419"/>
      <c r="USO85" s="419"/>
      <c r="UST85" s="419"/>
      <c r="USY85" s="419"/>
      <c r="UTD85" s="419"/>
      <c r="UTI85" s="419"/>
      <c r="UTN85" s="419"/>
      <c r="UTS85" s="419"/>
      <c r="UTX85" s="419"/>
      <c r="UUC85" s="419"/>
      <c r="UUH85" s="419"/>
      <c r="UUM85" s="419"/>
      <c r="UUR85" s="419"/>
      <c r="UUW85" s="419"/>
      <c r="UVB85" s="419"/>
      <c r="UVG85" s="419"/>
      <c r="UVL85" s="419"/>
      <c r="UVQ85" s="419"/>
      <c r="UVV85" s="419"/>
      <c r="UWA85" s="419"/>
      <c r="UWF85" s="419"/>
      <c r="UWK85" s="419"/>
      <c r="UWP85" s="419"/>
      <c r="UWU85" s="419"/>
      <c r="UWZ85" s="419"/>
      <c r="UXE85" s="419"/>
      <c r="UXJ85" s="419"/>
      <c r="UXO85" s="419"/>
      <c r="UXT85" s="419"/>
      <c r="UXY85" s="419"/>
      <c r="UYD85" s="419"/>
      <c r="UYI85" s="419"/>
      <c r="UYN85" s="419"/>
      <c r="UYS85" s="419"/>
      <c r="UYX85" s="419"/>
      <c r="UZC85" s="419"/>
      <c r="UZH85" s="419"/>
      <c r="UZM85" s="419"/>
      <c r="UZR85" s="419"/>
      <c r="UZW85" s="419"/>
      <c r="VAB85" s="419"/>
      <c r="VAG85" s="419"/>
      <c r="VAL85" s="419"/>
      <c r="VAQ85" s="419"/>
      <c r="VAV85" s="419"/>
      <c r="VBA85" s="419"/>
      <c r="VBF85" s="419"/>
      <c r="VBK85" s="419"/>
      <c r="VBP85" s="419"/>
      <c r="VBU85" s="419"/>
      <c r="VBZ85" s="419"/>
      <c r="VCE85" s="419"/>
      <c r="VCJ85" s="419"/>
      <c r="VCO85" s="419"/>
      <c r="VCT85" s="419"/>
      <c r="VCY85" s="419"/>
      <c r="VDD85" s="419"/>
      <c r="VDI85" s="419"/>
      <c r="VDN85" s="419"/>
      <c r="VDS85" s="419"/>
      <c r="VDX85" s="419"/>
      <c r="VEC85" s="419"/>
      <c r="VEH85" s="419"/>
      <c r="VEM85" s="419"/>
      <c r="VER85" s="419"/>
      <c r="VEW85" s="419"/>
      <c r="VFB85" s="419"/>
      <c r="VFG85" s="419"/>
      <c r="VFL85" s="419"/>
      <c r="VFQ85" s="419"/>
      <c r="VFV85" s="419"/>
      <c r="VGA85" s="419"/>
      <c r="VGF85" s="419"/>
      <c r="VGK85" s="419"/>
      <c r="VGP85" s="419"/>
      <c r="VGU85" s="419"/>
      <c r="VGZ85" s="419"/>
      <c r="VHE85" s="419"/>
      <c r="VHJ85" s="419"/>
      <c r="VHO85" s="419"/>
      <c r="VHT85" s="419"/>
      <c r="VHY85" s="419"/>
      <c r="VID85" s="419"/>
      <c r="VII85" s="419"/>
      <c r="VIN85" s="419"/>
      <c r="VIS85" s="419"/>
      <c r="VIX85" s="419"/>
      <c r="VJC85" s="419"/>
      <c r="VJH85" s="419"/>
      <c r="VJM85" s="419"/>
      <c r="VJR85" s="419"/>
      <c r="VJW85" s="419"/>
      <c r="VKB85" s="419"/>
      <c r="VKG85" s="419"/>
      <c r="VKL85" s="419"/>
      <c r="VKQ85" s="419"/>
      <c r="VKV85" s="419"/>
      <c r="VLA85" s="419"/>
      <c r="VLF85" s="419"/>
      <c r="VLK85" s="419"/>
      <c r="VLP85" s="419"/>
      <c r="VLU85" s="419"/>
      <c r="VLZ85" s="419"/>
      <c r="VME85" s="419"/>
      <c r="VMJ85" s="419"/>
      <c r="VMO85" s="419"/>
      <c r="VMT85" s="419"/>
      <c r="VMY85" s="419"/>
      <c r="VND85" s="419"/>
      <c r="VNI85" s="419"/>
      <c r="VNN85" s="419"/>
      <c r="VNS85" s="419"/>
      <c r="VNX85" s="419"/>
      <c r="VOC85" s="419"/>
      <c r="VOH85" s="419"/>
      <c r="VOM85" s="419"/>
      <c r="VOR85" s="419"/>
      <c r="VOW85" s="419"/>
      <c r="VPB85" s="419"/>
      <c r="VPG85" s="419"/>
      <c r="VPL85" s="419"/>
      <c r="VPQ85" s="419"/>
      <c r="VPV85" s="419"/>
      <c r="VQA85" s="419"/>
      <c r="VQF85" s="419"/>
      <c r="VQK85" s="419"/>
      <c r="VQP85" s="419"/>
      <c r="VQU85" s="419"/>
      <c r="VQZ85" s="419"/>
      <c r="VRE85" s="419"/>
      <c r="VRJ85" s="419"/>
      <c r="VRO85" s="419"/>
      <c r="VRT85" s="419"/>
      <c r="VRY85" s="419"/>
      <c r="VSD85" s="419"/>
      <c r="VSI85" s="419"/>
      <c r="VSN85" s="419"/>
      <c r="VSS85" s="419"/>
      <c r="VSX85" s="419"/>
      <c r="VTC85" s="419"/>
      <c r="VTH85" s="419"/>
      <c r="VTM85" s="419"/>
      <c r="VTR85" s="419"/>
      <c r="VTW85" s="419"/>
      <c r="VUB85" s="419"/>
      <c r="VUG85" s="419"/>
      <c r="VUL85" s="419"/>
      <c r="VUQ85" s="419"/>
      <c r="VUV85" s="419"/>
      <c r="VVA85" s="419"/>
      <c r="VVF85" s="419"/>
      <c r="VVK85" s="419"/>
      <c r="VVP85" s="419"/>
      <c r="VVU85" s="419"/>
      <c r="VVZ85" s="419"/>
      <c r="VWE85" s="419"/>
      <c r="VWJ85" s="419"/>
      <c r="VWO85" s="419"/>
      <c r="VWT85" s="419"/>
      <c r="VWY85" s="419"/>
      <c r="VXD85" s="419"/>
      <c r="VXI85" s="419"/>
      <c r="VXN85" s="419"/>
      <c r="VXS85" s="419"/>
      <c r="VXX85" s="419"/>
      <c r="VYC85" s="419"/>
      <c r="VYH85" s="419"/>
      <c r="VYM85" s="419"/>
      <c r="VYR85" s="419"/>
      <c r="VYW85" s="419"/>
      <c r="VZB85" s="419"/>
      <c r="VZG85" s="419"/>
      <c r="VZL85" s="419"/>
      <c r="VZQ85" s="419"/>
      <c r="VZV85" s="419"/>
      <c r="WAA85" s="419"/>
      <c r="WAF85" s="419"/>
      <c r="WAK85" s="419"/>
      <c r="WAP85" s="419"/>
      <c r="WAU85" s="419"/>
      <c r="WAZ85" s="419"/>
      <c r="WBE85" s="419"/>
      <c r="WBJ85" s="419"/>
      <c r="WBO85" s="419"/>
      <c r="WBT85" s="419"/>
      <c r="WBY85" s="419"/>
      <c r="WCD85" s="419"/>
      <c r="WCI85" s="419"/>
      <c r="WCN85" s="419"/>
      <c r="WCS85" s="419"/>
      <c r="WCX85" s="419"/>
      <c r="WDC85" s="419"/>
      <c r="WDH85" s="419"/>
      <c r="WDM85" s="419"/>
      <c r="WDR85" s="419"/>
      <c r="WDW85" s="419"/>
      <c r="WEB85" s="419"/>
      <c r="WEG85" s="419"/>
      <c r="WEL85" s="419"/>
      <c r="WEQ85" s="419"/>
      <c r="WEV85" s="419"/>
      <c r="WFA85" s="419"/>
      <c r="WFF85" s="419"/>
      <c r="WFK85" s="419"/>
      <c r="WFP85" s="419"/>
      <c r="WFU85" s="419"/>
      <c r="WFZ85" s="419"/>
      <c r="WGE85" s="419"/>
      <c r="WGJ85" s="419"/>
      <c r="WGO85" s="419"/>
      <c r="WGT85" s="419"/>
      <c r="WGY85" s="419"/>
      <c r="WHD85" s="419"/>
      <c r="WHI85" s="419"/>
      <c r="WHN85" s="419"/>
      <c r="WHS85" s="419"/>
      <c r="WHX85" s="419"/>
      <c r="WIC85" s="419"/>
      <c r="WIH85" s="419"/>
      <c r="WIM85" s="419"/>
      <c r="WIR85" s="419"/>
      <c r="WIW85" s="419"/>
      <c r="WJB85" s="419"/>
      <c r="WJG85" s="419"/>
      <c r="WJL85" s="419"/>
      <c r="WJQ85" s="419"/>
      <c r="WJV85" s="419"/>
      <c r="WKA85" s="419"/>
      <c r="WKF85" s="419"/>
      <c r="WKK85" s="419"/>
      <c r="WKP85" s="419"/>
      <c r="WKU85" s="419"/>
      <c r="WKZ85" s="419"/>
      <c r="WLE85" s="419"/>
      <c r="WLJ85" s="419"/>
      <c r="WLO85" s="419"/>
      <c r="WLT85" s="419"/>
      <c r="WLY85" s="419"/>
      <c r="WMD85" s="419"/>
      <c r="WMI85" s="419"/>
      <c r="WMN85" s="419"/>
      <c r="WMS85" s="419"/>
      <c r="WMX85" s="419"/>
      <c r="WNC85" s="419"/>
      <c r="WNH85" s="419"/>
      <c r="WNM85" s="419"/>
      <c r="WNR85" s="419"/>
      <c r="WNW85" s="419"/>
      <c r="WOB85" s="419"/>
      <c r="WOG85" s="419"/>
      <c r="WOL85" s="419"/>
      <c r="WOQ85" s="419"/>
      <c r="WOV85" s="419"/>
      <c r="WPA85" s="419"/>
      <c r="WPF85" s="419"/>
      <c r="WPK85" s="419"/>
      <c r="WPP85" s="419"/>
      <c r="WPU85" s="419"/>
      <c r="WPZ85" s="419"/>
      <c r="WQE85" s="419"/>
      <c r="WQJ85" s="419"/>
      <c r="WQO85" s="419"/>
      <c r="WQT85" s="419"/>
      <c r="WQY85" s="419"/>
      <c r="WRD85" s="419"/>
      <c r="WRI85" s="419"/>
      <c r="WRN85" s="419"/>
      <c r="WRS85" s="419"/>
      <c r="WRX85" s="419"/>
      <c r="WSC85" s="419"/>
      <c r="WSH85" s="419"/>
      <c r="WSM85" s="419"/>
      <c r="WSR85" s="419"/>
      <c r="WSW85" s="419"/>
      <c r="WTB85" s="419"/>
      <c r="WTG85" s="419"/>
      <c r="WTL85" s="419"/>
      <c r="WTQ85" s="419"/>
      <c r="WTV85" s="419"/>
      <c r="WUA85" s="419"/>
      <c r="WUF85" s="419"/>
      <c r="WUK85" s="419"/>
      <c r="WUP85" s="419"/>
      <c r="WUU85" s="419"/>
      <c r="WUZ85" s="419"/>
      <c r="WVE85" s="419"/>
      <c r="WVJ85" s="419"/>
      <c r="WVO85" s="419"/>
      <c r="WVT85" s="419"/>
      <c r="WVY85" s="419"/>
      <c r="WWD85" s="419"/>
      <c r="WWI85" s="419"/>
      <c r="WWN85" s="419"/>
      <c r="WWS85" s="419"/>
      <c r="WWX85" s="419"/>
      <c r="WXC85" s="419"/>
      <c r="WXH85" s="419"/>
      <c r="WXM85" s="419"/>
      <c r="WXR85" s="419"/>
      <c r="WXW85" s="419"/>
      <c r="WYB85" s="419"/>
      <c r="WYG85" s="419"/>
      <c r="WYL85" s="419"/>
      <c r="WYQ85" s="419"/>
      <c r="WYV85" s="419"/>
      <c r="WZA85" s="419"/>
      <c r="WZF85" s="419"/>
      <c r="WZK85" s="419"/>
      <c r="WZP85" s="419"/>
      <c r="WZU85" s="419"/>
      <c r="WZZ85" s="419"/>
      <c r="XAE85" s="419"/>
      <c r="XAJ85" s="419"/>
      <c r="XAO85" s="419"/>
      <c r="XAT85" s="419"/>
      <c r="XAY85" s="419"/>
      <c r="XBD85" s="419"/>
      <c r="XBI85" s="419"/>
      <c r="XBN85" s="419"/>
      <c r="XBS85" s="419"/>
      <c r="XBX85" s="419"/>
      <c r="XCC85" s="419"/>
      <c r="XCH85" s="419"/>
      <c r="XCM85" s="419"/>
      <c r="XCR85" s="419"/>
      <c r="XCW85" s="419"/>
      <c r="XDB85" s="419"/>
      <c r="XDG85" s="419"/>
      <c r="XDL85" s="419"/>
      <c r="XDQ85" s="419"/>
      <c r="XDV85" s="419"/>
      <c r="XEA85" s="419"/>
      <c r="XEF85" s="419"/>
      <c r="XEK85" s="419"/>
      <c r="XEP85" s="419"/>
      <c r="XEU85" s="419"/>
      <c r="XEZ85" s="419"/>
    </row>
    <row r="86" spans="1:1020 1025:2045 2050:3070 3075:4095 4100:5120 5125:6140 6145:7165 7170:8190 8195:9215 9220:10240 10245:11260 11265:12285 12290:13310 13315:14335 14340:15360 15365:16380" x14ac:dyDescent="0.25">
      <c r="A86" s="415" t="s">
        <v>680</v>
      </c>
      <c r="C86" s="415" t="s">
        <v>799</v>
      </c>
      <c r="D86" s="415" t="s">
        <v>681</v>
      </c>
      <c r="E86" s="324">
        <v>799659562</v>
      </c>
      <c r="F86" s="324">
        <v>0</v>
      </c>
      <c r="G86" s="324">
        <v>0</v>
      </c>
      <c r="H86" s="324">
        <v>799659562</v>
      </c>
    </row>
    <row r="87" spans="1:1020 1025:2045 2050:3070 3075:4095 4100:5120 5125:6140 6145:7165 7170:8190 8195:9215 9220:10240 10245:11260 11265:12285 12290:13310 13315:14335 14340:15360 15365:16380" x14ac:dyDescent="0.25">
      <c r="A87" s="415" t="s">
        <v>680</v>
      </c>
      <c r="C87" s="415" t="s">
        <v>800</v>
      </c>
      <c r="D87" s="415" t="s">
        <v>801</v>
      </c>
      <c r="E87" s="324">
        <v>799659562</v>
      </c>
      <c r="F87" s="324">
        <v>0</v>
      </c>
      <c r="G87" s="324">
        <v>0</v>
      </c>
      <c r="H87" s="324">
        <v>799659562</v>
      </c>
    </row>
    <row r="88" spans="1:1020 1025:2045 2050:3070 3075:4095 4100:5120 5125:6140 6145:7165 7170:8190 8195:9215 9220:10240 10245:11260 11265:12285 12290:13310 13315:14335 14340:15360 15365:16380" x14ac:dyDescent="0.25">
      <c r="A88" s="415" t="s">
        <v>680</v>
      </c>
      <c r="C88" s="415" t="s">
        <v>802</v>
      </c>
      <c r="D88" s="415" t="s">
        <v>362</v>
      </c>
      <c r="E88" s="324">
        <v>799659562</v>
      </c>
      <c r="F88" s="324">
        <v>0</v>
      </c>
      <c r="G88" s="324">
        <v>0</v>
      </c>
      <c r="H88" s="324">
        <v>799659562</v>
      </c>
    </row>
    <row r="89" spans="1:1020 1025:2045 2050:3070 3075:4095 4100:5120 5125:6140 6145:7165 7170:8190 8195:9215 9220:10240 10245:11260 11265:12285 12290:13310 13315:14335 14340:15360 15365:16380" x14ac:dyDescent="0.25">
      <c r="A89" s="415" t="s">
        <v>680</v>
      </c>
      <c r="C89" s="415" t="s">
        <v>803</v>
      </c>
      <c r="D89" s="415" t="s">
        <v>804</v>
      </c>
      <c r="E89" s="324">
        <v>799659562</v>
      </c>
      <c r="F89" s="324">
        <v>0</v>
      </c>
      <c r="G89" s="324">
        <v>0</v>
      </c>
      <c r="H89" s="324">
        <v>799659562</v>
      </c>
    </row>
    <row r="90" spans="1:1020 1025:2045 2050:3070 3075:4095 4100:5120 5125:6140 6145:7165 7170:8190 8195:9215 9220:10240 10245:11260 11265:12285 12290:13310 13315:14335 14340:15360 15365:16380" x14ac:dyDescent="0.25">
      <c r="A90" s="433" t="s">
        <v>680</v>
      </c>
      <c r="B90" s="433" t="s">
        <v>1045</v>
      </c>
      <c r="C90" s="433" t="s">
        <v>805</v>
      </c>
      <c r="D90" s="433" t="s">
        <v>364</v>
      </c>
      <c r="E90" s="434">
        <v>743969888</v>
      </c>
      <c r="F90" s="324">
        <v>0</v>
      </c>
      <c r="G90" s="324">
        <v>0</v>
      </c>
      <c r="H90" s="324">
        <v>743969888</v>
      </c>
      <c r="I90" s="424">
        <f>+E90+E91+E94+E151</f>
        <v>918561821</v>
      </c>
    </row>
    <row r="91" spans="1:1020 1025:2045 2050:3070 3075:4095 4100:5120 5125:6140 6145:7165 7170:8190 8195:9215 9220:10240 10245:11260 11265:12285 12290:13310 13315:14335 14340:15360 15365:16380" x14ac:dyDescent="0.25">
      <c r="A91" s="433" t="s">
        <v>680</v>
      </c>
      <c r="B91" s="433" t="s">
        <v>1045</v>
      </c>
      <c r="C91" s="433" t="s">
        <v>806</v>
      </c>
      <c r="D91" s="433" t="s">
        <v>365</v>
      </c>
      <c r="E91" s="434">
        <v>55689674</v>
      </c>
      <c r="F91" s="324">
        <v>0</v>
      </c>
      <c r="G91" s="324">
        <v>0</v>
      </c>
      <c r="H91" s="324">
        <v>55689674</v>
      </c>
    </row>
    <row r="92" spans="1:1020 1025:2045 2050:3070 3075:4095 4100:5120 5125:6140 6145:7165 7170:8190 8195:9215 9220:10240 10245:11260 11265:12285 12290:13310 13315:14335 14340:15360 15365:16380" x14ac:dyDescent="0.25">
      <c r="A92" s="415" t="s">
        <v>680</v>
      </c>
      <c r="C92" s="415" t="s">
        <v>810</v>
      </c>
      <c r="D92" s="415" t="s">
        <v>811</v>
      </c>
      <c r="E92" s="324">
        <v>61647713</v>
      </c>
      <c r="F92" s="324">
        <v>0</v>
      </c>
      <c r="G92" s="324">
        <v>0</v>
      </c>
      <c r="H92" s="324">
        <v>61647713</v>
      </c>
    </row>
    <row r="93" spans="1:1020 1025:2045 2050:3070 3075:4095 4100:5120 5125:6140 6145:7165 7170:8190 8195:9215 9220:10240 10245:11260 11265:12285 12290:13310 13315:14335 14340:15360 15365:16380" x14ac:dyDescent="0.25">
      <c r="A93" s="415" t="s">
        <v>680</v>
      </c>
      <c r="C93" s="415" t="s">
        <v>812</v>
      </c>
      <c r="D93" s="415" t="s">
        <v>813</v>
      </c>
      <c r="E93" s="324">
        <v>61647713</v>
      </c>
      <c r="F93" s="324">
        <v>0</v>
      </c>
      <c r="G93" s="324">
        <v>0</v>
      </c>
      <c r="H93" s="324">
        <v>61647713</v>
      </c>
    </row>
    <row r="94" spans="1:1020 1025:2045 2050:3070 3075:4095 4100:5120 5125:6140 6145:7165 7170:8190 8195:9215 9220:10240 10245:11260 11265:12285 12290:13310 13315:14335 14340:15360 15365:16380" x14ac:dyDescent="0.25">
      <c r="A94" s="433" t="s">
        <v>680</v>
      </c>
      <c r="B94" s="433" t="s">
        <v>1045</v>
      </c>
      <c r="C94" s="433" t="s">
        <v>814</v>
      </c>
      <c r="D94" s="433" t="s">
        <v>354</v>
      </c>
      <c r="E94" s="434">
        <v>61647713</v>
      </c>
      <c r="F94" s="324">
        <v>0</v>
      </c>
      <c r="G94" s="324">
        <v>0</v>
      </c>
      <c r="H94" s="324">
        <v>61647713</v>
      </c>
    </row>
    <row r="95" spans="1:1020 1025:2045 2050:3070 3075:4095 4100:5120 5125:6140 6145:7165 7170:8190 8195:9215 9220:10240 10245:11260 11265:12285 12290:13310 13315:14335 14340:15360 15365:16380" x14ac:dyDescent="0.25">
      <c r="A95" s="415" t="s">
        <v>680</v>
      </c>
      <c r="C95" s="415" t="s">
        <v>815</v>
      </c>
      <c r="D95" s="415" t="s">
        <v>626</v>
      </c>
      <c r="E95" s="324">
        <v>56613713</v>
      </c>
      <c r="F95" s="324">
        <v>0</v>
      </c>
      <c r="G95" s="324">
        <v>0</v>
      </c>
      <c r="H95" s="324">
        <v>56613713</v>
      </c>
    </row>
    <row r="96" spans="1:1020 1025:2045 2050:3070 3075:4095 4100:5120 5125:6140 6145:7165 7170:8190 8195:9215 9220:10240 10245:11260 11265:12285 12290:13310 13315:14335 14340:15360 15365:16380" x14ac:dyDescent="0.25">
      <c r="A96" s="415" t="s">
        <v>680</v>
      </c>
      <c r="C96" s="415" t="s">
        <v>816</v>
      </c>
      <c r="D96" s="415" t="s">
        <v>625</v>
      </c>
      <c r="E96" s="324">
        <v>5034000</v>
      </c>
      <c r="F96" s="324">
        <v>0</v>
      </c>
      <c r="G96" s="324">
        <v>0</v>
      </c>
      <c r="H96" s="324">
        <v>5034000</v>
      </c>
    </row>
    <row r="97" spans="1:8" x14ac:dyDescent="0.25">
      <c r="A97" s="415" t="s">
        <v>680</v>
      </c>
      <c r="C97" s="415" t="s">
        <v>817</v>
      </c>
      <c r="D97" s="415" t="s">
        <v>682</v>
      </c>
      <c r="E97" s="324">
        <v>397704469</v>
      </c>
      <c r="F97" s="324">
        <v>0</v>
      </c>
      <c r="G97" s="324">
        <v>0</v>
      </c>
      <c r="H97" s="324">
        <v>397704469</v>
      </c>
    </row>
    <row r="98" spans="1:8" x14ac:dyDescent="0.25">
      <c r="A98" s="415" t="s">
        <v>680</v>
      </c>
      <c r="C98" s="415" t="s">
        <v>818</v>
      </c>
      <c r="D98" s="415" t="s">
        <v>683</v>
      </c>
      <c r="E98" s="324">
        <v>397704469</v>
      </c>
      <c r="F98" s="324">
        <v>0</v>
      </c>
      <c r="G98" s="324">
        <v>0</v>
      </c>
      <c r="H98" s="324">
        <v>397704469</v>
      </c>
    </row>
    <row r="99" spans="1:8" x14ac:dyDescent="0.25">
      <c r="A99" s="415" t="s">
        <v>680</v>
      </c>
      <c r="C99" s="415" t="s">
        <v>819</v>
      </c>
      <c r="D99" s="415" t="s">
        <v>375</v>
      </c>
      <c r="E99" s="324">
        <v>199807980</v>
      </c>
      <c r="F99" s="324">
        <v>0</v>
      </c>
      <c r="G99" s="324">
        <v>0</v>
      </c>
      <c r="H99" s="324">
        <v>199807980</v>
      </c>
    </row>
    <row r="100" spans="1:8" x14ac:dyDescent="0.25">
      <c r="A100" s="415" t="s">
        <v>680</v>
      </c>
      <c r="C100" s="415" t="s">
        <v>1149</v>
      </c>
      <c r="D100" s="415" t="s">
        <v>1150</v>
      </c>
      <c r="E100" s="324">
        <v>62400000</v>
      </c>
      <c r="F100" s="324">
        <v>0</v>
      </c>
      <c r="G100" s="324">
        <v>0</v>
      </c>
      <c r="H100" s="324">
        <v>62400000</v>
      </c>
    </row>
    <row r="101" spans="1:8" x14ac:dyDescent="0.25">
      <c r="A101" s="415" t="s">
        <v>680</v>
      </c>
      <c r="C101" s="415" t="s">
        <v>1151</v>
      </c>
      <c r="D101" s="415" t="s">
        <v>1152</v>
      </c>
      <c r="E101" s="324">
        <v>62400000</v>
      </c>
      <c r="F101" s="324">
        <v>0</v>
      </c>
      <c r="G101" s="324">
        <v>0</v>
      </c>
      <c r="H101" s="324">
        <v>62400000</v>
      </c>
    </row>
    <row r="102" spans="1:8" x14ac:dyDescent="0.25">
      <c r="A102" s="415" t="s">
        <v>680</v>
      </c>
      <c r="C102" s="415" t="s">
        <v>1153</v>
      </c>
      <c r="D102" s="415" t="s">
        <v>1152</v>
      </c>
      <c r="E102" s="324">
        <v>62400000</v>
      </c>
      <c r="F102" s="324">
        <v>0</v>
      </c>
      <c r="G102" s="324">
        <v>0</v>
      </c>
      <c r="H102" s="324">
        <v>62400000</v>
      </c>
    </row>
    <row r="103" spans="1:8" x14ac:dyDescent="0.25">
      <c r="A103" s="415" t="s">
        <v>680</v>
      </c>
      <c r="C103" s="415" t="s">
        <v>820</v>
      </c>
      <c r="D103" s="415" t="s">
        <v>376</v>
      </c>
      <c r="E103" s="324">
        <v>61491906</v>
      </c>
      <c r="F103" s="324">
        <v>0</v>
      </c>
      <c r="G103" s="324">
        <v>0</v>
      </c>
      <c r="H103" s="324">
        <v>61491906</v>
      </c>
    </row>
    <row r="104" spans="1:8" x14ac:dyDescent="0.25">
      <c r="A104" s="415" t="s">
        <v>680</v>
      </c>
      <c r="C104" s="415" t="s">
        <v>821</v>
      </c>
      <c r="D104" s="415" t="s">
        <v>822</v>
      </c>
      <c r="E104" s="324">
        <v>61491906</v>
      </c>
      <c r="F104" s="324">
        <v>0</v>
      </c>
      <c r="G104" s="324">
        <v>0</v>
      </c>
      <c r="H104" s="324">
        <v>61491906</v>
      </c>
    </row>
    <row r="105" spans="1:8" x14ac:dyDescent="0.25">
      <c r="A105" s="415" t="s">
        <v>680</v>
      </c>
      <c r="C105" s="415" t="s">
        <v>823</v>
      </c>
      <c r="D105" s="415" t="s">
        <v>822</v>
      </c>
      <c r="E105" s="324">
        <v>61491906</v>
      </c>
      <c r="F105" s="324">
        <v>0</v>
      </c>
      <c r="G105" s="324">
        <v>0</v>
      </c>
      <c r="H105" s="324">
        <v>61491906</v>
      </c>
    </row>
    <row r="106" spans="1:8" x14ac:dyDescent="0.25">
      <c r="A106" s="415" t="s">
        <v>680</v>
      </c>
      <c r="C106" s="415" t="s">
        <v>824</v>
      </c>
      <c r="D106" s="415" t="s">
        <v>825</v>
      </c>
      <c r="E106" s="324">
        <v>5116272</v>
      </c>
      <c r="F106" s="324">
        <v>0</v>
      </c>
      <c r="G106" s="324">
        <v>0</v>
      </c>
      <c r="H106" s="324">
        <v>5116272</v>
      </c>
    </row>
    <row r="107" spans="1:8" x14ac:dyDescent="0.25">
      <c r="A107" s="415" t="s">
        <v>680</v>
      </c>
      <c r="C107" s="415" t="s">
        <v>826</v>
      </c>
      <c r="D107" s="415" t="s">
        <v>378</v>
      </c>
      <c r="E107" s="324">
        <v>5116272</v>
      </c>
      <c r="F107" s="324">
        <v>0</v>
      </c>
      <c r="G107" s="324">
        <v>0</v>
      </c>
      <c r="H107" s="324">
        <v>5116272</v>
      </c>
    </row>
    <row r="108" spans="1:8" x14ac:dyDescent="0.25">
      <c r="A108" s="415" t="s">
        <v>680</v>
      </c>
      <c r="C108" s="415" t="s">
        <v>827</v>
      </c>
      <c r="D108" s="415" t="s">
        <v>378</v>
      </c>
      <c r="E108" s="324">
        <v>5116272</v>
      </c>
      <c r="F108" s="324">
        <v>0</v>
      </c>
      <c r="G108" s="324">
        <v>0</v>
      </c>
      <c r="H108" s="324">
        <v>5116272</v>
      </c>
    </row>
    <row r="109" spans="1:8" x14ac:dyDescent="0.25">
      <c r="A109" s="415" t="s">
        <v>680</v>
      </c>
      <c r="C109" s="415" t="s">
        <v>828</v>
      </c>
      <c r="D109" s="415" t="s">
        <v>829</v>
      </c>
      <c r="E109" s="324">
        <v>653636</v>
      </c>
      <c r="F109" s="324">
        <v>0</v>
      </c>
      <c r="G109" s="324">
        <v>0</v>
      </c>
      <c r="H109" s="324">
        <v>653636</v>
      </c>
    </row>
    <row r="110" spans="1:8" x14ac:dyDescent="0.25">
      <c r="A110" s="415" t="s">
        <v>680</v>
      </c>
      <c r="C110" s="415" t="s">
        <v>1154</v>
      </c>
      <c r="D110" s="415" t="s">
        <v>1155</v>
      </c>
      <c r="E110" s="324">
        <v>290000</v>
      </c>
      <c r="F110" s="324">
        <v>0</v>
      </c>
      <c r="G110" s="324">
        <v>0</v>
      </c>
      <c r="H110" s="324">
        <v>290000</v>
      </c>
    </row>
    <row r="111" spans="1:8" x14ac:dyDescent="0.25">
      <c r="A111" s="415" t="s">
        <v>680</v>
      </c>
      <c r="C111" s="415" t="s">
        <v>1156</v>
      </c>
      <c r="D111" s="415" t="s">
        <v>1155</v>
      </c>
      <c r="E111" s="324">
        <v>290000</v>
      </c>
      <c r="F111" s="324">
        <v>0</v>
      </c>
      <c r="G111" s="324">
        <v>0</v>
      </c>
      <c r="H111" s="324">
        <v>290000</v>
      </c>
    </row>
    <row r="112" spans="1:8" x14ac:dyDescent="0.25">
      <c r="A112" s="415" t="s">
        <v>680</v>
      </c>
      <c r="C112" s="415" t="s">
        <v>830</v>
      </c>
      <c r="D112" s="415" t="s">
        <v>831</v>
      </c>
      <c r="E112" s="324">
        <v>363636</v>
      </c>
      <c r="F112" s="324">
        <v>0</v>
      </c>
      <c r="G112" s="324">
        <v>0</v>
      </c>
      <c r="H112" s="324">
        <v>363636</v>
      </c>
    </row>
    <row r="113" spans="1:8" x14ac:dyDescent="0.25">
      <c r="A113" s="415" t="s">
        <v>680</v>
      </c>
      <c r="C113" s="415" t="s">
        <v>832</v>
      </c>
      <c r="D113" s="415" t="s">
        <v>831</v>
      </c>
      <c r="E113" s="324">
        <v>363636</v>
      </c>
      <c r="F113" s="324">
        <v>0</v>
      </c>
      <c r="G113" s="324">
        <v>0</v>
      </c>
      <c r="H113" s="324">
        <v>363636</v>
      </c>
    </row>
    <row r="114" spans="1:8" x14ac:dyDescent="0.25">
      <c r="A114" s="415" t="s">
        <v>680</v>
      </c>
      <c r="C114" s="415" t="s">
        <v>833</v>
      </c>
      <c r="D114" s="415" t="s">
        <v>379</v>
      </c>
      <c r="E114" s="324">
        <v>60000000</v>
      </c>
      <c r="F114" s="324">
        <v>0</v>
      </c>
      <c r="G114" s="324">
        <v>0</v>
      </c>
      <c r="H114" s="324">
        <v>60000000</v>
      </c>
    </row>
    <row r="115" spans="1:8" x14ac:dyDescent="0.25">
      <c r="A115" s="415" t="s">
        <v>680</v>
      </c>
      <c r="C115" s="415" t="s">
        <v>834</v>
      </c>
      <c r="D115" s="415" t="s">
        <v>684</v>
      </c>
      <c r="E115" s="324">
        <v>60000000</v>
      </c>
      <c r="F115" s="324">
        <v>0</v>
      </c>
      <c r="G115" s="324">
        <v>0</v>
      </c>
      <c r="H115" s="324">
        <v>60000000</v>
      </c>
    </row>
    <row r="116" spans="1:8" x14ac:dyDescent="0.25">
      <c r="A116" s="415" t="s">
        <v>680</v>
      </c>
      <c r="C116" s="415" t="s">
        <v>835</v>
      </c>
      <c r="D116" s="415" t="s">
        <v>380</v>
      </c>
      <c r="E116" s="324">
        <v>60000000</v>
      </c>
      <c r="F116" s="324">
        <v>0</v>
      </c>
      <c r="G116" s="324">
        <v>0</v>
      </c>
      <c r="H116" s="324">
        <v>60000000</v>
      </c>
    </row>
    <row r="117" spans="1:8" x14ac:dyDescent="0.25">
      <c r="A117" s="415" t="s">
        <v>680</v>
      </c>
      <c r="C117" s="415" t="s">
        <v>836</v>
      </c>
      <c r="D117" s="415" t="s">
        <v>385</v>
      </c>
      <c r="E117" s="324">
        <v>10146166</v>
      </c>
      <c r="F117" s="324">
        <v>0</v>
      </c>
      <c r="G117" s="324">
        <v>0</v>
      </c>
      <c r="H117" s="324">
        <v>10146166</v>
      </c>
    </row>
    <row r="118" spans="1:8" x14ac:dyDescent="0.25">
      <c r="A118" s="415" t="s">
        <v>680</v>
      </c>
      <c r="C118" s="415" t="s">
        <v>837</v>
      </c>
      <c r="D118" s="415" t="s">
        <v>386</v>
      </c>
      <c r="E118" s="324">
        <v>10146166</v>
      </c>
      <c r="F118" s="324">
        <v>0</v>
      </c>
      <c r="G118" s="324">
        <v>0</v>
      </c>
      <c r="H118" s="324">
        <v>10146166</v>
      </c>
    </row>
    <row r="119" spans="1:8" x14ac:dyDescent="0.25">
      <c r="A119" s="415" t="s">
        <v>680</v>
      </c>
      <c r="C119" s="415" t="s">
        <v>838</v>
      </c>
      <c r="D119" s="415" t="s">
        <v>386</v>
      </c>
      <c r="E119" s="324">
        <v>10146166</v>
      </c>
      <c r="F119" s="324">
        <v>0</v>
      </c>
      <c r="G119" s="324">
        <v>0</v>
      </c>
      <c r="H119" s="324">
        <v>10146166</v>
      </c>
    </row>
    <row r="120" spans="1:8" x14ac:dyDescent="0.25">
      <c r="A120" s="415" t="s">
        <v>680</v>
      </c>
      <c r="C120" s="415" t="s">
        <v>906</v>
      </c>
      <c r="D120" s="415" t="s">
        <v>391</v>
      </c>
      <c r="E120" s="324">
        <v>12640423</v>
      </c>
      <c r="F120" s="324">
        <v>0</v>
      </c>
      <c r="G120" s="324">
        <v>0</v>
      </c>
      <c r="H120" s="324">
        <v>12640423</v>
      </c>
    </row>
    <row r="121" spans="1:8" x14ac:dyDescent="0.25">
      <c r="A121" s="415" t="s">
        <v>680</v>
      </c>
      <c r="C121" s="415" t="s">
        <v>1106</v>
      </c>
      <c r="D121" s="415" t="s">
        <v>1107</v>
      </c>
      <c r="E121" s="324">
        <v>12640423</v>
      </c>
      <c r="F121" s="324">
        <v>0</v>
      </c>
      <c r="G121" s="324">
        <v>0</v>
      </c>
      <c r="H121" s="324">
        <v>12640423</v>
      </c>
    </row>
    <row r="122" spans="1:8" x14ac:dyDescent="0.25">
      <c r="A122" s="415" t="s">
        <v>680</v>
      </c>
      <c r="C122" s="415" t="s">
        <v>1108</v>
      </c>
      <c r="D122" s="415" t="s">
        <v>1109</v>
      </c>
      <c r="E122" s="324">
        <v>12640423</v>
      </c>
      <c r="F122" s="324">
        <v>0</v>
      </c>
      <c r="G122" s="324">
        <v>0</v>
      </c>
      <c r="H122" s="324">
        <v>12640423</v>
      </c>
    </row>
    <row r="123" spans="1:8" x14ac:dyDescent="0.25">
      <c r="A123" s="415" t="s">
        <v>680</v>
      </c>
      <c r="C123" s="415" t="s">
        <v>1110</v>
      </c>
      <c r="D123" s="415" t="s">
        <v>1109</v>
      </c>
      <c r="E123" s="324">
        <v>12640423</v>
      </c>
      <c r="F123" s="324">
        <v>0</v>
      </c>
      <c r="G123" s="324">
        <v>0</v>
      </c>
      <c r="H123" s="324">
        <v>12640423</v>
      </c>
    </row>
    <row r="124" spans="1:8" x14ac:dyDescent="0.25">
      <c r="A124" s="415" t="s">
        <v>680</v>
      </c>
      <c r="C124" s="415" t="s">
        <v>839</v>
      </c>
      <c r="D124" s="415" t="s">
        <v>394</v>
      </c>
      <c r="E124" s="324">
        <v>27787351</v>
      </c>
      <c r="F124" s="324">
        <v>0</v>
      </c>
      <c r="G124" s="324">
        <v>0</v>
      </c>
      <c r="H124" s="324">
        <v>27787351</v>
      </c>
    </row>
    <row r="125" spans="1:8" x14ac:dyDescent="0.25">
      <c r="A125" s="415" t="s">
        <v>680</v>
      </c>
      <c r="C125" s="415" t="s">
        <v>842</v>
      </c>
      <c r="D125" s="415" t="s">
        <v>522</v>
      </c>
      <c r="E125" s="324">
        <v>26213691</v>
      </c>
      <c r="F125" s="324">
        <v>0</v>
      </c>
      <c r="G125" s="324">
        <v>0</v>
      </c>
      <c r="H125" s="324">
        <v>26213691</v>
      </c>
    </row>
    <row r="126" spans="1:8" x14ac:dyDescent="0.25">
      <c r="A126" s="415" t="s">
        <v>680</v>
      </c>
      <c r="C126" s="415" t="s">
        <v>843</v>
      </c>
      <c r="D126" s="415" t="s">
        <v>522</v>
      </c>
      <c r="E126" s="324">
        <v>26213691</v>
      </c>
      <c r="F126" s="324">
        <v>0</v>
      </c>
      <c r="G126" s="324">
        <v>0</v>
      </c>
      <c r="H126" s="324">
        <v>26213691</v>
      </c>
    </row>
    <row r="127" spans="1:8" x14ac:dyDescent="0.25">
      <c r="A127" s="415" t="s">
        <v>680</v>
      </c>
      <c r="C127" s="415" t="s">
        <v>844</v>
      </c>
      <c r="D127" s="415" t="s">
        <v>845</v>
      </c>
      <c r="E127" s="324">
        <v>26213691</v>
      </c>
      <c r="F127" s="324">
        <v>0</v>
      </c>
      <c r="G127" s="324">
        <v>0</v>
      </c>
      <c r="H127" s="324">
        <v>26213691</v>
      </c>
    </row>
    <row r="128" spans="1:8" x14ac:dyDescent="0.25">
      <c r="A128" s="415" t="s">
        <v>680</v>
      </c>
      <c r="C128" s="415" t="s">
        <v>846</v>
      </c>
      <c r="D128" s="415" t="s">
        <v>395</v>
      </c>
      <c r="E128" s="324">
        <v>1523660</v>
      </c>
      <c r="F128" s="324">
        <v>0</v>
      </c>
      <c r="G128" s="324">
        <v>0</v>
      </c>
      <c r="H128" s="324">
        <v>1523660</v>
      </c>
    </row>
    <row r="129" spans="1:8" x14ac:dyDescent="0.25">
      <c r="A129" s="415" t="s">
        <v>680</v>
      </c>
      <c r="C129" s="415" t="s">
        <v>847</v>
      </c>
      <c r="D129" s="415" t="s">
        <v>1303</v>
      </c>
      <c r="E129" s="324">
        <v>1523660</v>
      </c>
      <c r="F129" s="324">
        <v>0</v>
      </c>
      <c r="G129" s="324">
        <v>0</v>
      </c>
      <c r="H129" s="324">
        <v>1523660</v>
      </c>
    </row>
    <row r="130" spans="1:8" x14ac:dyDescent="0.25">
      <c r="A130" s="415" t="s">
        <v>680</v>
      </c>
      <c r="C130" s="415" t="s">
        <v>1304</v>
      </c>
      <c r="D130" s="415" t="s">
        <v>1305</v>
      </c>
      <c r="E130" s="324">
        <v>1523660</v>
      </c>
      <c r="F130" s="324">
        <v>0</v>
      </c>
      <c r="G130" s="324">
        <v>0</v>
      </c>
      <c r="H130" s="324">
        <v>1523660</v>
      </c>
    </row>
    <row r="131" spans="1:8" x14ac:dyDescent="0.25">
      <c r="A131" s="415" t="s">
        <v>680</v>
      </c>
      <c r="C131" s="415" t="s">
        <v>1306</v>
      </c>
      <c r="D131" s="415" t="s">
        <v>1307</v>
      </c>
      <c r="E131" s="324">
        <v>50000</v>
      </c>
      <c r="F131" s="324">
        <v>0</v>
      </c>
      <c r="G131" s="324">
        <v>0</v>
      </c>
      <c r="H131" s="324">
        <v>50000</v>
      </c>
    </row>
    <row r="132" spans="1:8" x14ac:dyDescent="0.25">
      <c r="A132" s="415" t="s">
        <v>680</v>
      </c>
      <c r="C132" s="415" t="s">
        <v>1308</v>
      </c>
      <c r="D132" s="415" t="s">
        <v>1309</v>
      </c>
      <c r="E132" s="324">
        <v>50000</v>
      </c>
      <c r="F132" s="324">
        <v>0</v>
      </c>
      <c r="G132" s="324">
        <v>0</v>
      </c>
      <c r="H132" s="324">
        <v>50000</v>
      </c>
    </row>
    <row r="133" spans="1:8" x14ac:dyDescent="0.25">
      <c r="A133" s="415" t="s">
        <v>680</v>
      </c>
      <c r="C133" s="415" t="s">
        <v>1310</v>
      </c>
      <c r="D133" s="415" t="s">
        <v>1309</v>
      </c>
      <c r="E133" s="324">
        <v>50000</v>
      </c>
      <c r="F133" s="324">
        <v>0</v>
      </c>
      <c r="G133" s="324">
        <v>0</v>
      </c>
      <c r="H133" s="324">
        <v>50000</v>
      </c>
    </row>
    <row r="134" spans="1:8" x14ac:dyDescent="0.25">
      <c r="A134" s="415" t="s">
        <v>680</v>
      </c>
      <c r="C134" s="415" t="s">
        <v>848</v>
      </c>
      <c r="D134" s="415" t="s">
        <v>397</v>
      </c>
      <c r="E134" s="324">
        <v>157468715</v>
      </c>
      <c r="F134" s="324">
        <v>0</v>
      </c>
      <c r="G134" s="324">
        <v>0</v>
      </c>
      <c r="H134" s="324">
        <v>157468715</v>
      </c>
    </row>
    <row r="135" spans="1:8" x14ac:dyDescent="0.25">
      <c r="A135" s="415" t="s">
        <v>680</v>
      </c>
      <c r="C135" s="415" t="s">
        <v>849</v>
      </c>
      <c r="D135" s="415" t="s">
        <v>398</v>
      </c>
      <c r="E135" s="324">
        <v>49877282</v>
      </c>
      <c r="F135" s="324">
        <v>0</v>
      </c>
      <c r="G135" s="324">
        <v>0</v>
      </c>
      <c r="H135" s="324">
        <v>49877282</v>
      </c>
    </row>
    <row r="136" spans="1:8" x14ac:dyDescent="0.25">
      <c r="A136" s="415" t="s">
        <v>680</v>
      </c>
      <c r="C136" s="415" t="s">
        <v>850</v>
      </c>
      <c r="D136" s="415" t="s">
        <v>399</v>
      </c>
      <c r="E136" s="324">
        <v>49877282</v>
      </c>
      <c r="F136" s="324">
        <v>0</v>
      </c>
      <c r="G136" s="324">
        <v>0</v>
      </c>
      <c r="H136" s="324">
        <v>49877282</v>
      </c>
    </row>
    <row r="137" spans="1:8" x14ac:dyDescent="0.25">
      <c r="A137" s="415" t="s">
        <v>680</v>
      </c>
      <c r="C137" s="415" t="s">
        <v>851</v>
      </c>
      <c r="D137" s="415" t="s">
        <v>399</v>
      </c>
      <c r="E137" s="324">
        <v>16363632</v>
      </c>
      <c r="F137" s="324">
        <v>0</v>
      </c>
      <c r="G137" s="324">
        <v>0</v>
      </c>
      <c r="H137" s="324">
        <v>16363632</v>
      </c>
    </row>
    <row r="138" spans="1:8" x14ac:dyDescent="0.25">
      <c r="A138" s="415" t="s">
        <v>680</v>
      </c>
      <c r="C138" s="415" t="s">
        <v>1049</v>
      </c>
      <c r="D138" s="415" t="s">
        <v>1048</v>
      </c>
      <c r="E138" s="324">
        <v>33513650</v>
      </c>
      <c r="F138" s="324">
        <v>0</v>
      </c>
      <c r="G138" s="324">
        <v>0</v>
      </c>
      <c r="H138" s="324">
        <v>33513650</v>
      </c>
    </row>
    <row r="139" spans="1:8" x14ac:dyDescent="0.25">
      <c r="A139" s="415" t="s">
        <v>680</v>
      </c>
      <c r="C139" s="415" t="s">
        <v>852</v>
      </c>
      <c r="D139" s="415" t="s">
        <v>400</v>
      </c>
      <c r="E139" s="324">
        <v>3254181</v>
      </c>
      <c r="F139" s="324">
        <v>0</v>
      </c>
      <c r="G139" s="324">
        <v>0</v>
      </c>
      <c r="H139" s="324">
        <v>3254181</v>
      </c>
    </row>
    <row r="140" spans="1:8" x14ac:dyDescent="0.25">
      <c r="A140" s="415" t="s">
        <v>680</v>
      </c>
      <c r="C140" s="415" t="s">
        <v>853</v>
      </c>
      <c r="D140" s="415" t="s">
        <v>854</v>
      </c>
      <c r="E140" s="324">
        <v>2729096</v>
      </c>
      <c r="F140" s="324">
        <v>0</v>
      </c>
      <c r="G140" s="324">
        <v>0</v>
      </c>
      <c r="H140" s="324">
        <v>2729096</v>
      </c>
    </row>
    <row r="141" spans="1:8" x14ac:dyDescent="0.25">
      <c r="A141" s="415" t="s">
        <v>680</v>
      </c>
      <c r="C141" s="415" t="s">
        <v>855</v>
      </c>
      <c r="D141" s="415" t="s">
        <v>856</v>
      </c>
      <c r="E141" s="324">
        <v>2729096</v>
      </c>
      <c r="F141" s="324">
        <v>0</v>
      </c>
      <c r="G141" s="324">
        <v>0</v>
      </c>
      <c r="H141" s="324">
        <v>2729096</v>
      </c>
    </row>
    <row r="142" spans="1:8" x14ac:dyDescent="0.25">
      <c r="A142" s="415" t="s">
        <v>680</v>
      </c>
      <c r="C142" s="415" t="s">
        <v>1223</v>
      </c>
      <c r="D142" s="415" t="s">
        <v>1224</v>
      </c>
      <c r="E142" s="324">
        <v>525085</v>
      </c>
      <c r="F142" s="324">
        <v>0</v>
      </c>
      <c r="G142" s="324">
        <v>0</v>
      </c>
      <c r="H142" s="324">
        <v>525085</v>
      </c>
    </row>
    <row r="143" spans="1:8" x14ac:dyDescent="0.25">
      <c r="A143" s="415" t="s">
        <v>680</v>
      </c>
      <c r="C143" s="415" t="s">
        <v>1225</v>
      </c>
      <c r="D143" s="415" t="s">
        <v>1224</v>
      </c>
      <c r="E143" s="324">
        <v>525085</v>
      </c>
      <c r="F143" s="324">
        <v>0</v>
      </c>
      <c r="G143" s="324">
        <v>0</v>
      </c>
      <c r="H143" s="324">
        <v>525085</v>
      </c>
    </row>
    <row r="144" spans="1:8" x14ac:dyDescent="0.25">
      <c r="A144" s="415" t="s">
        <v>680</v>
      </c>
      <c r="C144" s="415" t="s">
        <v>857</v>
      </c>
      <c r="D144" s="415" t="s">
        <v>858</v>
      </c>
      <c r="E144" s="324">
        <v>218182</v>
      </c>
      <c r="F144" s="324">
        <v>0</v>
      </c>
      <c r="G144" s="324">
        <v>0</v>
      </c>
      <c r="H144" s="324">
        <v>218182</v>
      </c>
    </row>
    <row r="145" spans="1:8" x14ac:dyDescent="0.25">
      <c r="A145" s="415" t="s">
        <v>680</v>
      </c>
      <c r="C145" s="415" t="s">
        <v>859</v>
      </c>
      <c r="D145" s="415" t="s">
        <v>1192</v>
      </c>
      <c r="E145" s="324">
        <v>218182</v>
      </c>
      <c r="F145" s="324">
        <v>0</v>
      </c>
      <c r="G145" s="324">
        <v>0</v>
      </c>
      <c r="H145" s="324">
        <v>218182</v>
      </c>
    </row>
    <row r="146" spans="1:8" x14ac:dyDescent="0.25">
      <c r="A146" s="415" t="s">
        <v>680</v>
      </c>
      <c r="C146" s="415" t="s">
        <v>1226</v>
      </c>
      <c r="D146" s="415" t="s">
        <v>1192</v>
      </c>
      <c r="E146" s="324">
        <v>218182</v>
      </c>
      <c r="F146" s="324">
        <v>0</v>
      </c>
      <c r="G146" s="324">
        <v>0</v>
      </c>
      <c r="H146" s="324">
        <v>218182</v>
      </c>
    </row>
    <row r="147" spans="1:8" x14ac:dyDescent="0.25">
      <c r="A147" s="415" t="s">
        <v>680</v>
      </c>
      <c r="C147" s="415" t="s">
        <v>861</v>
      </c>
      <c r="D147" s="415" t="s">
        <v>862</v>
      </c>
      <c r="E147" s="324">
        <v>21746034</v>
      </c>
      <c r="F147" s="324">
        <v>0</v>
      </c>
      <c r="G147" s="324">
        <v>0</v>
      </c>
      <c r="H147" s="324">
        <v>21746034</v>
      </c>
    </row>
    <row r="148" spans="1:8" x14ac:dyDescent="0.25">
      <c r="A148" s="415" t="s">
        <v>680</v>
      </c>
      <c r="C148" s="415" t="s">
        <v>863</v>
      </c>
      <c r="D148" s="415" t="s">
        <v>864</v>
      </c>
      <c r="E148" s="324">
        <v>21746034</v>
      </c>
      <c r="F148" s="324">
        <v>0</v>
      </c>
      <c r="G148" s="324">
        <v>0</v>
      </c>
      <c r="H148" s="324">
        <v>21746034</v>
      </c>
    </row>
    <row r="149" spans="1:8" x14ac:dyDescent="0.25">
      <c r="A149" s="415" t="s">
        <v>680</v>
      </c>
      <c r="C149" s="415" t="s">
        <v>865</v>
      </c>
      <c r="D149" s="415" t="s">
        <v>866</v>
      </c>
      <c r="E149" s="324">
        <v>21746034</v>
      </c>
      <c r="F149" s="324">
        <v>0</v>
      </c>
      <c r="G149" s="324">
        <v>0</v>
      </c>
      <c r="H149" s="324">
        <v>21746034</v>
      </c>
    </row>
    <row r="150" spans="1:8" x14ac:dyDescent="0.25">
      <c r="A150" s="415" t="s">
        <v>680</v>
      </c>
      <c r="C150" s="415" t="s">
        <v>867</v>
      </c>
      <c r="D150" s="415" t="s">
        <v>685</v>
      </c>
      <c r="E150" s="324">
        <v>57254546</v>
      </c>
      <c r="F150" s="324">
        <v>0</v>
      </c>
      <c r="G150" s="324">
        <v>0</v>
      </c>
      <c r="H150" s="324">
        <v>57254546</v>
      </c>
    </row>
    <row r="151" spans="1:8" x14ac:dyDescent="0.25">
      <c r="A151" s="433" t="s">
        <v>680</v>
      </c>
      <c r="B151" s="433" t="s">
        <v>1045</v>
      </c>
      <c r="C151" s="433" t="s">
        <v>868</v>
      </c>
      <c r="D151" s="433" t="s">
        <v>685</v>
      </c>
      <c r="E151" s="434">
        <v>57254546</v>
      </c>
      <c r="F151" s="324">
        <v>0</v>
      </c>
      <c r="G151" s="324">
        <v>0</v>
      </c>
      <c r="H151" s="324">
        <v>57254546</v>
      </c>
    </row>
    <row r="152" spans="1:8" x14ac:dyDescent="0.25">
      <c r="A152" s="415" t="s">
        <v>680</v>
      </c>
      <c r="C152" s="415" t="s">
        <v>869</v>
      </c>
      <c r="D152" s="415" t="s">
        <v>686</v>
      </c>
      <c r="E152" s="324">
        <v>345455</v>
      </c>
      <c r="F152" s="324">
        <v>0</v>
      </c>
      <c r="G152" s="324">
        <v>0</v>
      </c>
      <c r="H152" s="324">
        <v>345455</v>
      </c>
    </row>
    <row r="153" spans="1:8" x14ac:dyDescent="0.25">
      <c r="A153" s="415" t="s">
        <v>680</v>
      </c>
      <c r="C153" s="415" t="s">
        <v>870</v>
      </c>
      <c r="D153" s="415" t="s">
        <v>687</v>
      </c>
      <c r="E153" s="324">
        <v>56909091</v>
      </c>
      <c r="F153" s="324">
        <v>0</v>
      </c>
      <c r="G153" s="324">
        <v>0</v>
      </c>
      <c r="H153" s="324">
        <v>56909091</v>
      </c>
    </row>
    <row r="154" spans="1:8" x14ac:dyDescent="0.25">
      <c r="A154" s="415" t="s">
        <v>680</v>
      </c>
      <c r="C154" s="415" t="s">
        <v>889</v>
      </c>
      <c r="D154" s="415" t="s">
        <v>662</v>
      </c>
      <c r="E154" s="324">
        <v>14000000</v>
      </c>
      <c r="F154" s="324">
        <v>0</v>
      </c>
      <c r="G154" s="324">
        <v>0</v>
      </c>
      <c r="H154" s="324">
        <v>14000000</v>
      </c>
    </row>
    <row r="155" spans="1:8" x14ac:dyDescent="0.25">
      <c r="A155" s="415" t="s">
        <v>680</v>
      </c>
      <c r="C155" s="415" t="s">
        <v>888</v>
      </c>
      <c r="D155" s="415" t="s">
        <v>662</v>
      </c>
      <c r="E155" s="324">
        <v>14000000</v>
      </c>
      <c r="F155" s="324">
        <v>0</v>
      </c>
      <c r="G155" s="324">
        <v>0</v>
      </c>
      <c r="H155" s="324">
        <v>14000000</v>
      </c>
    </row>
    <row r="156" spans="1:8" x14ac:dyDescent="0.25">
      <c r="A156" s="415" t="s">
        <v>680</v>
      </c>
      <c r="C156" s="415" t="s">
        <v>1111</v>
      </c>
      <c r="D156" s="415" t="s">
        <v>662</v>
      </c>
      <c r="E156" s="324">
        <v>14000000</v>
      </c>
      <c r="F156" s="324">
        <v>0</v>
      </c>
      <c r="G156" s="324">
        <v>0</v>
      </c>
      <c r="H156" s="324">
        <v>14000000</v>
      </c>
    </row>
    <row r="157" spans="1:8" x14ac:dyDescent="0.25">
      <c r="A157" s="415" t="s">
        <v>680</v>
      </c>
      <c r="C157" s="415" t="s">
        <v>871</v>
      </c>
      <c r="D157" s="415" t="s">
        <v>354</v>
      </c>
      <c r="E157" s="324">
        <v>11118490</v>
      </c>
      <c r="F157" s="324">
        <v>0</v>
      </c>
      <c r="G157" s="324">
        <v>0</v>
      </c>
      <c r="H157" s="324">
        <v>11118490</v>
      </c>
    </row>
    <row r="158" spans="1:8" x14ac:dyDescent="0.25">
      <c r="A158" s="415" t="s">
        <v>680</v>
      </c>
      <c r="C158" s="415" t="s">
        <v>872</v>
      </c>
      <c r="D158" s="415" t="s">
        <v>873</v>
      </c>
      <c r="E158" s="324">
        <v>4450000</v>
      </c>
      <c r="F158" s="324">
        <v>0</v>
      </c>
      <c r="G158" s="324">
        <v>0</v>
      </c>
      <c r="H158" s="324">
        <v>4450000</v>
      </c>
    </row>
    <row r="159" spans="1:8" x14ac:dyDescent="0.25">
      <c r="A159" s="415" t="s">
        <v>680</v>
      </c>
      <c r="C159" s="415" t="s">
        <v>874</v>
      </c>
      <c r="D159" s="415" t="s">
        <v>875</v>
      </c>
      <c r="E159" s="324">
        <v>4450000</v>
      </c>
      <c r="F159" s="324">
        <v>0</v>
      </c>
      <c r="G159" s="324">
        <v>0</v>
      </c>
      <c r="H159" s="324">
        <v>4450000</v>
      </c>
    </row>
    <row r="160" spans="1:8" x14ac:dyDescent="0.25">
      <c r="A160" s="415" t="s">
        <v>680</v>
      </c>
      <c r="C160" s="415" t="s">
        <v>876</v>
      </c>
      <c r="D160" s="415" t="s">
        <v>409</v>
      </c>
      <c r="E160" s="324">
        <v>1999346</v>
      </c>
      <c r="F160" s="324">
        <v>0</v>
      </c>
      <c r="G160" s="324">
        <v>0</v>
      </c>
      <c r="H160" s="324">
        <v>1999346</v>
      </c>
    </row>
    <row r="161" spans="1:8" x14ac:dyDescent="0.25">
      <c r="A161" s="415" t="s">
        <v>680</v>
      </c>
      <c r="C161" s="415" t="s">
        <v>1157</v>
      </c>
      <c r="D161" s="415" t="s">
        <v>409</v>
      </c>
      <c r="E161" s="324">
        <v>1999346</v>
      </c>
      <c r="F161" s="324">
        <v>0</v>
      </c>
      <c r="G161" s="324">
        <v>0</v>
      </c>
      <c r="H161" s="324">
        <v>1999346</v>
      </c>
    </row>
    <row r="162" spans="1:8" x14ac:dyDescent="0.25">
      <c r="A162" s="415" t="s">
        <v>680</v>
      </c>
      <c r="C162" s="415" t="s">
        <v>877</v>
      </c>
      <c r="D162" s="415" t="s">
        <v>663</v>
      </c>
      <c r="E162" s="324">
        <v>1454545</v>
      </c>
      <c r="F162" s="324">
        <v>0</v>
      </c>
      <c r="G162" s="324">
        <v>0</v>
      </c>
      <c r="H162" s="324">
        <v>1454545</v>
      </c>
    </row>
    <row r="163" spans="1:8" x14ac:dyDescent="0.25">
      <c r="A163" s="415" t="s">
        <v>680</v>
      </c>
      <c r="C163" s="415" t="s">
        <v>1047</v>
      </c>
      <c r="D163" s="415" t="s">
        <v>575</v>
      </c>
      <c r="E163" s="324">
        <v>218182</v>
      </c>
      <c r="F163" s="324">
        <v>0</v>
      </c>
      <c r="G163" s="324">
        <v>0</v>
      </c>
      <c r="H163" s="324">
        <v>218182</v>
      </c>
    </row>
    <row r="164" spans="1:8" x14ac:dyDescent="0.25">
      <c r="A164" s="438" t="s">
        <v>680</v>
      </c>
      <c r="B164" s="422" t="s">
        <v>1006</v>
      </c>
      <c r="C164" s="438" t="s">
        <v>1046</v>
      </c>
      <c r="D164" s="438" t="s">
        <v>575</v>
      </c>
      <c r="E164" s="439">
        <v>218182</v>
      </c>
      <c r="F164" s="324">
        <v>0</v>
      </c>
      <c r="G164" s="324">
        <v>0</v>
      </c>
      <c r="H164" s="324">
        <v>218182</v>
      </c>
    </row>
    <row r="165" spans="1:8" x14ac:dyDescent="0.25">
      <c r="A165" s="415" t="s">
        <v>680</v>
      </c>
      <c r="C165" s="415" t="s">
        <v>878</v>
      </c>
      <c r="D165" s="415" t="s">
        <v>879</v>
      </c>
      <c r="E165" s="324">
        <v>2836366</v>
      </c>
      <c r="F165" s="324">
        <v>0</v>
      </c>
      <c r="G165" s="324">
        <v>0</v>
      </c>
      <c r="H165" s="324">
        <v>2836366</v>
      </c>
    </row>
    <row r="166" spans="1:8" x14ac:dyDescent="0.25">
      <c r="A166" s="415" t="s">
        <v>680</v>
      </c>
      <c r="C166" s="415" t="s">
        <v>1311</v>
      </c>
      <c r="D166" s="415" t="s">
        <v>879</v>
      </c>
      <c r="E166" s="324">
        <v>127273</v>
      </c>
      <c r="F166" s="324">
        <v>0</v>
      </c>
      <c r="G166" s="324">
        <v>0</v>
      </c>
      <c r="H166" s="324">
        <v>127273</v>
      </c>
    </row>
    <row r="167" spans="1:8" x14ac:dyDescent="0.25">
      <c r="A167" s="415" t="s">
        <v>680</v>
      </c>
      <c r="C167" s="415" t="s">
        <v>880</v>
      </c>
      <c r="D167" s="415" t="s">
        <v>881</v>
      </c>
      <c r="E167" s="324">
        <v>2709093</v>
      </c>
      <c r="F167" s="324">
        <v>0</v>
      </c>
      <c r="G167" s="324">
        <v>0</v>
      </c>
      <c r="H167" s="324">
        <v>2709093</v>
      </c>
    </row>
    <row r="168" spans="1:8" x14ac:dyDescent="0.25">
      <c r="A168" s="415" t="s">
        <v>680</v>
      </c>
      <c r="C168" s="415" t="s">
        <v>1112</v>
      </c>
      <c r="D168" s="415" t="s">
        <v>574</v>
      </c>
      <c r="E168" s="324">
        <v>160051</v>
      </c>
      <c r="F168" s="324">
        <v>0</v>
      </c>
      <c r="G168" s="324">
        <v>0</v>
      </c>
      <c r="H168" s="324">
        <v>160051</v>
      </c>
    </row>
    <row r="169" spans="1:8" x14ac:dyDescent="0.25">
      <c r="A169" s="415" t="s">
        <v>680</v>
      </c>
      <c r="C169" s="415" t="s">
        <v>1113</v>
      </c>
      <c r="D169" s="415" t="s">
        <v>574</v>
      </c>
      <c r="E169" s="324">
        <v>160051</v>
      </c>
      <c r="F169" s="324">
        <v>0</v>
      </c>
      <c r="G169" s="324">
        <v>0</v>
      </c>
      <c r="H169" s="324">
        <v>160051</v>
      </c>
    </row>
    <row r="170" spans="1:8" x14ac:dyDescent="0.25">
      <c r="C170" s="415" t="s">
        <v>412</v>
      </c>
      <c r="D170" s="415" t="s">
        <v>413</v>
      </c>
      <c r="E170" s="324">
        <v>0</v>
      </c>
      <c r="F170" s="324">
        <v>-381874688</v>
      </c>
      <c r="G170" s="324">
        <v>0</v>
      </c>
      <c r="H170" s="324">
        <v>-381874688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0CE0-3547-4054-A925-F3E22B276DF3}">
  <dimension ref="A1:L279"/>
  <sheetViews>
    <sheetView topLeftCell="B69" workbookViewId="0">
      <selection activeCell="K81" sqref="K81"/>
    </sheetView>
  </sheetViews>
  <sheetFormatPr baseColWidth="10" defaultColWidth="8.85546875" defaultRowHeight="15" x14ac:dyDescent="0.25"/>
  <cols>
    <col min="1" max="1" width="27.5703125" style="415" bestFit="1" customWidth="1"/>
    <col min="2" max="2" width="22.7109375" style="415" customWidth="1"/>
    <col min="3" max="3" width="20" style="415" bestFit="1" customWidth="1"/>
    <col min="4" max="4" width="69.7109375" style="415" bestFit="1" customWidth="1"/>
    <col min="5" max="5" width="32.140625" style="324" bestFit="1" customWidth="1"/>
    <col min="6" max="6" width="11.7109375" style="324" hidden="1" customWidth="1"/>
    <col min="7" max="7" width="11" style="324" hidden="1" customWidth="1"/>
    <col min="8" max="8" width="15.28515625" style="324" hidden="1" customWidth="1"/>
    <col min="9" max="9" width="0" style="415" hidden="1" customWidth="1"/>
    <col min="10" max="10" width="27.7109375" style="415" bestFit="1" customWidth="1"/>
    <col min="11" max="11" width="24.85546875" style="415" bestFit="1" customWidth="1"/>
    <col min="12" max="16384" width="8.85546875" style="415"/>
  </cols>
  <sheetData>
    <row r="1" spans="1:11" ht="19.5" x14ac:dyDescent="0.3">
      <c r="C1" s="416" t="s">
        <v>467</v>
      </c>
    </row>
    <row r="4" spans="1:11" x14ac:dyDescent="0.25">
      <c r="C4" s="417" t="s">
        <v>343</v>
      </c>
      <c r="D4" s="417" t="s">
        <v>344</v>
      </c>
      <c r="E4" s="325" t="s">
        <v>345</v>
      </c>
      <c r="F4" s="325" t="s">
        <v>346</v>
      </c>
      <c r="G4" s="325" t="s">
        <v>526</v>
      </c>
      <c r="H4" s="325" t="s">
        <v>525</v>
      </c>
    </row>
    <row r="5" spans="1:11" s="418" customFormat="1" ht="21" x14ac:dyDescent="0.35">
      <c r="A5" s="418" t="s">
        <v>466</v>
      </c>
      <c r="C5" s="418" t="s">
        <v>720</v>
      </c>
      <c r="D5" s="418" t="s">
        <v>466</v>
      </c>
      <c r="E5" s="419">
        <v>3759820816</v>
      </c>
      <c r="F5" s="419">
        <v>0</v>
      </c>
      <c r="G5" s="419">
        <v>0</v>
      </c>
      <c r="H5" s="419">
        <v>3759820816</v>
      </c>
      <c r="J5" s="419">
        <v>3759820816</v>
      </c>
      <c r="K5" s="420">
        <f>+E5-J5</f>
        <v>0</v>
      </c>
    </row>
    <row r="6" spans="1:11" x14ac:dyDescent="0.25">
      <c r="A6" s="421" t="s">
        <v>466</v>
      </c>
      <c r="B6" s="421" t="s">
        <v>1062</v>
      </c>
      <c r="C6" s="421" t="s">
        <v>721</v>
      </c>
      <c r="D6" s="421" t="s">
        <v>465</v>
      </c>
      <c r="E6" s="326">
        <v>465301560</v>
      </c>
      <c r="F6" s="324">
        <v>0</v>
      </c>
      <c r="G6" s="324">
        <v>0</v>
      </c>
      <c r="H6" s="324">
        <v>465301560</v>
      </c>
    </row>
    <row r="7" spans="1:11" x14ac:dyDescent="0.25">
      <c r="A7" s="415" t="s">
        <v>466</v>
      </c>
      <c r="C7" s="415" t="s">
        <v>1004</v>
      </c>
      <c r="D7" s="415" t="s">
        <v>464</v>
      </c>
      <c r="E7" s="324">
        <v>78400000</v>
      </c>
      <c r="F7" s="324">
        <v>0</v>
      </c>
      <c r="G7" s="324">
        <v>0</v>
      </c>
      <c r="H7" s="324">
        <v>78400000</v>
      </c>
    </row>
    <row r="8" spans="1:11" x14ac:dyDescent="0.25">
      <c r="A8" s="415" t="s">
        <v>466</v>
      </c>
      <c r="C8" s="415" t="s">
        <v>1003</v>
      </c>
      <c r="D8" s="415" t="s">
        <v>463</v>
      </c>
      <c r="E8" s="324">
        <v>78400000</v>
      </c>
      <c r="F8" s="324">
        <v>0</v>
      </c>
      <c r="G8" s="324">
        <v>0</v>
      </c>
      <c r="H8" s="324">
        <v>78400000</v>
      </c>
    </row>
    <row r="9" spans="1:11" x14ac:dyDescent="0.25">
      <c r="A9" s="415" t="s">
        <v>466</v>
      </c>
      <c r="C9" s="415" t="s">
        <v>1002</v>
      </c>
      <c r="D9" s="415" t="s">
        <v>462</v>
      </c>
      <c r="E9" s="324">
        <v>78400000</v>
      </c>
      <c r="F9" s="324">
        <v>0</v>
      </c>
      <c r="G9" s="324">
        <v>0</v>
      </c>
      <c r="H9" s="324">
        <v>78400000</v>
      </c>
    </row>
    <row r="10" spans="1:11" x14ac:dyDescent="0.25">
      <c r="A10" s="415" t="s">
        <v>466</v>
      </c>
      <c r="C10" s="415" t="s">
        <v>1099</v>
      </c>
      <c r="D10" s="415" t="s">
        <v>1098</v>
      </c>
      <c r="E10" s="324">
        <v>76900000</v>
      </c>
      <c r="F10" s="324">
        <v>0</v>
      </c>
      <c r="G10" s="324">
        <v>0</v>
      </c>
      <c r="H10" s="324">
        <v>76900000</v>
      </c>
    </row>
    <row r="11" spans="1:11" x14ac:dyDescent="0.25">
      <c r="A11" s="415" t="s">
        <v>466</v>
      </c>
      <c r="C11" s="415" t="s">
        <v>1097</v>
      </c>
      <c r="D11" s="415" t="s">
        <v>1096</v>
      </c>
      <c r="E11" s="324">
        <v>35438000</v>
      </c>
      <c r="F11" s="324">
        <v>0</v>
      </c>
      <c r="G11" s="324">
        <v>0</v>
      </c>
      <c r="H11" s="324">
        <v>35438000</v>
      </c>
    </row>
    <row r="12" spans="1:11" x14ac:dyDescent="0.25">
      <c r="A12" s="415" t="s">
        <v>466</v>
      </c>
      <c r="C12" s="415" t="s">
        <v>1260</v>
      </c>
      <c r="D12" s="415" t="s">
        <v>1261</v>
      </c>
      <c r="E12" s="324">
        <v>41462000</v>
      </c>
      <c r="F12" s="324">
        <v>0</v>
      </c>
      <c r="G12" s="324">
        <v>0</v>
      </c>
      <c r="H12" s="324">
        <v>41462000</v>
      </c>
    </row>
    <row r="13" spans="1:11" x14ac:dyDescent="0.25">
      <c r="A13" s="415" t="s">
        <v>466</v>
      </c>
      <c r="C13" s="415" t="s">
        <v>1001</v>
      </c>
      <c r="D13" s="415" t="s">
        <v>461</v>
      </c>
      <c r="E13" s="324">
        <v>1500000</v>
      </c>
      <c r="F13" s="324">
        <v>0</v>
      </c>
      <c r="G13" s="324">
        <v>0</v>
      </c>
      <c r="H13" s="324">
        <v>1500000</v>
      </c>
    </row>
    <row r="14" spans="1:11" x14ac:dyDescent="0.25">
      <c r="A14" s="415" t="s">
        <v>466</v>
      </c>
      <c r="C14" s="415" t="s">
        <v>1000</v>
      </c>
      <c r="D14" s="415" t="s">
        <v>461</v>
      </c>
      <c r="E14" s="324">
        <v>1500000</v>
      </c>
      <c r="F14" s="324">
        <v>0</v>
      </c>
      <c r="G14" s="324">
        <v>0</v>
      </c>
      <c r="H14" s="324">
        <v>1500000</v>
      </c>
    </row>
    <row r="15" spans="1:11" x14ac:dyDescent="0.25">
      <c r="A15" s="415" t="s">
        <v>466</v>
      </c>
      <c r="C15" s="415" t="s">
        <v>999</v>
      </c>
      <c r="D15" s="415" t="s">
        <v>460</v>
      </c>
      <c r="E15" s="324">
        <v>386901560</v>
      </c>
      <c r="F15" s="324">
        <v>0</v>
      </c>
      <c r="G15" s="324">
        <v>0</v>
      </c>
      <c r="H15" s="324">
        <v>386901560</v>
      </c>
    </row>
    <row r="16" spans="1:11" x14ac:dyDescent="0.25">
      <c r="A16" s="415" t="s">
        <v>466</v>
      </c>
      <c r="C16" s="415" t="s">
        <v>998</v>
      </c>
      <c r="D16" s="415" t="s">
        <v>459</v>
      </c>
      <c r="E16" s="324">
        <v>271320473</v>
      </c>
      <c r="F16" s="324">
        <v>0</v>
      </c>
      <c r="G16" s="324">
        <v>0</v>
      </c>
      <c r="H16" s="324">
        <v>271320473</v>
      </c>
    </row>
    <row r="17" spans="1:10" x14ac:dyDescent="0.25">
      <c r="A17" s="415" t="s">
        <v>466</v>
      </c>
      <c r="C17" s="415" t="s">
        <v>997</v>
      </c>
      <c r="D17" s="415" t="s">
        <v>524</v>
      </c>
      <c r="E17" s="324">
        <v>271320473</v>
      </c>
      <c r="F17" s="324">
        <v>0</v>
      </c>
      <c r="G17" s="324">
        <v>0</v>
      </c>
      <c r="H17" s="324">
        <v>271320473</v>
      </c>
    </row>
    <row r="18" spans="1:10" x14ac:dyDescent="0.25">
      <c r="A18" s="415" t="s">
        <v>466</v>
      </c>
      <c r="C18" s="415" t="s">
        <v>1095</v>
      </c>
      <c r="D18" s="415" t="s">
        <v>1094</v>
      </c>
      <c r="E18" s="324">
        <v>115581087</v>
      </c>
      <c r="F18" s="324">
        <v>0</v>
      </c>
      <c r="G18" s="324">
        <v>0</v>
      </c>
      <c r="H18" s="324">
        <v>115581087</v>
      </c>
    </row>
    <row r="19" spans="1:10" x14ac:dyDescent="0.25">
      <c r="A19" s="415" t="s">
        <v>466</v>
      </c>
      <c r="C19" s="415" t="s">
        <v>1093</v>
      </c>
      <c r="D19" s="415" t="s">
        <v>1092</v>
      </c>
      <c r="E19" s="324">
        <v>115581087</v>
      </c>
      <c r="F19" s="324">
        <v>0</v>
      </c>
      <c r="G19" s="324">
        <v>0</v>
      </c>
      <c r="H19" s="324">
        <v>115581087</v>
      </c>
    </row>
    <row r="20" spans="1:10" x14ac:dyDescent="0.25">
      <c r="A20" s="422" t="s">
        <v>466</v>
      </c>
      <c r="B20" s="422" t="s">
        <v>1193</v>
      </c>
      <c r="C20" s="422" t="s">
        <v>729</v>
      </c>
      <c r="D20" s="422" t="s">
        <v>458</v>
      </c>
      <c r="E20" s="328">
        <v>405099841</v>
      </c>
      <c r="F20" s="324">
        <v>0</v>
      </c>
      <c r="G20" s="324">
        <v>0</v>
      </c>
      <c r="H20" s="324">
        <v>405099841</v>
      </c>
    </row>
    <row r="21" spans="1:10" x14ac:dyDescent="0.25">
      <c r="A21" s="415" t="s">
        <v>466</v>
      </c>
      <c r="C21" s="415" t="s">
        <v>730</v>
      </c>
      <c r="D21" s="415" t="s">
        <v>458</v>
      </c>
      <c r="E21" s="324">
        <v>405099841</v>
      </c>
      <c r="F21" s="324">
        <v>0</v>
      </c>
      <c r="G21" s="324">
        <v>0</v>
      </c>
      <c r="H21" s="324">
        <v>405099841</v>
      </c>
    </row>
    <row r="22" spans="1:10" x14ac:dyDescent="0.25">
      <c r="A22" s="415" t="s">
        <v>466</v>
      </c>
      <c r="C22" s="415" t="s">
        <v>1091</v>
      </c>
      <c r="D22" s="415" t="s">
        <v>1090</v>
      </c>
      <c r="E22" s="324">
        <v>10711959</v>
      </c>
      <c r="F22" s="324">
        <v>0</v>
      </c>
      <c r="G22" s="324">
        <v>0</v>
      </c>
      <c r="H22" s="324">
        <v>10711959</v>
      </c>
    </row>
    <row r="23" spans="1:10" x14ac:dyDescent="0.25">
      <c r="A23" s="415" t="s">
        <v>466</v>
      </c>
      <c r="C23" s="415" t="s">
        <v>1158</v>
      </c>
      <c r="D23" s="415" t="s">
        <v>1159</v>
      </c>
      <c r="E23" s="324">
        <v>2127234</v>
      </c>
      <c r="F23" s="324">
        <v>0</v>
      </c>
      <c r="G23" s="324">
        <v>0</v>
      </c>
      <c r="H23" s="324">
        <v>2127234</v>
      </c>
    </row>
    <row r="24" spans="1:10" x14ac:dyDescent="0.25">
      <c r="A24" s="415" t="s">
        <v>466</v>
      </c>
      <c r="C24" s="415" t="s">
        <v>1089</v>
      </c>
      <c r="D24" s="415" t="s">
        <v>1088</v>
      </c>
      <c r="E24" s="324">
        <v>8584725</v>
      </c>
      <c r="F24" s="324">
        <v>0</v>
      </c>
      <c r="G24" s="324">
        <v>0</v>
      </c>
      <c r="H24" s="324">
        <v>8584725</v>
      </c>
    </row>
    <row r="25" spans="1:10" x14ac:dyDescent="0.25">
      <c r="A25" s="415" t="s">
        <v>466</v>
      </c>
      <c r="C25" s="415" t="s">
        <v>996</v>
      </c>
      <c r="D25" s="415" t="s">
        <v>354</v>
      </c>
      <c r="E25" s="324">
        <v>394387882</v>
      </c>
      <c r="F25" s="324">
        <v>0</v>
      </c>
      <c r="G25" s="324">
        <v>0</v>
      </c>
      <c r="H25" s="324">
        <v>394387882</v>
      </c>
    </row>
    <row r="26" spans="1:10" x14ac:dyDescent="0.25">
      <c r="A26" s="415" t="s">
        <v>466</v>
      </c>
      <c r="C26" s="415" t="s">
        <v>995</v>
      </c>
      <c r="D26" s="415" t="s">
        <v>355</v>
      </c>
      <c r="E26" s="324">
        <v>394387882</v>
      </c>
      <c r="F26" s="324">
        <v>0</v>
      </c>
      <c r="G26" s="324">
        <v>0</v>
      </c>
      <c r="H26" s="324">
        <v>394387882</v>
      </c>
    </row>
    <row r="27" spans="1:10" x14ac:dyDescent="0.25">
      <c r="A27" s="415" t="s">
        <v>466</v>
      </c>
      <c r="C27" s="415" t="s">
        <v>994</v>
      </c>
      <c r="D27" s="415" t="s">
        <v>455</v>
      </c>
      <c r="E27" s="324">
        <v>66918646</v>
      </c>
      <c r="F27" s="324">
        <v>0</v>
      </c>
      <c r="G27" s="324">
        <v>0</v>
      </c>
      <c r="H27" s="324">
        <v>66918646</v>
      </c>
    </row>
    <row r="28" spans="1:10" x14ac:dyDescent="0.25">
      <c r="A28" s="415" t="s">
        <v>466</v>
      </c>
      <c r="C28" s="415" t="s">
        <v>993</v>
      </c>
      <c r="D28" s="415" t="s">
        <v>454</v>
      </c>
      <c r="E28" s="324">
        <v>38130327</v>
      </c>
      <c r="F28" s="324">
        <v>0</v>
      </c>
      <c r="G28" s="324">
        <v>0</v>
      </c>
      <c r="H28" s="324">
        <v>38130327</v>
      </c>
    </row>
    <row r="29" spans="1:10" x14ac:dyDescent="0.25">
      <c r="A29" s="415" t="s">
        <v>466</v>
      </c>
      <c r="C29" s="415" t="s">
        <v>992</v>
      </c>
      <c r="D29" s="415" t="s">
        <v>991</v>
      </c>
      <c r="E29" s="324">
        <v>11643374</v>
      </c>
      <c r="F29" s="324">
        <v>0</v>
      </c>
      <c r="G29" s="324">
        <v>0</v>
      </c>
      <c r="H29" s="324">
        <v>11643374</v>
      </c>
    </row>
    <row r="30" spans="1:10" x14ac:dyDescent="0.25">
      <c r="A30" s="415" t="s">
        <v>466</v>
      </c>
      <c r="C30" s="415" t="s">
        <v>990</v>
      </c>
      <c r="D30" s="415" t="s">
        <v>453</v>
      </c>
      <c r="E30" s="324">
        <v>277695535</v>
      </c>
      <c r="F30" s="324">
        <v>0</v>
      </c>
      <c r="G30" s="324">
        <v>0</v>
      </c>
      <c r="H30" s="324">
        <v>277695535</v>
      </c>
    </row>
    <row r="31" spans="1:10" x14ac:dyDescent="0.25">
      <c r="A31" s="423" t="s">
        <v>466</v>
      </c>
      <c r="B31" s="423"/>
      <c r="C31" s="423" t="s">
        <v>989</v>
      </c>
      <c r="D31" s="423" t="s">
        <v>452</v>
      </c>
      <c r="E31" s="327">
        <v>564932875</v>
      </c>
      <c r="F31" s="324">
        <v>0</v>
      </c>
      <c r="G31" s="324">
        <v>0</v>
      </c>
      <c r="H31" s="324">
        <v>564932875</v>
      </c>
      <c r="J31" s="424"/>
    </row>
    <row r="32" spans="1:10" x14ac:dyDescent="0.25">
      <c r="A32" s="415" t="s">
        <v>466</v>
      </c>
      <c r="C32" s="415" t="s">
        <v>988</v>
      </c>
      <c r="D32" s="415" t="s">
        <v>451</v>
      </c>
      <c r="E32" s="324">
        <v>564932875</v>
      </c>
      <c r="F32" s="324">
        <v>0</v>
      </c>
      <c r="G32" s="324">
        <v>0</v>
      </c>
      <c r="H32" s="324">
        <v>564932875</v>
      </c>
    </row>
    <row r="33" spans="1:8" x14ac:dyDescent="0.25">
      <c r="A33" s="415" t="s">
        <v>466</v>
      </c>
      <c r="C33" s="415" t="s">
        <v>987</v>
      </c>
      <c r="D33" s="415" t="s">
        <v>450</v>
      </c>
      <c r="E33" s="324">
        <v>139047601</v>
      </c>
      <c r="F33" s="324">
        <v>0</v>
      </c>
      <c r="G33" s="324">
        <v>0</v>
      </c>
      <c r="H33" s="324">
        <v>139047601</v>
      </c>
    </row>
    <row r="34" spans="1:8" x14ac:dyDescent="0.25">
      <c r="A34" s="415" t="s">
        <v>466</v>
      </c>
      <c r="C34" s="415" t="s">
        <v>986</v>
      </c>
      <c r="D34" s="415" t="s">
        <v>449</v>
      </c>
      <c r="E34" s="324">
        <v>139047601</v>
      </c>
      <c r="F34" s="324">
        <v>0</v>
      </c>
      <c r="G34" s="324">
        <v>0</v>
      </c>
      <c r="H34" s="324">
        <v>139047601</v>
      </c>
    </row>
    <row r="35" spans="1:8" x14ac:dyDescent="0.25">
      <c r="A35" s="415" t="s">
        <v>466</v>
      </c>
      <c r="C35" s="415" t="s">
        <v>985</v>
      </c>
      <c r="D35" s="415" t="s">
        <v>448</v>
      </c>
      <c r="E35" s="324">
        <v>56243468</v>
      </c>
      <c r="F35" s="324">
        <v>0</v>
      </c>
      <c r="G35" s="324">
        <v>0</v>
      </c>
      <c r="H35" s="324">
        <v>56243468</v>
      </c>
    </row>
    <row r="36" spans="1:8" x14ac:dyDescent="0.25">
      <c r="A36" s="415" t="s">
        <v>466</v>
      </c>
      <c r="C36" s="415" t="s">
        <v>984</v>
      </c>
      <c r="D36" s="415" t="s">
        <v>447</v>
      </c>
      <c r="E36" s="324">
        <v>107221877</v>
      </c>
      <c r="F36" s="324">
        <v>0</v>
      </c>
      <c r="G36" s="324">
        <v>0</v>
      </c>
      <c r="H36" s="324">
        <v>107221877</v>
      </c>
    </row>
    <row r="37" spans="1:8" x14ac:dyDescent="0.25">
      <c r="A37" s="415" t="s">
        <v>466</v>
      </c>
      <c r="C37" s="415" t="s">
        <v>983</v>
      </c>
      <c r="D37" s="415" t="s">
        <v>446</v>
      </c>
      <c r="E37" s="324">
        <v>2435273</v>
      </c>
      <c r="F37" s="324">
        <v>0</v>
      </c>
      <c r="G37" s="324">
        <v>0</v>
      </c>
      <c r="H37" s="324">
        <v>2435273</v>
      </c>
    </row>
    <row r="38" spans="1:8" x14ac:dyDescent="0.25">
      <c r="A38" s="415" t="s">
        <v>466</v>
      </c>
      <c r="C38" s="415" t="s">
        <v>982</v>
      </c>
      <c r="D38" s="415" t="s">
        <v>503</v>
      </c>
      <c r="E38" s="324">
        <v>-51221936</v>
      </c>
      <c r="F38" s="324">
        <v>0</v>
      </c>
      <c r="G38" s="324">
        <v>0</v>
      </c>
      <c r="H38" s="324">
        <v>-51221936</v>
      </c>
    </row>
    <row r="39" spans="1:8" x14ac:dyDescent="0.25">
      <c r="A39" s="415" t="s">
        <v>466</v>
      </c>
      <c r="C39" s="415" t="s">
        <v>981</v>
      </c>
      <c r="D39" s="415" t="s">
        <v>504</v>
      </c>
      <c r="E39" s="324">
        <v>-2191746</v>
      </c>
      <c r="F39" s="324">
        <v>0</v>
      </c>
      <c r="G39" s="324">
        <v>0</v>
      </c>
      <c r="H39" s="324">
        <v>-2191746</v>
      </c>
    </row>
    <row r="40" spans="1:8" x14ac:dyDescent="0.25">
      <c r="A40" s="415" t="s">
        <v>466</v>
      </c>
      <c r="C40" s="415" t="s">
        <v>980</v>
      </c>
      <c r="D40" s="415" t="s">
        <v>445</v>
      </c>
      <c r="E40" s="324">
        <v>82804133</v>
      </c>
      <c r="F40" s="324">
        <v>0</v>
      </c>
      <c r="G40" s="324">
        <v>0</v>
      </c>
      <c r="H40" s="324">
        <v>82804133</v>
      </c>
    </row>
    <row r="41" spans="1:8" x14ac:dyDescent="0.25">
      <c r="A41" s="415" t="s">
        <v>466</v>
      </c>
      <c r="C41" s="415" t="s">
        <v>1262</v>
      </c>
      <c r="D41" s="415" t="s">
        <v>1263</v>
      </c>
      <c r="E41" s="324">
        <v>3508182</v>
      </c>
      <c r="F41" s="324">
        <v>0</v>
      </c>
      <c r="G41" s="324">
        <v>0</v>
      </c>
      <c r="H41" s="324">
        <v>3508182</v>
      </c>
    </row>
    <row r="42" spans="1:8" x14ac:dyDescent="0.25">
      <c r="A42" s="415" t="s">
        <v>466</v>
      </c>
      <c r="C42" s="415" t="s">
        <v>979</v>
      </c>
      <c r="D42" s="415" t="s">
        <v>444</v>
      </c>
      <c r="E42" s="324">
        <v>160728738</v>
      </c>
      <c r="F42" s="324">
        <v>0</v>
      </c>
      <c r="G42" s="324">
        <v>0</v>
      </c>
      <c r="H42" s="324">
        <v>160728738</v>
      </c>
    </row>
    <row r="43" spans="1:8" x14ac:dyDescent="0.25">
      <c r="A43" s="415" t="s">
        <v>466</v>
      </c>
      <c r="C43" s="415" t="s">
        <v>978</v>
      </c>
      <c r="D43" s="415" t="s">
        <v>443</v>
      </c>
      <c r="E43" s="324">
        <v>-81432787</v>
      </c>
      <c r="F43" s="324">
        <v>0</v>
      </c>
      <c r="G43" s="324">
        <v>0</v>
      </c>
      <c r="H43" s="324">
        <v>-81432787</v>
      </c>
    </row>
    <row r="44" spans="1:8" x14ac:dyDescent="0.25">
      <c r="A44" s="415" t="s">
        <v>466</v>
      </c>
      <c r="C44" s="415" t="s">
        <v>1160</v>
      </c>
      <c r="D44" s="415" t="s">
        <v>1161</v>
      </c>
      <c r="E44" s="324">
        <v>364270000</v>
      </c>
      <c r="F44" s="324">
        <v>0</v>
      </c>
      <c r="G44" s="324">
        <v>0</v>
      </c>
      <c r="H44" s="324">
        <v>364270000</v>
      </c>
    </row>
    <row r="45" spans="1:8" x14ac:dyDescent="0.25">
      <c r="A45" s="415" t="s">
        <v>466</v>
      </c>
      <c r="C45" s="415" t="s">
        <v>1162</v>
      </c>
      <c r="D45" s="415" t="s">
        <v>1163</v>
      </c>
      <c r="E45" s="324">
        <v>364270000</v>
      </c>
      <c r="F45" s="324">
        <v>0</v>
      </c>
      <c r="G45" s="324">
        <v>0</v>
      </c>
      <c r="H45" s="324">
        <v>364270000</v>
      </c>
    </row>
    <row r="46" spans="1:8" x14ac:dyDescent="0.25">
      <c r="A46" s="415" t="s">
        <v>466</v>
      </c>
      <c r="C46" s="415" t="s">
        <v>1164</v>
      </c>
      <c r="D46" s="415" t="s">
        <v>1163</v>
      </c>
      <c r="E46" s="324">
        <v>364270000</v>
      </c>
      <c r="F46" s="324">
        <v>0</v>
      </c>
      <c r="G46" s="324">
        <v>0</v>
      </c>
      <c r="H46" s="324">
        <v>364270000</v>
      </c>
    </row>
    <row r="47" spans="1:8" x14ac:dyDescent="0.25">
      <c r="A47" s="415" t="s">
        <v>466</v>
      </c>
      <c r="C47" s="415" t="s">
        <v>1165</v>
      </c>
      <c r="D47" s="415" t="s">
        <v>1166</v>
      </c>
      <c r="E47" s="324">
        <v>364270000</v>
      </c>
      <c r="F47" s="324">
        <v>0</v>
      </c>
      <c r="G47" s="324">
        <v>0</v>
      </c>
      <c r="H47" s="324">
        <v>364270000</v>
      </c>
    </row>
    <row r="48" spans="1:8" x14ac:dyDescent="0.25">
      <c r="A48" s="415" t="s">
        <v>466</v>
      </c>
      <c r="C48" s="415" t="s">
        <v>1264</v>
      </c>
      <c r="D48" s="415" t="s">
        <v>433</v>
      </c>
      <c r="E48" s="324">
        <v>61615274</v>
      </c>
      <c r="F48" s="324">
        <v>0</v>
      </c>
      <c r="G48" s="324">
        <v>0</v>
      </c>
      <c r="H48" s="324">
        <v>61615274</v>
      </c>
    </row>
    <row r="49" spans="1:8" x14ac:dyDescent="0.25">
      <c r="A49" s="415" t="s">
        <v>466</v>
      </c>
      <c r="C49" s="415" t="s">
        <v>1265</v>
      </c>
      <c r="D49" s="415" t="s">
        <v>432</v>
      </c>
      <c r="E49" s="425">
        <v>61615274</v>
      </c>
      <c r="F49" s="425">
        <v>0</v>
      </c>
      <c r="G49" s="425">
        <v>0</v>
      </c>
      <c r="H49" s="425">
        <v>61615274</v>
      </c>
    </row>
    <row r="50" spans="1:8" x14ac:dyDescent="0.25">
      <c r="A50" s="415" t="s">
        <v>466</v>
      </c>
      <c r="C50" s="415" t="s">
        <v>1266</v>
      </c>
      <c r="D50" s="415" t="s">
        <v>432</v>
      </c>
      <c r="E50" s="324">
        <v>81072728</v>
      </c>
      <c r="F50" s="324">
        <v>0</v>
      </c>
      <c r="G50" s="324">
        <v>0</v>
      </c>
      <c r="H50" s="324">
        <v>81072728</v>
      </c>
    </row>
    <row r="51" spans="1:8" x14ac:dyDescent="0.25">
      <c r="A51" s="415" t="s">
        <v>466</v>
      </c>
      <c r="C51" s="415" t="s">
        <v>1267</v>
      </c>
      <c r="D51" s="415" t="s">
        <v>506</v>
      </c>
      <c r="E51" s="324">
        <v>81072728</v>
      </c>
      <c r="F51" s="324">
        <v>0</v>
      </c>
      <c r="G51" s="324">
        <v>0</v>
      </c>
      <c r="H51" s="324">
        <v>81072728</v>
      </c>
    </row>
    <row r="52" spans="1:8" x14ac:dyDescent="0.25">
      <c r="A52" s="415" t="s">
        <v>466</v>
      </c>
      <c r="C52" s="415" t="s">
        <v>1268</v>
      </c>
      <c r="D52" s="415" t="s">
        <v>1269</v>
      </c>
      <c r="E52" s="324">
        <v>-19457454</v>
      </c>
      <c r="F52" s="324">
        <v>0</v>
      </c>
      <c r="G52" s="324">
        <v>0</v>
      </c>
      <c r="H52" s="324">
        <v>-19457454</v>
      </c>
    </row>
    <row r="53" spans="1:8" x14ac:dyDescent="0.25">
      <c r="A53" s="415" t="s">
        <v>466</v>
      </c>
      <c r="C53" s="415" t="s">
        <v>1270</v>
      </c>
      <c r="D53" s="415" t="s">
        <v>507</v>
      </c>
      <c r="E53" s="324">
        <v>-19457454</v>
      </c>
      <c r="F53" s="324">
        <v>0</v>
      </c>
      <c r="G53" s="324">
        <v>0</v>
      </c>
      <c r="H53" s="324">
        <v>-19457454</v>
      </c>
    </row>
    <row r="54" spans="1:8" x14ac:dyDescent="0.25">
      <c r="A54" s="426" t="s">
        <v>466</v>
      </c>
      <c r="B54" s="426"/>
      <c r="C54" s="426" t="s">
        <v>738</v>
      </c>
      <c r="D54" s="426" t="s">
        <v>442</v>
      </c>
      <c r="E54" s="427">
        <v>2324486540</v>
      </c>
      <c r="F54" s="324">
        <v>0</v>
      </c>
      <c r="G54" s="324">
        <v>0</v>
      </c>
      <c r="H54" s="324">
        <v>2324486540</v>
      </c>
    </row>
    <row r="55" spans="1:8" x14ac:dyDescent="0.25">
      <c r="A55" s="415" t="s">
        <v>466</v>
      </c>
      <c r="C55" s="415" t="s">
        <v>739</v>
      </c>
      <c r="D55" s="415" t="s">
        <v>442</v>
      </c>
      <c r="E55" s="324">
        <v>2324486540</v>
      </c>
      <c r="F55" s="324">
        <v>0</v>
      </c>
      <c r="G55" s="324">
        <v>0</v>
      </c>
      <c r="H55" s="324">
        <v>2324486540</v>
      </c>
    </row>
    <row r="56" spans="1:8" x14ac:dyDescent="0.25">
      <c r="A56" s="415" t="s">
        <v>466</v>
      </c>
      <c r="C56" s="415" t="s">
        <v>740</v>
      </c>
      <c r="D56" s="415" t="s">
        <v>441</v>
      </c>
      <c r="E56" s="324">
        <v>2324486540</v>
      </c>
      <c r="F56" s="324">
        <v>0</v>
      </c>
      <c r="G56" s="324">
        <v>0</v>
      </c>
      <c r="H56" s="324">
        <v>2324486540</v>
      </c>
    </row>
    <row r="57" spans="1:8" x14ac:dyDescent="0.25">
      <c r="A57" s="415" t="s">
        <v>466</v>
      </c>
      <c r="C57" s="415" t="s">
        <v>977</v>
      </c>
      <c r="D57" s="415" t="s">
        <v>440</v>
      </c>
      <c r="E57" s="324">
        <v>1500000</v>
      </c>
      <c r="F57" s="324">
        <v>0</v>
      </c>
      <c r="G57" s="324">
        <v>0</v>
      </c>
      <c r="H57" s="324">
        <v>1500000</v>
      </c>
    </row>
    <row r="58" spans="1:8" x14ac:dyDescent="0.25">
      <c r="A58" s="415" t="s">
        <v>466</v>
      </c>
      <c r="C58" s="415" t="s">
        <v>976</v>
      </c>
      <c r="D58" s="415" t="s">
        <v>434</v>
      </c>
      <c r="E58" s="324">
        <v>-1500000</v>
      </c>
      <c r="F58" s="324">
        <v>0</v>
      </c>
      <c r="G58" s="324">
        <v>0</v>
      </c>
      <c r="H58" s="324">
        <v>-1500000</v>
      </c>
    </row>
    <row r="59" spans="1:8" x14ac:dyDescent="0.25">
      <c r="A59" s="415" t="s">
        <v>466</v>
      </c>
      <c r="C59" s="415" t="s">
        <v>741</v>
      </c>
      <c r="D59" s="415" t="s">
        <v>439</v>
      </c>
      <c r="E59" s="324">
        <v>3453637972</v>
      </c>
      <c r="F59" s="324">
        <v>0</v>
      </c>
      <c r="G59" s="324">
        <v>0</v>
      </c>
      <c r="H59" s="324">
        <v>3453637972</v>
      </c>
    </row>
    <row r="60" spans="1:8" x14ac:dyDescent="0.25">
      <c r="A60" s="415" t="s">
        <v>466</v>
      </c>
      <c r="C60" s="415" t="s">
        <v>975</v>
      </c>
      <c r="D60" s="415" t="s">
        <v>438</v>
      </c>
      <c r="E60" s="324">
        <v>546447509</v>
      </c>
      <c r="F60" s="324">
        <v>0</v>
      </c>
      <c r="G60" s="324">
        <v>0</v>
      </c>
      <c r="H60" s="324">
        <v>546447509</v>
      </c>
    </row>
    <row r="61" spans="1:8" x14ac:dyDescent="0.25">
      <c r="A61" s="415" t="s">
        <v>466</v>
      </c>
      <c r="C61" s="415" t="s">
        <v>742</v>
      </c>
      <c r="D61" s="415" t="s">
        <v>437</v>
      </c>
      <c r="E61" s="324">
        <v>2907190463</v>
      </c>
      <c r="F61" s="324">
        <v>0</v>
      </c>
      <c r="G61" s="324">
        <v>0</v>
      </c>
      <c r="H61" s="324">
        <v>2907190463</v>
      </c>
    </row>
    <row r="62" spans="1:8" x14ac:dyDescent="0.25">
      <c r="A62" s="415" t="s">
        <v>466</v>
      </c>
      <c r="C62" s="415" t="s">
        <v>974</v>
      </c>
      <c r="D62" s="415" t="s">
        <v>436</v>
      </c>
      <c r="E62" s="324">
        <v>-1129151432</v>
      </c>
      <c r="F62" s="324">
        <v>0</v>
      </c>
      <c r="G62" s="324">
        <v>0</v>
      </c>
      <c r="H62" s="324">
        <v>-1129151432</v>
      </c>
    </row>
    <row r="63" spans="1:8" x14ac:dyDescent="0.25">
      <c r="A63" s="415" t="s">
        <v>466</v>
      </c>
      <c r="C63" s="415" t="s">
        <v>973</v>
      </c>
      <c r="D63" s="415" t="s">
        <v>435</v>
      </c>
      <c r="E63" s="324">
        <v>-546447498</v>
      </c>
      <c r="F63" s="324">
        <v>0</v>
      </c>
      <c r="G63" s="324">
        <v>0</v>
      </c>
      <c r="H63" s="324">
        <v>-546447498</v>
      </c>
    </row>
    <row r="64" spans="1:8" x14ac:dyDescent="0.25">
      <c r="A64" s="415" t="s">
        <v>466</v>
      </c>
      <c r="C64" s="415" t="s">
        <v>972</v>
      </c>
      <c r="D64" s="415" t="s">
        <v>505</v>
      </c>
      <c r="E64" s="324">
        <v>-582703934</v>
      </c>
      <c r="F64" s="324">
        <v>0</v>
      </c>
      <c r="G64" s="324">
        <v>0</v>
      </c>
      <c r="H64" s="324">
        <v>-582703934</v>
      </c>
    </row>
    <row r="65" spans="1:11" s="428" customFormat="1" ht="26.25" x14ac:dyDescent="0.4">
      <c r="A65" s="428" t="s">
        <v>431</v>
      </c>
      <c r="C65" s="428" t="s">
        <v>744</v>
      </c>
      <c r="D65" s="428" t="s">
        <v>431</v>
      </c>
      <c r="E65" s="429">
        <v>2916561623</v>
      </c>
      <c r="F65" s="429">
        <v>0</v>
      </c>
      <c r="G65" s="429">
        <v>0</v>
      </c>
      <c r="H65" s="429">
        <v>2916561623</v>
      </c>
      <c r="J65" s="428">
        <v>2916561623</v>
      </c>
      <c r="K65" s="430">
        <f>+E65-J65</f>
        <v>0</v>
      </c>
    </row>
    <row r="66" spans="1:11" x14ac:dyDescent="0.25">
      <c r="A66" s="415" t="s">
        <v>431</v>
      </c>
      <c r="C66" s="415" t="s">
        <v>745</v>
      </c>
      <c r="D66" s="415" t="s">
        <v>430</v>
      </c>
      <c r="E66" s="324">
        <v>2883041347</v>
      </c>
      <c r="F66" s="324">
        <v>0</v>
      </c>
      <c r="G66" s="324">
        <v>0</v>
      </c>
      <c r="H66" s="324">
        <v>2883041347</v>
      </c>
    </row>
    <row r="67" spans="1:11" x14ac:dyDescent="0.25">
      <c r="A67" s="415" t="s">
        <v>431</v>
      </c>
      <c r="C67" s="415" t="s">
        <v>746</v>
      </c>
      <c r="D67" s="415" t="s">
        <v>429</v>
      </c>
      <c r="E67" s="324">
        <v>304242725</v>
      </c>
      <c r="F67" s="324">
        <v>0</v>
      </c>
      <c r="G67" s="324">
        <v>0</v>
      </c>
      <c r="H67" s="324">
        <v>304242725</v>
      </c>
    </row>
    <row r="68" spans="1:11" x14ac:dyDescent="0.25">
      <c r="A68" s="415" t="s">
        <v>431</v>
      </c>
      <c r="C68" s="415" t="s">
        <v>971</v>
      </c>
      <c r="D68" s="415" t="s">
        <v>428</v>
      </c>
      <c r="E68" s="324">
        <v>49275328</v>
      </c>
      <c r="F68" s="324">
        <v>0</v>
      </c>
      <c r="G68" s="324">
        <v>0</v>
      </c>
      <c r="H68" s="324">
        <v>49275328</v>
      </c>
    </row>
    <row r="69" spans="1:11" x14ac:dyDescent="0.25">
      <c r="A69" s="431" t="s">
        <v>431</v>
      </c>
      <c r="B69" s="431" t="s">
        <v>26</v>
      </c>
      <c r="C69" s="431" t="s">
        <v>1271</v>
      </c>
      <c r="D69" s="431" t="s">
        <v>1272</v>
      </c>
      <c r="E69" s="398">
        <v>19043743</v>
      </c>
      <c r="F69" s="324">
        <v>0</v>
      </c>
      <c r="G69" s="324">
        <v>0</v>
      </c>
      <c r="H69" s="324">
        <v>19043743</v>
      </c>
      <c r="J69" s="424">
        <f>+E69+E70+E71+E72</f>
        <v>304242725</v>
      </c>
    </row>
    <row r="70" spans="1:11" x14ac:dyDescent="0.25">
      <c r="A70" s="431" t="s">
        <v>431</v>
      </c>
      <c r="B70" s="431" t="s">
        <v>26</v>
      </c>
      <c r="C70" s="431" t="s">
        <v>1273</v>
      </c>
      <c r="D70" s="431" t="s">
        <v>1274</v>
      </c>
      <c r="E70" s="398">
        <v>1100532</v>
      </c>
      <c r="F70" s="324">
        <v>0</v>
      </c>
      <c r="G70" s="324">
        <v>0</v>
      </c>
      <c r="H70" s="324">
        <v>1100532</v>
      </c>
    </row>
    <row r="71" spans="1:11" x14ac:dyDescent="0.25">
      <c r="A71" s="431" t="s">
        <v>431</v>
      </c>
      <c r="B71" s="431" t="s">
        <v>26</v>
      </c>
      <c r="C71" s="431" t="s">
        <v>970</v>
      </c>
      <c r="D71" s="431" t="s">
        <v>969</v>
      </c>
      <c r="E71" s="398">
        <v>29131053</v>
      </c>
      <c r="F71" s="324">
        <v>0</v>
      </c>
      <c r="G71" s="324">
        <v>0</v>
      </c>
      <c r="H71" s="324">
        <v>29131053</v>
      </c>
    </row>
    <row r="72" spans="1:11" x14ac:dyDescent="0.25">
      <c r="A72" s="431" t="s">
        <v>431</v>
      </c>
      <c r="B72" s="431" t="s">
        <v>26</v>
      </c>
      <c r="C72" s="431" t="s">
        <v>968</v>
      </c>
      <c r="D72" s="431" t="s">
        <v>567</v>
      </c>
      <c r="E72" s="398">
        <v>254967397</v>
      </c>
      <c r="F72" s="324">
        <v>0</v>
      </c>
      <c r="G72" s="324">
        <v>0</v>
      </c>
      <c r="H72" s="324">
        <v>254967397</v>
      </c>
    </row>
    <row r="73" spans="1:11" x14ac:dyDescent="0.25">
      <c r="A73" s="415" t="s">
        <v>431</v>
      </c>
      <c r="C73" s="415" t="s">
        <v>747</v>
      </c>
      <c r="D73" s="415" t="s">
        <v>568</v>
      </c>
      <c r="E73" s="324">
        <v>41988996</v>
      </c>
      <c r="F73" s="324">
        <v>0</v>
      </c>
      <c r="G73" s="324">
        <v>0</v>
      </c>
      <c r="H73" s="324">
        <v>41988996</v>
      </c>
    </row>
    <row r="74" spans="1:11" x14ac:dyDescent="0.25">
      <c r="A74" s="415" t="s">
        <v>431</v>
      </c>
      <c r="C74" s="415" t="s">
        <v>750</v>
      </c>
      <c r="D74" s="415" t="s">
        <v>569</v>
      </c>
      <c r="E74" s="324">
        <v>41988996</v>
      </c>
      <c r="F74" s="324">
        <v>0</v>
      </c>
      <c r="G74" s="324">
        <v>0</v>
      </c>
      <c r="H74" s="324">
        <v>41988996</v>
      </c>
    </row>
    <row r="75" spans="1:11" x14ac:dyDescent="0.25">
      <c r="A75" s="421" t="s">
        <v>431</v>
      </c>
      <c r="B75" s="421" t="s">
        <v>25</v>
      </c>
      <c r="C75" s="421" t="s">
        <v>751</v>
      </c>
      <c r="D75" s="421" t="s">
        <v>570</v>
      </c>
      <c r="E75" s="326">
        <v>41988996</v>
      </c>
      <c r="F75" s="324">
        <v>0</v>
      </c>
      <c r="G75" s="324">
        <v>0</v>
      </c>
      <c r="H75" s="324">
        <v>41988996</v>
      </c>
    </row>
    <row r="76" spans="1:11" x14ac:dyDescent="0.25">
      <c r="A76" s="415" t="s">
        <v>431</v>
      </c>
      <c r="C76" s="415" t="s">
        <v>754</v>
      </c>
      <c r="D76" s="415" t="s">
        <v>427</v>
      </c>
      <c r="E76" s="324">
        <v>2536809626</v>
      </c>
      <c r="F76" s="324">
        <v>0</v>
      </c>
      <c r="G76" s="324">
        <v>0</v>
      </c>
      <c r="H76" s="324">
        <v>2536809626</v>
      </c>
    </row>
    <row r="77" spans="1:11" x14ac:dyDescent="0.25">
      <c r="A77" s="432" t="s">
        <v>431</v>
      </c>
      <c r="B77" s="432" t="s">
        <v>23</v>
      </c>
      <c r="C77" s="432" t="s">
        <v>755</v>
      </c>
      <c r="D77" s="432" t="s">
        <v>426</v>
      </c>
      <c r="E77" s="396">
        <v>2536809626</v>
      </c>
      <c r="F77" s="324">
        <v>0</v>
      </c>
      <c r="G77" s="324">
        <v>0</v>
      </c>
      <c r="H77" s="324">
        <v>2536809626</v>
      </c>
    </row>
    <row r="78" spans="1:11" x14ac:dyDescent="0.25">
      <c r="A78" s="415" t="s">
        <v>431</v>
      </c>
      <c r="C78" s="415" t="s">
        <v>756</v>
      </c>
      <c r="D78" s="415" t="s">
        <v>355</v>
      </c>
      <c r="E78" s="324">
        <v>2536809626</v>
      </c>
      <c r="F78" s="324">
        <v>0</v>
      </c>
      <c r="G78" s="324">
        <v>0</v>
      </c>
      <c r="H78" s="324">
        <v>2536809626</v>
      </c>
    </row>
    <row r="79" spans="1:11" x14ac:dyDescent="0.25">
      <c r="A79" s="415" t="s">
        <v>431</v>
      </c>
      <c r="C79" s="415" t="s">
        <v>967</v>
      </c>
      <c r="D79" s="415" t="s">
        <v>425</v>
      </c>
      <c r="E79" s="324">
        <v>82243119</v>
      </c>
      <c r="F79" s="324">
        <v>0</v>
      </c>
      <c r="G79" s="324">
        <v>0</v>
      </c>
      <c r="H79" s="324">
        <v>82243119</v>
      </c>
    </row>
    <row r="80" spans="1:11" x14ac:dyDescent="0.25">
      <c r="A80" s="459" t="s">
        <v>431</v>
      </c>
      <c r="B80" s="459"/>
      <c r="C80" s="459" t="s">
        <v>966</v>
      </c>
      <c r="D80" s="459" t="s">
        <v>424</v>
      </c>
      <c r="E80" s="333">
        <v>2018995962</v>
      </c>
      <c r="F80" s="324">
        <v>0</v>
      </c>
      <c r="G80" s="324">
        <v>0</v>
      </c>
      <c r="H80" s="324">
        <v>2018995962</v>
      </c>
      <c r="J80" s="461">
        <v>2018995.9620000001</v>
      </c>
      <c r="K80" s="415">
        <v>2018996</v>
      </c>
    </row>
    <row r="81" spans="1:11" x14ac:dyDescent="0.25">
      <c r="A81" s="415" t="s">
        <v>431</v>
      </c>
      <c r="C81" s="415" t="s">
        <v>1204</v>
      </c>
      <c r="D81" s="415" t="s">
        <v>1205</v>
      </c>
      <c r="E81" s="324">
        <v>398544721</v>
      </c>
      <c r="F81" s="324">
        <v>0</v>
      </c>
      <c r="G81" s="324">
        <v>0</v>
      </c>
      <c r="H81" s="324">
        <v>398544721</v>
      </c>
    </row>
    <row r="82" spans="1:11" x14ac:dyDescent="0.25">
      <c r="A82" s="415" t="s">
        <v>431</v>
      </c>
      <c r="C82" s="415" t="s">
        <v>1044</v>
      </c>
      <c r="D82" s="415" t="s">
        <v>1043</v>
      </c>
      <c r="E82" s="324">
        <v>37025824</v>
      </c>
      <c r="F82" s="324">
        <v>0</v>
      </c>
      <c r="G82" s="324">
        <v>0</v>
      </c>
      <c r="H82" s="324">
        <v>37025824</v>
      </c>
    </row>
    <row r="83" spans="1:11" x14ac:dyDescent="0.25">
      <c r="A83" s="433" t="s">
        <v>431</v>
      </c>
      <c r="B83" s="433" t="s">
        <v>1005</v>
      </c>
      <c r="C83" s="433" t="s">
        <v>759</v>
      </c>
      <c r="D83" s="433" t="s">
        <v>423</v>
      </c>
      <c r="E83" s="434">
        <v>33520276</v>
      </c>
      <c r="F83" s="324">
        <v>0</v>
      </c>
      <c r="G83" s="324">
        <v>0</v>
      </c>
      <c r="H83" s="324">
        <v>33520276</v>
      </c>
    </row>
    <row r="84" spans="1:11" x14ac:dyDescent="0.25">
      <c r="A84" s="415" t="s">
        <v>431</v>
      </c>
      <c r="C84" s="415" t="s">
        <v>760</v>
      </c>
      <c r="D84" s="415" t="s">
        <v>422</v>
      </c>
      <c r="E84" s="324">
        <v>33520276</v>
      </c>
      <c r="F84" s="324">
        <v>0</v>
      </c>
      <c r="G84" s="324">
        <v>0</v>
      </c>
      <c r="H84" s="324">
        <v>33520276</v>
      </c>
    </row>
    <row r="85" spans="1:11" x14ac:dyDescent="0.25">
      <c r="A85" s="415" t="s">
        <v>431</v>
      </c>
      <c r="C85" s="415" t="s">
        <v>965</v>
      </c>
      <c r="D85" s="415" t="s">
        <v>421</v>
      </c>
      <c r="E85" s="324">
        <v>33520276</v>
      </c>
      <c r="F85" s="324">
        <v>0</v>
      </c>
      <c r="G85" s="324">
        <v>0</v>
      </c>
      <c r="H85" s="324">
        <v>33520276</v>
      </c>
    </row>
    <row r="86" spans="1:11" x14ac:dyDescent="0.25">
      <c r="A86" s="415" t="s">
        <v>431</v>
      </c>
      <c r="C86" s="415" t="s">
        <v>964</v>
      </c>
      <c r="D86" s="415" t="s">
        <v>631</v>
      </c>
      <c r="E86" s="324">
        <v>24520276</v>
      </c>
      <c r="F86" s="324">
        <v>0</v>
      </c>
      <c r="G86" s="324">
        <v>0</v>
      </c>
      <c r="H86" s="324">
        <v>24520276</v>
      </c>
    </row>
    <row r="87" spans="1:11" x14ac:dyDescent="0.25">
      <c r="A87" s="415" t="s">
        <v>431</v>
      </c>
      <c r="C87" s="415" t="s">
        <v>963</v>
      </c>
      <c r="D87" s="415" t="s">
        <v>630</v>
      </c>
      <c r="E87" s="324">
        <v>9000000</v>
      </c>
      <c r="F87" s="324">
        <v>0</v>
      </c>
      <c r="G87" s="324">
        <v>0</v>
      </c>
      <c r="H87" s="324">
        <v>9000000</v>
      </c>
    </row>
    <row r="88" spans="1:11" s="435" customFormat="1" ht="23.25" x14ac:dyDescent="0.35">
      <c r="A88" s="435" t="s">
        <v>420</v>
      </c>
      <c r="C88" s="435" t="s">
        <v>761</v>
      </c>
      <c r="D88" s="435" t="s">
        <v>420</v>
      </c>
      <c r="E88" s="436">
        <v>843259193</v>
      </c>
      <c r="F88" s="436">
        <v>0</v>
      </c>
      <c r="G88" s="436">
        <v>0</v>
      </c>
      <c r="H88" s="436">
        <v>843259193</v>
      </c>
      <c r="J88" s="435">
        <v>843259193</v>
      </c>
      <c r="K88" s="437">
        <f>+E88-J88</f>
        <v>0</v>
      </c>
    </row>
    <row r="89" spans="1:11" x14ac:dyDescent="0.25">
      <c r="A89" s="415" t="s">
        <v>420</v>
      </c>
      <c r="C89" s="415" t="s">
        <v>762</v>
      </c>
      <c r="D89" s="415" t="s">
        <v>420</v>
      </c>
      <c r="E89" s="324">
        <v>843259193</v>
      </c>
      <c r="F89" s="324">
        <v>0</v>
      </c>
      <c r="G89" s="324">
        <v>0</v>
      </c>
      <c r="H89" s="324">
        <v>843259193</v>
      </c>
    </row>
    <row r="90" spans="1:11" x14ac:dyDescent="0.25">
      <c r="A90" s="415" t="s">
        <v>420</v>
      </c>
      <c r="C90" s="415" t="s">
        <v>763</v>
      </c>
      <c r="D90" s="415" t="s">
        <v>419</v>
      </c>
      <c r="E90" s="324">
        <v>3000000000</v>
      </c>
      <c r="F90" s="324">
        <v>0</v>
      </c>
      <c r="G90" s="324">
        <v>0</v>
      </c>
      <c r="H90" s="324">
        <v>3000000000</v>
      </c>
    </row>
    <row r="91" spans="1:11" x14ac:dyDescent="0.25">
      <c r="A91" s="415" t="s">
        <v>420</v>
      </c>
      <c r="C91" s="415" t="s">
        <v>765</v>
      </c>
      <c r="D91" s="415" t="s">
        <v>418</v>
      </c>
      <c r="E91" s="324">
        <v>3000000000</v>
      </c>
      <c r="F91" s="324">
        <v>0</v>
      </c>
      <c r="G91" s="324">
        <v>0</v>
      </c>
      <c r="H91" s="324">
        <v>3000000000</v>
      </c>
    </row>
    <row r="92" spans="1:11" x14ac:dyDescent="0.25">
      <c r="A92" s="438" t="s">
        <v>420</v>
      </c>
      <c r="B92" s="438"/>
      <c r="C92" s="438" t="s">
        <v>766</v>
      </c>
      <c r="D92" s="438" t="s">
        <v>418</v>
      </c>
      <c r="E92" s="439">
        <v>3000000000</v>
      </c>
      <c r="F92" s="324">
        <v>0</v>
      </c>
      <c r="G92" s="324">
        <v>0</v>
      </c>
      <c r="H92" s="324">
        <v>3000000000</v>
      </c>
    </row>
    <row r="93" spans="1:11" x14ac:dyDescent="0.25">
      <c r="A93" s="415" t="s">
        <v>420</v>
      </c>
      <c r="C93" s="415" t="s">
        <v>1042</v>
      </c>
      <c r="D93" s="415" t="s">
        <v>1041</v>
      </c>
      <c r="E93" s="324">
        <v>46493635</v>
      </c>
      <c r="F93" s="324">
        <v>0</v>
      </c>
      <c r="G93" s="324">
        <v>0</v>
      </c>
      <c r="H93" s="324">
        <v>46493635</v>
      </c>
    </row>
    <row r="94" spans="1:11" x14ac:dyDescent="0.25">
      <c r="A94" s="415" t="s">
        <v>420</v>
      </c>
      <c r="C94" s="415" t="s">
        <v>1040</v>
      </c>
      <c r="D94" s="415" t="s">
        <v>1023</v>
      </c>
      <c r="E94" s="324">
        <v>46493635</v>
      </c>
      <c r="F94" s="324">
        <v>0</v>
      </c>
      <c r="G94" s="324">
        <v>0</v>
      </c>
      <c r="H94" s="324">
        <v>46493635</v>
      </c>
    </row>
    <row r="95" spans="1:11" x14ac:dyDescent="0.25">
      <c r="A95" s="438" t="s">
        <v>420</v>
      </c>
      <c r="B95" s="438"/>
      <c r="C95" s="438" t="s">
        <v>1039</v>
      </c>
      <c r="D95" s="438" t="s">
        <v>1038</v>
      </c>
      <c r="E95" s="439">
        <v>46493635</v>
      </c>
      <c r="F95" s="324">
        <v>0</v>
      </c>
      <c r="G95" s="324">
        <v>0</v>
      </c>
      <c r="H95" s="324">
        <v>46493635</v>
      </c>
    </row>
    <row r="96" spans="1:11" x14ac:dyDescent="0.25">
      <c r="A96" s="415" t="s">
        <v>420</v>
      </c>
      <c r="C96" s="415" t="s">
        <v>768</v>
      </c>
      <c r="D96" s="415" t="s">
        <v>417</v>
      </c>
      <c r="E96" s="324">
        <v>-2785306737</v>
      </c>
      <c r="F96" s="324">
        <v>0</v>
      </c>
      <c r="G96" s="324">
        <v>0</v>
      </c>
      <c r="H96" s="324">
        <v>-2785306737</v>
      </c>
    </row>
    <row r="97" spans="1:12" x14ac:dyDescent="0.25">
      <c r="A97" s="415" t="s">
        <v>420</v>
      </c>
      <c r="C97" s="415" t="s">
        <v>962</v>
      </c>
      <c r="D97" s="415" t="s">
        <v>416</v>
      </c>
      <c r="E97" s="324">
        <v>-2785306737</v>
      </c>
      <c r="F97" s="324">
        <v>0</v>
      </c>
      <c r="G97" s="324">
        <v>0</v>
      </c>
      <c r="H97" s="324">
        <v>-2785306737</v>
      </c>
    </row>
    <row r="98" spans="1:12" x14ac:dyDescent="0.25">
      <c r="A98" s="438" t="s">
        <v>420</v>
      </c>
      <c r="B98" s="438"/>
      <c r="C98" s="438" t="s">
        <v>961</v>
      </c>
      <c r="D98" s="438" t="s">
        <v>416</v>
      </c>
      <c r="E98" s="439">
        <v>-2785306737</v>
      </c>
      <c r="F98" s="324">
        <v>0</v>
      </c>
      <c r="G98" s="324">
        <v>0</v>
      </c>
      <c r="H98" s="324">
        <v>-2785306737</v>
      </c>
    </row>
    <row r="99" spans="1:12" x14ac:dyDescent="0.25">
      <c r="A99" s="415" t="s">
        <v>420</v>
      </c>
      <c r="C99" s="415" t="s">
        <v>772</v>
      </c>
      <c r="D99" s="415" t="s">
        <v>415</v>
      </c>
      <c r="E99" s="324">
        <v>582072295</v>
      </c>
      <c r="F99" s="324">
        <v>0</v>
      </c>
      <c r="G99" s="324">
        <v>0</v>
      </c>
      <c r="H99" s="324">
        <v>582072295</v>
      </c>
    </row>
    <row r="100" spans="1:12" x14ac:dyDescent="0.25">
      <c r="A100" s="415" t="s">
        <v>420</v>
      </c>
      <c r="C100" s="415" t="s">
        <v>774</v>
      </c>
      <c r="D100" s="415" t="s">
        <v>414</v>
      </c>
      <c r="E100" s="324">
        <v>582072295</v>
      </c>
      <c r="F100" s="324">
        <v>0</v>
      </c>
      <c r="G100" s="324">
        <v>0</v>
      </c>
      <c r="H100" s="324">
        <v>582072295</v>
      </c>
    </row>
    <row r="101" spans="1:12" x14ac:dyDescent="0.25">
      <c r="A101" s="438" t="s">
        <v>420</v>
      </c>
      <c r="B101" s="438"/>
      <c r="C101" s="438" t="s">
        <v>775</v>
      </c>
      <c r="D101" s="438" t="s">
        <v>414</v>
      </c>
      <c r="E101" s="439">
        <v>582072295</v>
      </c>
      <c r="F101" s="324">
        <v>0</v>
      </c>
      <c r="G101" s="324">
        <v>0</v>
      </c>
      <c r="H101" s="324">
        <v>582072295</v>
      </c>
    </row>
    <row r="102" spans="1:12" x14ac:dyDescent="0.25">
      <c r="A102" s="415" t="s">
        <v>607</v>
      </c>
      <c r="C102" s="415" t="s">
        <v>960</v>
      </c>
      <c r="D102" s="415" t="s">
        <v>607</v>
      </c>
      <c r="E102" s="324">
        <v>400198000</v>
      </c>
      <c r="F102" s="324">
        <v>0</v>
      </c>
      <c r="G102" s="324">
        <v>0</v>
      </c>
      <c r="H102" s="324">
        <v>400198000</v>
      </c>
    </row>
    <row r="103" spans="1:12" x14ac:dyDescent="0.25">
      <c r="A103" s="415" t="s">
        <v>607</v>
      </c>
      <c r="C103" s="415" t="s">
        <v>959</v>
      </c>
      <c r="D103" s="415" t="s">
        <v>608</v>
      </c>
      <c r="E103" s="324">
        <v>400198000</v>
      </c>
      <c r="F103" s="324">
        <v>0</v>
      </c>
      <c r="G103" s="324">
        <v>0</v>
      </c>
      <c r="H103" s="324">
        <v>400198000</v>
      </c>
    </row>
    <row r="104" spans="1:12" x14ac:dyDescent="0.25">
      <c r="A104" s="415" t="s">
        <v>607</v>
      </c>
      <c r="C104" s="415" t="s">
        <v>958</v>
      </c>
      <c r="D104" s="415" t="s">
        <v>609</v>
      </c>
      <c r="E104" s="324">
        <v>400198000</v>
      </c>
      <c r="F104" s="324">
        <v>0</v>
      </c>
      <c r="G104" s="324">
        <v>0</v>
      </c>
      <c r="H104" s="324">
        <v>400198000</v>
      </c>
    </row>
    <row r="105" spans="1:12" x14ac:dyDescent="0.25">
      <c r="A105" s="415" t="s">
        <v>607</v>
      </c>
      <c r="C105" s="415" t="s">
        <v>957</v>
      </c>
      <c r="D105" s="415" t="s">
        <v>610</v>
      </c>
      <c r="E105" s="324">
        <v>400198000</v>
      </c>
      <c r="F105" s="324">
        <v>0</v>
      </c>
      <c r="G105" s="324">
        <v>0</v>
      </c>
      <c r="H105" s="324">
        <v>400198000</v>
      </c>
    </row>
    <row r="106" spans="1:12" x14ac:dyDescent="0.25">
      <c r="A106" s="415" t="s">
        <v>607</v>
      </c>
      <c r="C106" s="415" t="s">
        <v>956</v>
      </c>
      <c r="D106" s="415" t="s">
        <v>611</v>
      </c>
      <c r="E106" s="324">
        <v>-400198000</v>
      </c>
      <c r="F106" s="324">
        <v>0</v>
      </c>
      <c r="G106" s="324">
        <v>0</v>
      </c>
      <c r="H106" s="324">
        <v>-400198000</v>
      </c>
    </row>
    <row r="107" spans="1:12" x14ac:dyDescent="0.25">
      <c r="A107" s="415" t="s">
        <v>607</v>
      </c>
      <c r="C107" s="415" t="s">
        <v>955</v>
      </c>
      <c r="D107" s="415" t="s">
        <v>612</v>
      </c>
      <c r="E107" s="324">
        <v>-400198000</v>
      </c>
      <c r="F107" s="324">
        <v>0</v>
      </c>
      <c r="G107" s="324">
        <v>0</v>
      </c>
      <c r="H107" s="324">
        <v>-400198000</v>
      </c>
    </row>
    <row r="108" spans="1:12" x14ac:dyDescent="0.25">
      <c r="A108" s="415" t="s">
        <v>607</v>
      </c>
      <c r="C108" s="415" t="s">
        <v>954</v>
      </c>
      <c r="D108" s="415" t="s">
        <v>613</v>
      </c>
      <c r="E108" s="324">
        <v>-400198000</v>
      </c>
      <c r="F108" s="324">
        <v>0</v>
      </c>
      <c r="G108" s="324">
        <v>0</v>
      </c>
      <c r="H108" s="324">
        <v>-400198000</v>
      </c>
    </row>
    <row r="109" spans="1:12" x14ac:dyDescent="0.25">
      <c r="A109" s="415" t="s">
        <v>607</v>
      </c>
      <c r="C109" s="415" t="s">
        <v>953</v>
      </c>
      <c r="D109" s="415" t="s">
        <v>614</v>
      </c>
      <c r="E109" s="324">
        <v>-400198000</v>
      </c>
      <c r="F109" s="324">
        <v>0</v>
      </c>
      <c r="G109" s="324">
        <v>0</v>
      </c>
      <c r="H109" s="324">
        <v>-400198000</v>
      </c>
    </row>
    <row r="110" spans="1:12" ht="21" x14ac:dyDescent="0.35">
      <c r="A110" s="418" t="s">
        <v>347</v>
      </c>
      <c r="B110" s="418"/>
      <c r="C110" s="418" t="s">
        <v>777</v>
      </c>
      <c r="D110" s="418" t="s">
        <v>347</v>
      </c>
      <c r="E110" s="419">
        <v>164718964129</v>
      </c>
      <c r="F110" s="324">
        <v>0</v>
      </c>
      <c r="G110" s="324">
        <v>0</v>
      </c>
      <c r="H110" s="324">
        <v>164718964129</v>
      </c>
      <c r="K110" s="415">
        <f>159589327383+5129636746</f>
        <v>164718964129</v>
      </c>
      <c r="L110" s="424">
        <f>+K110-E110</f>
        <v>0</v>
      </c>
    </row>
    <row r="111" spans="1:12" x14ac:dyDescent="0.25">
      <c r="A111" s="415" t="s">
        <v>347</v>
      </c>
      <c r="C111" s="415" t="s">
        <v>779</v>
      </c>
      <c r="D111" s="415" t="s">
        <v>348</v>
      </c>
      <c r="E111" s="324">
        <v>130510017365</v>
      </c>
      <c r="F111" s="324">
        <v>0</v>
      </c>
      <c r="G111" s="324">
        <v>0</v>
      </c>
      <c r="H111" s="324">
        <v>130510017365</v>
      </c>
    </row>
    <row r="112" spans="1:12" x14ac:dyDescent="0.25">
      <c r="A112" s="415" t="s">
        <v>347</v>
      </c>
      <c r="C112" s="415" t="s">
        <v>781</v>
      </c>
      <c r="D112" s="415" t="s">
        <v>349</v>
      </c>
      <c r="E112" s="324">
        <v>130508277094</v>
      </c>
      <c r="F112" s="324">
        <v>0</v>
      </c>
      <c r="G112" s="324">
        <v>0</v>
      </c>
      <c r="H112" s="324">
        <v>130508277094</v>
      </c>
    </row>
    <row r="113" spans="1:10" x14ac:dyDescent="0.25">
      <c r="A113" s="415" t="s">
        <v>347</v>
      </c>
      <c r="C113" s="415" t="s">
        <v>952</v>
      </c>
      <c r="D113" s="415" t="s">
        <v>350</v>
      </c>
      <c r="E113" s="324">
        <v>130508277094</v>
      </c>
      <c r="F113" s="324">
        <v>0</v>
      </c>
      <c r="G113" s="324">
        <v>0</v>
      </c>
      <c r="H113" s="324">
        <v>130508277094</v>
      </c>
    </row>
    <row r="114" spans="1:10" x14ac:dyDescent="0.25">
      <c r="A114" s="415" t="s">
        <v>347</v>
      </c>
      <c r="C114" s="415" t="s">
        <v>951</v>
      </c>
      <c r="D114" s="415" t="s">
        <v>351</v>
      </c>
      <c r="E114" s="324">
        <v>130508277094</v>
      </c>
      <c r="F114" s="324">
        <v>0</v>
      </c>
      <c r="G114" s="324">
        <v>0</v>
      </c>
      <c r="H114" s="324">
        <v>130508277094</v>
      </c>
    </row>
    <row r="115" spans="1:10" x14ac:dyDescent="0.25">
      <c r="A115" s="421" t="s">
        <v>347</v>
      </c>
      <c r="B115" s="421" t="s">
        <v>718</v>
      </c>
      <c r="C115" s="421" t="s">
        <v>950</v>
      </c>
      <c r="D115" s="421" t="s">
        <v>508</v>
      </c>
      <c r="E115" s="326">
        <v>128804952750</v>
      </c>
      <c r="F115" s="324">
        <v>0</v>
      </c>
      <c r="G115" s="324">
        <v>0</v>
      </c>
      <c r="H115" s="324">
        <v>128804952750</v>
      </c>
      <c r="J115" s="424">
        <f>+E115+E116+E117+E122</f>
        <v>159589327383</v>
      </c>
    </row>
    <row r="116" spans="1:10" x14ac:dyDescent="0.25">
      <c r="A116" s="421" t="s">
        <v>347</v>
      </c>
      <c r="B116" s="421" t="s">
        <v>718</v>
      </c>
      <c r="C116" s="421" t="s">
        <v>1206</v>
      </c>
      <c r="D116" s="421" t="s">
        <v>1207</v>
      </c>
      <c r="E116" s="326">
        <v>229851304</v>
      </c>
      <c r="F116" s="324">
        <v>0</v>
      </c>
      <c r="G116" s="324">
        <v>0</v>
      </c>
      <c r="H116" s="324">
        <v>229851304</v>
      </c>
    </row>
    <row r="117" spans="1:10" x14ac:dyDescent="0.25">
      <c r="A117" s="421" t="s">
        <v>347</v>
      </c>
      <c r="B117" s="421" t="s">
        <v>718</v>
      </c>
      <c r="C117" s="421" t="s">
        <v>1208</v>
      </c>
      <c r="D117" s="421" t="s">
        <v>1209</v>
      </c>
      <c r="E117" s="326">
        <v>1473473040</v>
      </c>
      <c r="F117" s="324">
        <v>0</v>
      </c>
      <c r="G117" s="324">
        <v>0</v>
      </c>
      <c r="H117" s="324">
        <v>1473473040</v>
      </c>
    </row>
    <row r="118" spans="1:10" x14ac:dyDescent="0.25">
      <c r="A118" s="415" t="s">
        <v>347</v>
      </c>
      <c r="C118" s="415" t="s">
        <v>1037</v>
      </c>
      <c r="D118" s="415" t="s">
        <v>1036</v>
      </c>
      <c r="E118" s="324">
        <v>1740271</v>
      </c>
      <c r="F118" s="324">
        <v>0</v>
      </c>
      <c r="G118" s="324">
        <v>0</v>
      </c>
      <c r="H118" s="324">
        <v>1740271</v>
      </c>
    </row>
    <row r="119" spans="1:10" x14ac:dyDescent="0.25">
      <c r="A119" s="415" t="s">
        <v>347</v>
      </c>
      <c r="C119" s="415" t="s">
        <v>1035</v>
      </c>
      <c r="D119" s="415" t="s">
        <v>1034</v>
      </c>
      <c r="E119" s="324">
        <v>1740271</v>
      </c>
      <c r="F119" s="324">
        <v>0</v>
      </c>
      <c r="G119" s="324">
        <v>0</v>
      </c>
      <c r="H119" s="324">
        <v>1740271</v>
      </c>
    </row>
    <row r="120" spans="1:10" x14ac:dyDescent="0.25">
      <c r="A120" s="415" t="s">
        <v>347</v>
      </c>
      <c r="C120" s="415" t="s">
        <v>1033</v>
      </c>
      <c r="D120" s="415" t="s">
        <v>1032</v>
      </c>
      <c r="E120" s="324">
        <v>1740271</v>
      </c>
      <c r="F120" s="324">
        <v>0</v>
      </c>
      <c r="G120" s="324">
        <v>0</v>
      </c>
      <c r="H120" s="324">
        <v>1740271</v>
      </c>
    </row>
    <row r="121" spans="1:10" x14ac:dyDescent="0.25">
      <c r="A121" s="432" t="s">
        <v>347</v>
      </c>
      <c r="B121" s="432" t="s">
        <v>1006</v>
      </c>
      <c r="C121" s="432" t="s">
        <v>1031</v>
      </c>
      <c r="D121" s="432" t="s">
        <v>1030</v>
      </c>
      <c r="E121" s="396">
        <v>1740271</v>
      </c>
      <c r="F121" s="324">
        <v>0</v>
      </c>
      <c r="G121" s="324">
        <v>0</v>
      </c>
      <c r="H121" s="324">
        <v>1740271</v>
      </c>
      <c r="J121" s="424">
        <f>+E121+E133+E141</f>
        <v>5129636746</v>
      </c>
    </row>
    <row r="122" spans="1:10" x14ac:dyDescent="0.25">
      <c r="A122" s="421" t="s">
        <v>347</v>
      </c>
      <c r="B122" s="421" t="s">
        <v>718</v>
      </c>
      <c r="C122" s="421" t="s">
        <v>790</v>
      </c>
      <c r="D122" s="421" t="s">
        <v>352</v>
      </c>
      <c r="E122" s="326">
        <v>29081050289</v>
      </c>
      <c r="F122" s="324">
        <v>0</v>
      </c>
      <c r="G122" s="324">
        <v>0</v>
      </c>
      <c r="H122" s="324">
        <v>29081050289</v>
      </c>
    </row>
    <row r="123" spans="1:10" x14ac:dyDescent="0.25">
      <c r="A123" s="440" t="s">
        <v>347</v>
      </c>
      <c r="B123" s="440"/>
      <c r="C123" s="440" t="s">
        <v>792</v>
      </c>
      <c r="D123" s="440" t="s">
        <v>353</v>
      </c>
      <c r="E123" s="441">
        <v>29081050289</v>
      </c>
      <c r="F123" s="324">
        <v>0</v>
      </c>
      <c r="G123" s="324">
        <v>0</v>
      </c>
      <c r="H123" s="324">
        <v>29081050289</v>
      </c>
    </row>
    <row r="124" spans="1:10" x14ac:dyDescent="0.25">
      <c r="A124" s="415" t="s">
        <v>347</v>
      </c>
      <c r="C124" s="415" t="s">
        <v>793</v>
      </c>
      <c r="D124" s="415" t="s">
        <v>354</v>
      </c>
      <c r="E124" s="324">
        <v>29081050289</v>
      </c>
      <c r="F124" s="324">
        <v>0</v>
      </c>
      <c r="G124" s="324">
        <v>0</v>
      </c>
      <c r="H124" s="324">
        <v>29081050289</v>
      </c>
    </row>
    <row r="125" spans="1:10" x14ac:dyDescent="0.25">
      <c r="A125" s="415" t="s">
        <v>347</v>
      </c>
      <c r="C125" s="415" t="s">
        <v>795</v>
      </c>
      <c r="D125" s="415" t="s">
        <v>355</v>
      </c>
      <c r="E125" s="324">
        <v>29081050289</v>
      </c>
      <c r="F125" s="324">
        <v>0</v>
      </c>
      <c r="G125" s="324">
        <v>0</v>
      </c>
      <c r="H125" s="324">
        <v>29081050289</v>
      </c>
    </row>
    <row r="126" spans="1:10" x14ac:dyDescent="0.25">
      <c r="A126" s="415" t="s">
        <v>347</v>
      </c>
      <c r="C126" s="415" t="s">
        <v>1029</v>
      </c>
      <c r="D126" s="415" t="s">
        <v>356</v>
      </c>
      <c r="E126" s="324">
        <v>688901881</v>
      </c>
      <c r="F126" s="324">
        <v>0</v>
      </c>
      <c r="G126" s="324">
        <v>0</v>
      </c>
      <c r="H126" s="324">
        <v>688901881</v>
      </c>
    </row>
    <row r="127" spans="1:10" x14ac:dyDescent="0.25">
      <c r="A127" s="415" t="s">
        <v>347</v>
      </c>
      <c r="C127" s="415" t="s">
        <v>949</v>
      </c>
      <c r="D127" s="415" t="s">
        <v>510</v>
      </c>
      <c r="E127" s="324">
        <v>8338931623</v>
      </c>
      <c r="F127" s="324">
        <v>0</v>
      </c>
      <c r="G127" s="324">
        <v>0</v>
      </c>
      <c r="H127" s="324">
        <v>8338931623</v>
      </c>
    </row>
    <row r="128" spans="1:10" x14ac:dyDescent="0.25">
      <c r="A128" s="415" t="s">
        <v>347</v>
      </c>
      <c r="C128" s="415" t="s">
        <v>948</v>
      </c>
      <c r="D128" s="415" t="s">
        <v>510</v>
      </c>
      <c r="E128" s="324">
        <v>8293054735</v>
      </c>
      <c r="F128" s="324">
        <v>0</v>
      </c>
      <c r="G128" s="324">
        <v>0</v>
      </c>
      <c r="H128" s="324">
        <v>8293054735</v>
      </c>
    </row>
    <row r="129" spans="1:8" x14ac:dyDescent="0.25">
      <c r="A129" s="415" t="s">
        <v>347</v>
      </c>
      <c r="C129" s="415" t="s">
        <v>947</v>
      </c>
      <c r="D129" s="415" t="s">
        <v>629</v>
      </c>
      <c r="E129" s="324">
        <v>45876888</v>
      </c>
      <c r="F129" s="324">
        <v>0</v>
      </c>
      <c r="G129" s="324">
        <v>0</v>
      </c>
      <c r="H129" s="324">
        <v>45876888</v>
      </c>
    </row>
    <row r="130" spans="1:8" x14ac:dyDescent="0.25">
      <c r="A130" s="415" t="s">
        <v>347</v>
      </c>
      <c r="C130" s="415" t="s">
        <v>946</v>
      </c>
      <c r="D130" s="415" t="s">
        <v>511</v>
      </c>
      <c r="E130" s="324">
        <v>8322781851</v>
      </c>
      <c r="F130" s="324">
        <v>0</v>
      </c>
      <c r="G130" s="324">
        <v>0</v>
      </c>
      <c r="H130" s="324">
        <v>8322781851</v>
      </c>
    </row>
    <row r="131" spans="1:8" x14ac:dyDescent="0.25">
      <c r="A131" s="415" t="s">
        <v>347</v>
      </c>
      <c r="C131" s="415" t="s">
        <v>945</v>
      </c>
      <c r="D131" s="415" t="s">
        <v>511</v>
      </c>
      <c r="E131" s="324">
        <v>8322781851</v>
      </c>
      <c r="F131" s="324">
        <v>0</v>
      </c>
      <c r="G131" s="324">
        <v>0</v>
      </c>
      <c r="H131" s="324">
        <v>8322781851</v>
      </c>
    </row>
    <row r="132" spans="1:8" x14ac:dyDescent="0.25">
      <c r="A132" s="415" t="s">
        <v>347</v>
      </c>
      <c r="C132" s="415" t="s">
        <v>944</v>
      </c>
      <c r="D132" s="415" t="s">
        <v>615</v>
      </c>
      <c r="E132" s="324">
        <v>11730434934</v>
      </c>
      <c r="F132" s="324">
        <v>0</v>
      </c>
      <c r="G132" s="324">
        <v>0</v>
      </c>
      <c r="H132" s="324">
        <v>11730434934</v>
      </c>
    </row>
    <row r="133" spans="1:8" x14ac:dyDescent="0.25">
      <c r="A133" s="432" t="s">
        <v>347</v>
      </c>
      <c r="B133" s="432" t="s">
        <v>1006</v>
      </c>
      <c r="C133" s="432" t="s">
        <v>943</v>
      </c>
      <c r="D133" s="432" t="s">
        <v>357</v>
      </c>
      <c r="E133" s="396">
        <v>57069530</v>
      </c>
      <c r="F133" s="324">
        <v>0</v>
      </c>
      <c r="G133" s="324">
        <v>0</v>
      </c>
      <c r="H133" s="324">
        <v>57069530</v>
      </c>
    </row>
    <row r="134" spans="1:8" x14ac:dyDescent="0.25">
      <c r="A134" s="415" t="s">
        <v>347</v>
      </c>
      <c r="C134" s="415" t="s">
        <v>942</v>
      </c>
      <c r="D134" s="415" t="s">
        <v>358</v>
      </c>
      <c r="E134" s="324">
        <v>57069530</v>
      </c>
      <c r="F134" s="324">
        <v>0</v>
      </c>
      <c r="G134" s="324">
        <v>0</v>
      </c>
      <c r="H134" s="324">
        <v>57069530</v>
      </c>
    </row>
    <row r="135" spans="1:8" x14ac:dyDescent="0.25">
      <c r="A135" s="415" t="s">
        <v>347</v>
      </c>
      <c r="C135" s="415" t="s">
        <v>941</v>
      </c>
      <c r="D135" s="415" t="s">
        <v>354</v>
      </c>
      <c r="E135" s="324">
        <v>57069530</v>
      </c>
      <c r="F135" s="324">
        <v>0</v>
      </c>
      <c r="G135" s="324">
        <v>0</v>
      </c>
      <c r="H135" s="324">
        <v>57069530</v>
      </c>
    </row>
    <row r="136" spans="1:8" x14ac:dyDescent="0.25">
      <c r="A136" s="415" t="s">
        <v>347</v>
      </c>
      <c r="C136" s="415" t="s">
        <v>940</v>
      </c>
      <c r="D136" s="415" t="s">
        <v>355</v>
      </c>
      <c r="E136" s="324">
        <v>57069530</v>
      </c>
      <c r="F136" s="324">
        <v>0</v>
      </c>
      <c r="G136" s="324">
        <v>0</v>
      </c>
      <c r="H136" s="324">
        <v>57069530</v>
      </c>
    </row>
    <row r="137" spans="1:8" x14ac:dyDescent="0.25">
      <c r="A137" s="415" t="s">
        <v>347</v>
      </c>
      <c r="C137" s="415" t="s">
        <v>1028</v>
      </c>
      <c r="D137" s="415" t="s">
        <v>509</v>
      </c>
      <c r="E137" s="324">
        <v>55187618</v>
      </c>
      <c r="F137" s="324">
        <v>0</v>
      </c>
      <c r="G137" s="324">
        <v>0</v>
      </c>
      <c r="H137" s="324">
        <v>55187618</v>
      </c>
    </row>
    <row r="138" spans="1:8" x14ac:dyDescent="0.25">
      <c r="A138" s="415" t="s">
        <v>347</v>
      </c>
      <c r="C138" s="415" t="s">
        <v>939</v>
      </c>
      <c r="D138" s="415" t="s">
        <v>523</v>
      </c>
      <c r="E138" s="324">
        <v>300094</v>
      </c>
      <c r="F138" s="324">
        <v>0</v>
      </c>
      <c r="G138" s="324">
        <v>0</v>
      </c>
      <c r="H138" s="324">
        <v>300094</v>
      </c>
    </row>
    <row r="139" spans="1:8" x14ac:dyDescent="0.25">
      <c r="A139" s="415" t="s">
        <v>347</v>
      </c>
      <c r="C139" s="415" t="s">
        <v>1087</v>
      </c>
      <c r="D139" s="415" t="s">
        <v>1086</v>
      </c>
      <c r="E139" s="324">
        <v>1581818</v>
      </c>
      <c r="F139" s="324">
        <v>0</v>
      </c>
      <c r="G139" s="324">
        <v>0</v>
      </c>
      <c r="H139" s="324">
        <v>1581818</v>
      </c>
    </row>
    <row r="140" spans="1:8" x14ac:dyDescent="0.25">
      <c r="A140" s="415" t="s">
        <v>347</v>
      </c>
      <c r="C140" s="415" t="s">
        <v>938</v>
      </c>
      <c r="D140" s="415" t="s">
        <v>512</v>
      </c>
      <c r="E140" s="324">
        <v>5070826945</v>
      </c>
      <c r="F140" s="324">
        <v>0</v>
      </c>
      <c r="G140" s="324">
        <v>0</v>
      </c>
      <c r="H140" s="324">
        <v>5070826945</v>
      </c>
    </row>
    <row r="141" spans="1:8" x14ac:dyDescent="0.25">
      <c r="A141" s="432" t="s">
        <v>347</v>
      </c>
      <c r="B141" s="432" t="s">
        <v>1006</v>
      </c>
      <c r="C141" s="432" t="s">
        <v>937</v>
      </c>
      <c r="D141" s="432" t="s">
        <v>513</v>
      </c>
      <c r="E141" s="396">
        <v>5070826945</v>
      </c>
      <c r="F141" s="324">
        <v>0</v>
      </c>
      <c r="G141" s="324">
        <v>0</v>
      </c>
      <c r="H141" s="324">
        <v>5070826945</v>
      </c>
    </row>
    <row r="142" spans="1:8" x14ac:dyDescent="0.25">
      <c r="A142" s="415" t="s">
        <v>347</v>
      </c>
      <c r="C142" s="415" t="s">
        <v>936</v>
      </c>
      <c r="D142" s="415" t="s">
        <v>514</v>
      </c>
      <c r="E142" s="324">
        <v>5070826945</v>
      </c>
      <c r="F142" s="324">
        <v>0</v>
      </c>
      <c r="G142" s="324">
        <v>0</v>
      </c>
      <c r="H142" s="324">
        <v>5070826945</v>
      </c>
    </row>
    <row r="143" spans="1:8" x14ac:dyDescent="0.25">
      <c r="A143" s="415" t="s">
        <v>347</v>
      </c>
      <c r="C143" s="415" t="s">
        <v>935</v>
      </c>
      <c r="D143" s="415" t="s">
        <v>514</v>
      </c>
      <c r="E143" s="324">
        <v>5070826945</v>
      </c>
      <c r="F143" s="324">
        <v>0</v>
      </c>
      <c r="G143" s="324">
        <v>0</v>
      </c>
      <c r="H143" s="324">
        <v>5070826945</v>
      </c>
    </row>
    <row r="144" spans="1:8" x14ac:dyDescent="0.25">
      <c r="A144" s="415" t="s">
        <v>347</v>
      </c>
      <c r="C144" s="415" t="s">
        <v>934</v>
      </c>
      <c r="D144" s="415" t="s">
        <v>514</v>
      </c>
      <c r="E144" s="324">
        <v>5070826945</v>
      </c>
      <c r="F144" s="324">
        <v>0</v>
      </c>
      <c r="G144" s="324">
        <v>0</v>
      </c>
      <c r="H144" s="324">
        <v>5070826945</v>
      </c>
    </row>
    <row r="145" spans="1:10" x14ac:dyDescent="0.25">
      <c r="A145" s="415" t="s">
        <v>347</v>
      </c>
      <c r="C145" s="415" t="s">
        <v>933</v>
      </c>
      <c r="D145" s="415" t="s">
        <v>515</v>
      </c>
      <c r="E145" s="324">
        <v>5025372400</v>
      </c>
      <c r="F145" s="324">
        <v>0</v>
      </c>
      <c r="G145" s="324">
        <v>0</v>
      </c>
      <c r="H145" s="324">
        <v>5025372400</v>
      </c>
    </row>
    <row r="146" spans="1:10" x14ac:dyDescent="0.25">
      <c r="A146" s="415" t="s">
        <v>347</v>
      </c>
      <c r="C146" s="415" t="s">
        <v>932</v>
      </c>
      <c r="D146" s="415" t="s">
        <v>931</v>
      </c>
      <c r="E146" s="324">
        <v>45454545</v>
      </c>
      <c r="F146" s="324">
        <v>0</v>
      </c>
      <c r="G146" s="324">
        <v>0</v>
      </c>
      <c r="H146" s="324">
        <v>45454545</v>
      </c>
    </row>
    <row r="147" spans="1:10" s="442" customFormat="1" ht="28.5" x14ac:dyDescent="0.45">
      <c r="A147" s="442" t="s">
        <v>359</v>
      </c>
      <c r="C147" s="442" t="s">
        <v>798</v>
      </c>
      <c r="D147" s="442" t="s">
        <v>359</v>
      </c>
      <c r="E147" s="443">
        <v>164136891834</v>
      </c>
      <c r="F147" s="443">
        <v>0</v>
      </c>
      <c r="G147" s="443">
        <v>0</v>
      </c>
      <c r="H147" s="443">
        <v>164136891834</v>
      </c>
      <c r="J147" s="444">
        <f>+E147-J151-E216</f>
        <v>6715982672</v>
      </c>
    </row>
    <row r="148" spans="1:10" x14ac:dyDescent="0.25">
      <c r="A148" s="415" t="s">
        <v>359</v>
      </c>
      <c r="C148" s="415" t="s">
        <v>799</v>
      </c>
      <c r="D148" s="415" t="s">
        <v>360</v>
      </c>
      <c r="E148" s="324">
        <v>119021189286</v>
      </c>
      <c r="F148" s="324">
        <v>0</v>
      </c>
      <c r="G148" s="324">
        <v>0</v>
      </c>
      <c r="H148" s="324">
        <v>119021189286</v>
      </c>
    </row>
    <row r="149" spans="1:10" x14ac:dyDescent="0.25">
      <c r="A149" s="415" t="s">
        <v>359</v>
      </c>
      <c r="C149" s="415" t="s">
        <v>800</v>
      </c>
      <c r="D149" s="415" t="s">
        <v>361</v>
      </c>
      <c r="E149" s="324">
        <v>118684093868</v>
      </c>
      <c r="F149" s="324">
        <v>0</v>
      </c>
      <c r="G149" s="324">
        <v>0</v>
      </c>
      <c r="H149" s="324">
        <v>118684093868</v>
      </c>
    </row>
    <row r="150" spans="1:10" x14ac:dyDescent="0.25">
      <c r="A150" s="415" t="s">
        <v>359</v>
      </c>
      <c r="C150" s="415" t="s">
        <v>802</v>
      </c>
      <c r="D150" s="415" t="s">
        <v>362</v>
      </c>
      <c r="E150" s="324">
        <v>118684093868</v>
      </c>
      <c r="F150" s="324">
        <v>0</v>
      </c>
      <c r="G150" s="324">
        <v>0</v>
      </c>
      <c r="H150" s="324">
        <v>118684093868</v>
      </c>
    </row>
    <row r="151" spans="1:10" x14ac:dyDescent="0.25">
      <c r="A151" s="445" t="s">
        <v>359</v>
      </c>
      <c r="B151" s="445" t="s">
        <v>1045</v>
      </c>
      <c r="C151" s="445" t="s">
        <v>803</v>
      </c>
      <c r="D151" s="445" t="s">
        <v>363</v>
      </c>
      <c r="E151" s="446">
        <v>118684093868</v>
      </c>
      <c r="F151" s="324">
        <v>0</v>
      </c>
      <c r="G151" s="324">
        <v>0</v>
      </c>
      <c r="H151" s="324">
        <v>118684093868</v>
      </c>
      <c r="J151" s="424">
        <f>+E151+E162+E242</f>
        <v>157154407890</v>
      </c>
    </row>
    <row r="152" spans="1:10" x14ac:dyDescent="0.25">
      <c r="A152" s="415" t="s">
        <v>359</v>
      </c>
      <c r="C152" s="415" t="s">
        <v>805</v>
      </c>
      <c r="D152" s="415" t="s">
        <v>364</v>
      </c>
      <c r="E152" s="324">
        <v>78147695775</v>
      </c>
      <c r="F152" s="324">
        <v>0</v>
      </c>
      <c r="G152" s="324">
        <v>0</v>
      </c>
      <c r="H152" s="324">
        <v>78147695775</v>
      </c>
    </row>
    <row r="153" spans="1:10" x14ac:dyDescent="0.25">
      <c r="A153" s="415" t="s">
        <v>359</v>
      </c>
      <c r="C153" s="415" t="s">
        <v>930</v>
      </c>
      <c r="D153" s="415" t="s">
        <v>365</v>
      </c>
      <c r="E153" s="324">
        <v>39062925053</v>
      </c>
      <c r="F153" s="324">
        <v>0</v>
      </c>
      <c r="G153" s="324">
        <v>0</v>
      </c>
      <c r="H153" s="324">
        <v>39062925053</v>
      </c>
    </row>
    <row r="154" spans="1:10" x14ac:dyDescent="0.25">
      <c r="A154" s="415" t="s">
        <v>359</v>
      </c>
      <c r="C154" s="415" t="s">
        <v>1210</v>
      </c>
      <c r="D154" s="415" t="s">
        <v>1211</v>
      </c>
      <c r="E154" s="324">
        <v>1473473040</v>
      </c>
      <c r="F154" s="324">
        <v>0</v>
      </c>
      <c r="G154" s="324">
        <v>0</v>
      </c>
      <c r="H154" s="324">
        <v>1473473040</v>
      </c>
    </row>
    <row r="155" spans="1:10" x14ac:dyDescent="0.25">
      <c r="A155" s="415" t="s">
        <v>359</v>
      </c>
      <c r="C155" s="415" t="s">
        <v>807</v>
      </c>
      <c r="D155" s="415" t="s">
        <v>366</v>
      </c>
      <c r="E155" s="324">
        <v>30879550</v>
      </c>
      <c r="F155" s="324">
        <v>0</v>
      </c>
      <c r="G155" s="324">
        <v>0</v>
      </c>
      <c r="H155" s="324">
        <v>30879550</v>
      </c>
    </row>
    <row r="156" spans="1:10" x14ac:dyDescent="0.25">
      <c r="A156" s="415" t="s">
        <v>359</v>
      </c>
      <c r="C156" s="415" t="s">
        <v>808</v>
      </c>
      <c r="D156" s="415" t="s">
        <v>367</v>
      </c>
      <c r="E156" s="324">
        <v>30879550</v>
      </c>
      <c r="F156" s="324">
        <v>0</v>
      </c>
      <c r="G156" s="324">
        <v>0</v>
      </c>
      <c r="H156" s="324">
        <v>30879550</v>
      </c>
    </row>
    <row r="157" spans="1:10" x14ac:dyDescent="0.25">
      <c r="A157" s="415" t="s">
        <v>359</v>
      </c>
      <c r="C157" s="415" t="s">
        <v>809</v>
      </c>
      <c r="D157" s="415" t="s">
        <v>368</v>
      </c>
      <c r="E157" s="324">
        <v>30879550</v>
      </c>
      <c r="F157" s="324">
        <v>0</v>
      </c>
      <c r="G157" s="324">
        <v>0</v>
      </c>
      <c r="H157" s="324">
        <v>30879550</v>
      </c>
    </row>
    <row r="158" spans="1:10" x14ac:dyDescent="0.25">
      <c r="A158" s="415" t="s">
        <v>359</v>
      </c>
      <c r="C158" s="415" t="s">
        <v>929</v>
      </c>
      <c r="D158" s="415" t="s">
        <v>369</v>
      </c>
      <c r="E158" s="324">
        <v>30879550</v>
      </c>
      <c r="F158" s="324">
        <v>0</v>
      </c>
      <c r="G158" s="324">
        <v>0</v>
      </c>
      <c r="H158" s="324">
        <v>30879550</v>
      </c>
    </row>
    <row r="159" spans="1:10" x14ac:dyDescent="0.25">
      <c r="A159" s="415" t="s">
        <v>359</v>
      </c>
      <c r="C159" s="415" t="s">
        <v>1085</v>
      </c>
      <c r="D159" s="415" t="s">
        <v>1084</v>
      </c>
      <c r="E159" s="324">
        <v>306215868</v>
      </c>
      <c r="F159" s="324">
        <v>0</v>
      </c>
      <c r="G159" s="324">
        <v>0</v>
      </c>
      <c r="H159" s="324">
        <v>306215868</v>
      </c>
    </row>
    <row r="160" spans="1:10" x14ac:dyDescent="0.25">
      <c r="A160" s="415" t="s">
        <v>359</v>
      </c>
      <c r="C160" s="415" t="s">
        <v>810</v>
      </c>
      <c r="D160" s="415" t="s">
        <v>370</v>
      </c>
      <c r="E160" s="324">
        <v>29898850878</v>
      </c>
      <c r="F160" s="324">
        <v>0</v>
      </c>
      <c r="G160" s="324">
        <v>0</v>
      </c>
      <c r="H160" s="324">
        <v>29898850878</v>
      </c>
    </row>
    <row r="161" spans="1:8" x14ac:dyDescent="0.25">
      <c r="A161" s="415" t="s">
        <v>359</v>
      </c>
      <c r="C161" s="415" t="s">
        <v>814</v>
      </c>
      <c r="D161" s="415" t="s">
        <v>354</v>
      </c>
      <c r="E161" s="324">
        <v>29898850878</v>
      </c>
      <c r="F161" s="324">
        <v>0</v>
      </c>
      <c r="G161" s="324">
        <v>0</v>
      </c>
      <c r="H161" s="324">
        <v>29898850878</v>
      </c>
    </row>
    <row r="162" spans="1:8" x14ac:dyDescent="0.25">
      <c r="A162" s="445" t="s">
        <v>359</v>
      </c>
      <c r="B162" s="445" t="s">
        <v>1045</v>
      </c>
      <c r="C162" s="445" t="s">
        <v>928</v>
      </c>
      <c r="D162" s="445" t="s">
        <v>355</v>
      </c>
      <c r="E162" s="446">
        <v>29898850878</v>
      </c>
      <c r="F162" s="324">
        <v>0</v>
      </c>
      <c r="G162" s="324">
        <v>0</v>
      </c>
      <c r="H162" s="324">
        <v>29898850878</v>
      </c>
    </row>
    <row r="163" spans="1:8" x14ac:dyDescent="0.25">
      <c r="A163" s="415" t="s">
        <v>359</v>
      </c>
      <c r="C163" s="415" t="s">
        <v>1083</v>
      </c>
      <c r="D163" s="415" t="s">
        <v>1082</v>
      </c>
      <c r="E163" s="324">
        <v>62659070</v>
      </c>
      <c r="F163" s="324">
        <v>0</v>
      </c>
      <c r="G163" s="324">
        <v>0</v>
      </c>
      <c r="H163" s="324">
        <v>62659070</v>
      </c>
    </row>
    <row r="164" spans="1:8" x14ac:dyDescent="0.25">
      <c r="A164" s="415" t="s">
        <v>359</v>
      </c>
      <c r="C164" s="415" t="s">
        <v>1167</v>
      </c>
      <c r="D164" s="415" t="s">
        <v>1168</v>
      </c>
      <c r="E164" s="324">
        <v>4168182</v>
      </c>
      <c r="F164" s="324">
        <v>0</v>
      </c>
      <c r="G164" s="324">
        <v>0</v>
      </c>
      <c r="H164" s="324">
        <v>4168182</v>
      </c>
    </row>
    <row r="165" spans="1:8" x14ac:dyDescent="0.25">
      <c r="A165" s="415" t="s">
        <v>359</v>
      </c>
      <c r="C165" s="415" t="s">
        <v>1081</v>
      </c>
      <c r="D165" s="415" t="s">
        <v>1169</v>
      </c>
      <c r="E165" s="324">
        <v>16238184</v>
      </c>
      <c r="F165" s="324">
        <v>0</v>
      </c>
      <c r="G165" s="324">
        <v>0</v>
      </c>
      <c r="H165" s="324">
        <v>16238184</v>
      </c>
    </row>
    <row r="166" spans="1:8" x14ac:dyDescent="0.25">
      <c r="A166" s="415" t="s">
        <v>359</v>
      </c>
      <c r="C166" s="415" t="s">
        <v>815</v>
      </c>
      <c r="D166" s="415" t="s">
        <v>371</v>
      </c>
      <c r="E166" s="324">
        <v>1097945167</v>
      </c>
      <c r="F166" s="324">
        <v>0</v>
      </c>
      <c r="G166" s="324">
        <v>0</v>
      </c>
      <c r="H166" s="324">
        <v>1097945167</v>
      </c>
    </row>
    <row r="167" spans="1:8" x14ac:dyDescent="0.25">
      <c r="A167" s="415" t="s">
        <v>359</v>
      </c>
      <c r="C167" s="415" t="s">
        <v>816</v>
      </c>
      <c r="D167" s="415" t="s">
        <v>372</v>
      </c>
      <c r="E167" s="324">
        <v>325691881</v>
      </c>
      <c r="F167" s="324">
        <v>0</v>
      </c>
      <c r="G167" s="324">
        <v>0</v>
      </c>
      <c r="H167" s="324">
        <v>325691881</v>
      </c>
    </row>
    <row r="168" spans="1:8" x14ac:dyDescent="0.25">
      <c r="A168" s="415" t="s">
        <v>359</v>
      </c>
      <c r="C168" s="415" t="s">
        <v>927</v>
      </c>
      <c r="D168" s="415" t="s">
        <v>628</v>
      </c>
      <c r="E168" s="324">
        <v>8293054735</v>
      </c>
      <c r="F168" s="324">
        <v>0</v>
      </c>
      <c r="G168" s="324">
        <v>0</v>
      </c>
      <c r="H168" s="324">
        <v>8293054735</v>
      </c>
    </row>
    <row r="169" spans="1:8" x14ac:dyDescent="0.25">
      <c r="A169" s="415" t="s">
        <v>359</v>
      </c>
      <c r="C169" s="415" t="s">
        <v>926</v>
      </c>
      <c r="D169" s="415" t="s">
        <v>627</v>
      </c>
      <c r="E169" s="324">
        <v>45876888</v>
      </c>
      <c r="F169" s="324">
        <v>0</v>
      </c>
      <c r="G169" s="324">
        <v>0</v>
      </c>
      <c r="H169" s="324">
        <v>45876888</v>
      </c>
    </row>
    <row r="170" spans="1:8" x14ac:dyDescent="0.25">
      <c r="A170" s="415" t="s">
        <v>359</v>
      </c>
      <c r="C170" s="415" t="s">
        <v>925</v>
      </c>
      <c r="D170" s="415" t="s">
        <v>626</v>
      </c>
      <c r="E170" s="324">
        <v>8322781837</v>
      </c>
      <c r="F170" s="324">
        <v>0</v>
      </c>
      <c r="G170" s="324">
        <v>0</v>
      </c>
      <c r="H170" s="324">
        <v>8322781837</v>
      </c>
    </row>
    <row r="171" spans="1:8" x14ac:dyDescent="0.25">
      <c r="A171" s="415" t="s">
        <v>359</v>
      </c>
      <c r="C171" s="415" t="s">
        <v>924</v>
      </c>
      <c r="D171" s="415" t="s">
        <v>625</v>
      </c>
      <c r="E171" s="324">
        <v>8666509819</v>
      </c>
      <c r="F171" s="324">
        <v>0</v>
      </c>
      <c r="G171" s="324">
        <v>0</v>
      </c>
      <c r="H171" s="324">
        <v>8666509819</v>
      </c>
    </row>
    <row r="172" spans="1:8" x14ac:dyDescent="0.25">
      <c r="A172" s="415" t="s">
        <v>359</v>
      </c>
      <c r="C172" s="415" t="s">
        <v>1275</v>
      </c>
      <c r="D172" s="415" t="s">
        <v>1276</v>
      </c>
      <c r="E172" s="324">
        <v>3063925115</v>
      </c>
      <c r="F172" s="324">
        <v>0</v>
      </c>
      <c r="G172" s="324">
        <v>0</v>
      </c>
      <c r="H172" s="324">
        <v>3063925115</v>
      </c>
    </row>
    <row r="173" spans="1:8" x14ac:dyDescent="0.25">
      <c r="A173" s="415" t="s">
        <v>359</v>
      </c>
      <c r="C173" s="415" t="s">
        <v>817</v>
      </c>
      <c r="D173" s="415" t="s">
        <v>373</v>
      </c>
      <c r="E173" s="324">
        <v>15186216286</v>
      </c>
      <c r="F173" s="324">
        <v>0</v>
      </c>
      <c r="G173" s="324">
        <v>0</v>
      </c>
      <c r="H173" s="324">
        <v>15186216286</v>
      </c>
    </row>
    <row r="174" spans="1:8" x14ac:dyDescent="0.25">
      <c r="A174" s="415" t="s">
        <v>359</v>
      </c>
      <c r="C174" s="415" t="s">
        <v>818</v>
      </c>
      <c r="D174" s="415" t="s">
        <v>374</v>
      </c>
      <c r="E174" s="324">
        <v>15186216286</v>
      </c>
      <c r="F174" s="324">
        <v>0</v>
      </c>
      <c r="G174" s="324">
        <v>0</v>
      </c>
      <c r="H174" s="324">
        <v>15186216286</v>
      </c>
    </row>
    <row r="175" spans="1:8" x14ac:dyDescent="0.25">
      <c r="A175" s="415" t="s">
        <v>359</v>
      </c>
      <c r="C175" s="415" t="s">
        <v>819</v>
      </c>
      <c r="D175" s="415" t="s">
        <v>375</v>
      </c>
      <c r="E175" s="324">
        <v>3436834539</v>
      </c>
      <c r="F175" s="324">
        <v>0</v>
      </c>
      <c r="G175" s="324">
        <v>0</v>
      </c>
      <c r="H175" s="324">
        <v>3436834539</v>
      </c>
    </row>
    <row r="176" spans="1:8" x14ac:dyDescent="0.25">
      <c r="A176" s="415" t="s">
        <v>359</v>
      </c>
      <c r="C176" s="415" t="s">
        <v>820</v>
      </c>
      <c r="D176" s="415" t="s">
        <v>376</v>
      </c>
      <c r="E176" s="324">
        <v>1137807765</v>
      </c>
      <c r="F176" s="324">
        <v>0</v>
      </c>
      <c r="G176" s="324">
        <v>0</v>
      </c>
      <c r="H176" s="324">
        <v>1137807765</v>
      </c>
    </row>
    <row r="177" spans="1:8" x14ac:dyDescent="0.25">
      <c r="A177" s="415" t="s">
        <v>359</v>
      </c>
      <c r="C177" s="415" t="s">
        <v>821</v>
      </c>
      <c r="D177" s="415" t="s">
        <v>377</v>
      </c>
      <c r="E177" s="324">
        <v>1094483236</v>
      </c>
      <c r="F177" s="324">
        <v>0</v>
      </c>
      <c r="G177" s="324">
        <v>0</v>
      </c>
      <c r="H177" s="324">
        <v>1094483236</v>
      </c>
    </row>
    <row r="178" spans="1:8" x14ac:dyDescent="0.25">
      <c r="A178" s="415" t="s">
        <v>359</v>
      </c>
      <c r="C178" s="415" t="s">
        <v>923</v>
      </c>
      <c r="D178" s="415" t="s">
        <v>656</v>
      </c>
      <c r="E178" s="324">
        <v>14469615</v>
      </c>
      <c r="F178" s="324">
        <v>0</v>
      </c>
      <c r="G178" s="324">
        <v>0</v>
      </c>
      <c r="H178" s="324">
        <v>14469615</v>
      </c>
    </row>
    <row r="179" spans="1:8" x14ac:dyDescent="0.25">
      <c r="A179" s="415" t="s">
        <v>359</v>
      </c>
      <c r="C179" s="415" t="s">
        <v>922</v>
      </c>
      <c r="D179" s="415" t="s">
        <v>657</v>
      </c>
      <c r="E179" s="324">
        <v>28854914</v>
      </c>
      <c r="F179" s="324">
        <v>0</v>
      </c>
      <c r="G179" s="324">
        <v>0</v>
      </c>
      <c r="H179" s="324">
        <v>28854914</v>
      </c>
    </row>
    <row r="180" spans="1:8" x14ac:dyDescent="0.25">
      <c r="A180" s="415" t="s">
        <v>359</v>
      </c>
      <c r="C180" s="415" t="s">
        <v>824</v>
      </c>
      <c r="D180" s="415" t="s">
        <v>378</v>
      </c>
      <c r="E180" s="324">
        <v>113998626</v>
      </c>
      <c r="F180" s="324">
        <v>0</v>
      </c>
      <c r="G180" s="324">
        <v>0</v>
      </c>
      <c r="H180" s="324">
        <v>113998626</v>
      </c>
    </row>
    <row r="181" spans="1:8" x14ac:dyDescent="0.25">
      <c r="A181" s="415" t="s">
        <v>359</v>
      </c>
      <c r="C181" s="415" t="s">
        <v>826</v>
      </c>
      <c r="D181" s="415" t="s">
        <v>378</v>
      </c>
      <c r="E181" s="324">
        <v>113998626</v>
      </c>
      <c r="F181" s="324">
        <v>0</v>
      </c>
      <c r="G181" s="324">
        <v>0</v>
      </c>
      <c r="H181" s="324">
        <v>113998626</v>
      </c>
    </row>
    <row r="182" spans="1:8" x14ac:dyDescent="0.25">
      <c r="A182" s="415" t="s">
        <v>359</v>
      </c>
      <c r="C182" s="415" t="s">
        <v>921</v>
      </c>
      <c r="D182" s="415" t="s">
        <v>658</v>
      </c>
      <c r="E182" s="324">
        <v>28266987</v>
      </c>
      <c r="F182" s="324">
        <v>0</v>
      </c>
      <c r="G182" s="324">
        <v>0</v>
      </c>
      <c r="H182" s="324">
        <v>28266987</v>
      </c>
    </row>
    <row r="183" spans="1:8" x14ac:dyDescent="0.25">
      <c r="A183" s="415" t="s">
        <v>359</v>
      </c>
      <c r="C183" s="415" t="s">
        <v>920</v>
      </c>
      <c r="D183" s="415" t="s">
        <v>659</v>
      </c>
      <c r="E183" s="324">
        <v>2518479</v>
      </c>
      <c r="F183" s="324">
        <v>0</v>
      </c>
      <c r="G183" s="324">
        <v>0</v>
      </c>
      <c r="H183" s="324">
        <v>2518479</v>
      </c>
    </row>
    <row r="184" spans="1:8" x14ac:dyDescent="0.25">
      <c r="A184" s="415" t="s">
        <v>359</v>
      </c>
      <c r="C184" s="415" t="s">
        <v>919</v>
      </c>
      <c r="D184" s="415" t="s">
        <v>660</v>
      </c>
      <c r="E184" s="324">
        <v>25748508</v>
      </c>
      <c r="F184" s="324">
        <v>0</v>
      </c>
      <c r="G184" s="324">
        <v>0</v>
      </c>
      <c r="H184" s="324">
        <v>25748508</v>
      </c>
    </row>
    <row r="185" spans="1:8" x14ac:dyDescent="0.25">
      <c r="A185" s="415" t="s">
        <v>359</v>
      </c>
      <c r="C185" s="415" t="s">
        <v>828</v>
      </c>
      <c r="D185" s="415" t="s">
        <v>1170</v>
      </c>
      <c r="E185" s="324">
        <v>17786909</v>
      </c>
      <c r="F185" s="324">
        <v>0</v>
      </c>
      <c r="G185" s="324">
        <v>0</v>
      </c>
      <c r="H185" s="324">
        <v>17786909</v>
      </c>
    </row>
    <row r="186" spans="1:8" x14ac:dyDescent="0.25">
      <c r="A186" s="415" t="s">
        <v>359</v>
      </c>
      <c r="C186" s="415" t="s">
        <v>1154</v>
      </c>
      <c r="D186" s="415" t="s">
        <v>1171</v>
      </c>
      <c r="E186" s="324">
        <v>12102364</v>
      </c>
      <c r="F186" s="324">
        <v>0</v>
      </c>
      <c r="G186" s="324">
        <v>0</v>
      </c>
      <c r="H186" s="324">
        <v>12102364</v>
      </c>
    </row>
    <row r="187" spans="1:8" x14ac:dyDescent="0.25">
      <c r="A187" s="415" t="s">
        <v>359</v>
      </c>
      <c r="C187" s="415" t="s">
        <v>1172</v>
      </c>
      <c r="D187" s="415" t="s">
        <v>1173</v>
      </c>
      <c r="E187" s="324">
        <v>5684545</v>
      </c>
      <c r="F187" s="324">
        <v>0</v>
      </c>
      <c r="G187" s="324">
        <v>0</v>
      </c>
      <c r="H187" s="324">
        <v>5684545</v>
      </c>
    </row>
    <row r="188" spans="1:8" x14ac:dyDescent="0.25">
      <c r="A188" s="415" t="s">
        <v>359</v>
      </c>
      <c r="C188" s="415" t="s">
        <v>833</v>
      </c>
      <c r="D188" s="415" t="s">
        <v>379</v>
      </c>
      <c r="E188" s="324">
        <v>1185127381</v>
      </c>
      <c r="F188" s="324">
        <v>0</v>
      </c>
      <c r="G188" s="324">
        <v>0</v>
      </c>
      <c r="H188" s="324">
        <v>1185127381</v>
      </c>
    </row>
    <row r="189" spans="1:8" x14ac:dyDescent="0.25">
      <c r="A189" s="415" t="s">
        <v>359</v>
      </c>
      <c r="C189" s="415" t="s">
        <v>834</v>
      </c>
      <c r="D189" s="415" t="s">
        <v>380</v>
      </c>
      <c r="E189" s="324">
        <v>1185127381</v>
      </c>
      <c r="F189" s="324">
        <v>0</v>
      </c>
      <c r="G189" s="324">
        <v>0</v>
      </c>
      <c r="H189" s="324">
        <v>1185127381</v>
      </c>
    </row>
    <row r="190" spans="1:8" x14ac:dyDescent="0.25">
      <c r="A190" s="415" t="s">
        <v>359</v>
      </c>
      <c r="C190" s="415" t="s">
        <v>918</v>
      </c>
      <c r="D190" s="415" t="s">
        <v>381</v>
      </c>
      <c r="E190" s="324">
        <v>702670019</v>
      </c>
      <c r="F190" s="324">
        <v>0</v>
      </c>
      <c r="G190" s="324">
        <v>0</v>
      </c>
      <c r="H190" s="324">
        <v>702670019</v>
      </c>
    </row>
    <row r="191" spans="1:8" x14ac:dyDescent="0.25">
      <c r="A191" s="415" t="s">
        <v>359</v>
      </c>
      <c r="C191" s="415" t="s">
        <v>917</v>
      </c>
      <c r="D191" s="415" t="s">
        <v>382</v>
      </c>
      <c r="E191" s="324">
        <v>50200000</v>
      </c>
      <c r="F191" s="324">
        <v>0</v>
      </c>
      <c r="G191" s="324">
        <v>0</v>
      </c>
      <c r="H191" s="324">
        <v>50200000</v>
      </c>
    </row>
    <row r="192" spans="1:8" x14ac:dyDescent="0.25">
      <c r="A192" s="415" t="s">
        <v>359</v>
      </c>
      <c r="C192" s="415" t="s">
        <v>916</v>
      </c>
      <c r="D192" s="415" t="s">
        <v>383</v>
      </c>
      <c r="E192" s="324">
        <v>244166224</v>
      </c>
      <c r="F192" s="324">
        <v>0</v>
      </c>
      <c r="G192" s="324">
        <v>0</v>
      </c>
      <c r="H192" s="324">
        <v>244166224</v>
      </c>
    </row>
    <row r="193" spans="1:8" x14ac:dyDescent="0.25">
      <c r="A193" s="415" t="s">
        <v>359</v>
      </c>
      <c r="C193" s="415" t="s">
        <v>915</v>
      </c>
      <c r="D193" s="415" t="s">
        <v>384</v>
      </c>
      <c r="E193" s="324">
        <v>288120568</v>
      </c>
      <c r="F193" s="324">
        <v>0</v>
      </c>
      <c r="G193" s="324">
        <v>0</v>
      </c>
      <c r="H193" s="324">
        <v>288120568</v>
      </c>
    </row>
    <row r="194" spans="1:8" x14ac:dyDescent="0.25">
      <c r="A194" s="415" t="s">
        <v>359</v>
      </c>
      <c r="C194" s="415" t="s">
        <v>1212</v>
      </c>
      <c r="D194" s="415" t="s">
        <v>1213</v>
      </c>
      <c r="E194" s="324">
        <v>500000</v>
      </c>
      <c r="F194" s="324">
        <v>0</v>
      </c>
      <c r="G194" s="324">
        <v>0</v>
      </c>
      <c r="H194" s="324">
        <v>500000</v>
      </c>
    </row>
    <row r="195" spans="1:8" x14ac:dyDescent="0.25">
      <c r="A195" s="415" t="s">
        <v>359</v>
      </c>
      <c r="C195" s="415" t="s">
        <v>914</v>
      </c>
      <c r="D195" s="415" t="s">
        <v>616</v>
      </c>
      <c r="E195" s="324">
        <v>24976277</v>
      </c>
      <c r="F195" s="324">
        <v>0</v>
      </c>
      <c r="G195" s="324">
        <v>0</v>
      </c>
      <c r="H195" s="324">
        <v>24976277</v>
      </c>
    </row>
    <row r="196" spans="1:8" x14ac:dyDescent="0.25">
      <c r="A196" s="415" t="s">
        <v>359</v>
      </c>
      <c r="C196" s="415" t="s">
        <v>1277</v>
      </c>
      <c r="D196" s="415" t="s">
        <v>1278</v>
      </c>
      <c r="E196" s="324">
        <v>10000000</v>
      </c>
      <c r="F196" s="324">
        <v>0</v>
      </c>
      <c r="G196" s="324">
        <v>0</v>
      </c>
      <c r="H196" s="324">
        <v>10000000</v>
      </c>
    </row>
    <row r="197" spans="1:8" x14ac:dyDescent="0.25">
      <c r="A197" s="415" t="s">
        <v>359</v>
      </c>
      <c r="C197" s="415" t="s">
        <v>1080</v>
      </c>
      <c r="D197" s="415" t="s">
        <v>1079</v>
      </c>
      <c r="E197" s="324">
        <v>84706950</v>
      </c>
      <c r="F197" s="324">
        <v>0</v>
      </c>
      <c r="G197" s="324">
        <v>0</v>
      </c>
      <c r="H197" s="324">
        <v>84706950</v>
      </c>
    </row>
    <row r="198" spans="1:8" x14ac:dyDescent="0.25">
      <c r="A198" s="415" t="s">
        <v>359</v>
      </c>
      <c r="C198" s="415" t="s">
        <v>836</v>
      </c>
      <c r="D198" s="415" t="s">
        <v>385</v>
      </c>
      <c r="E198" s="324">
        <v>251176852</v>
      </c>
      <c r="F198" s="324">
        <v>0</v>
      </c>
      <c r="G198" s="324">
        <v>0</v>
      </c>
      <c r="H198" s="324">
        <v>251176852</v>
      </c>
    </row>
    <row r="199" spans="1:8" x14ac:dyDescent="0.25">
      <c r="A199" s="415" t="s">
        <v>359</v>
      </c>
      <c r="C199" s="415" t="s">
        <v>837</v>
      </c>
      <c r="D199" s="415" t="s">
        <v>386</v>
      </c>
      <c r="E199" s="324">
        <v>239942226</v>
      </c>
      <c r="F199" s="324">
        <v>0</v>
      </c>
      <c r="G199" s="324">
        <v>0</v>
      </c>
      <c r="H199" s="324">
        <v>239942226</v>
      </c>
    </row>
    <row r="200" spans="1:8" x14ac:dyDescent="0.25">
      <c r="A200" s="415" t="s">
        <v>359</v>
      </c>
      <c r="C200" s="415" t="s">
        <v>913</v>
      </c>
      <c r="D200" s="415" t="s">
        <v>387</v>
      </c>
      <c r="E200" s="324">
        <v>11234626</v>
      </c>
      <c r="F200" s="324">
        <v>0</v>
      </c>
      <c r="G200" s="324">
        <v>0</v>
      </c>
      <c r="H200" s="324">
        <v>11234626</v>
      </c>
    </row>
    <row r="201" spans="1:8" x14ac:dyDescent="0.25">
      <c r="A201" s="415" t="s">
        <v>359</v>
      </c>
      <c r="C201" s="415" t="s">
        <v>1174</v>
      </c>
      <c r="D201" s="415" t="s">
        <v>1175</v>
      </c>
      <c r="E201" s="324">
        <v>9672766</v>
      </c>
      <c r="F201" s="324">
        <v>0</v>
      </c>
      <c r="G201" s="324">
        <v>0</v>
      </c>
      <c r="H201" s="324">
        <v>9672766</v>
      </c>
    </row>
    <row r="202" spans="1:8" x14ac:dyDescent="0.25">
      <c r="A202" s="415" t="s">
        <v>359</v>
      </c>
      <c r="C202" s="415" t="s">
        <v>1176</v>
      </c>
      <c r="D202" s="415" t="s">
        <v>1177</v>
      </c>
      <c r="E202" s="324">
        <v>9672766</v>
      </c>
      <c r="F202" s="324">
        <v>0</v>
      </c>
      <c r="G202" s="324">
        <v>0</v>
      </c>
      <c r="H202" s="324">
        <v>9672766</v>
      </c>
    </row>
    <row r="203" spans="1:8" x14ac:dyDescent="0.25">
      <c r="A203" s="415" t="s">
        <v>359</v>
      </c>
      <c r="C203" s="415" t="s">
        <v>1178</v>
      </c>
      <c r="D203" s="415" t="s">
        <v>1179</v>
      </c>
      <c r="E203" s="324">
        <v>9672766</v>
      </c>
      <c r="F203" s="324">
        <v>0</v>
      </c>
      <c r="G203" s="324">
        <v>0</v>
      </c>
      <c r="H203" s="324">
        <v>9672766</v>
      </c>
    </row>
    <row r="204" spans="1:8" x14ac:dyDescent="0.25">
      <c r="A204" s="415" t="s">
        <v>359</v>
      </c>
      <c r="C204" s="415" t="s">
        <v>912</v>
      </c>
      <c r="D204" s="415" t="s">
        <v>388</v>
      </c>
      <c r="E204" s="324">
        <v>43045700</v>
      </c>
      <c r="F204" s="324">
        <v>0</v>
      </c>
      <c r="G204" s="324">
        <v>0</v>
      </c>
      <c r="H204" s="324">
        <v>43045700</v>
      </c>
    </row>
    <row r="205" spans="1:8" x14ac:dyDescent="0.25">
      <c r="A205" s="415" t="s">
        <v>359</v>
      </c>
      <c r="C205" s="415" t="s">
        <v>911</v>
      </c>
      <c r="D205" s="415" t="s">
        <v>450</v>
      </c>
      <c r="E205" s="324">
        <v>17807615</v>
      </c>
      <c r="F205" s="324">
        <v>0</v>
      </c>
      <c r="G205" s="324">
        <v>0</v>
      </c>
      <c r="H205" s="324">
        <v>17807615</v>
      </c>
    </row>
    <row r="206" spans="1:8" x14ac:dyDescent="0.25">
      <c r="A206" s="415" t="s">
        <v>359</v>
      </c>
      <c r="C206" s="415" t="s">
        <v>910</v>
      </c>
      <c r="D206" s="415" t="s">
        <v>516</v>
      </c>
      <c r="E206" s="324">
        <v>17316706</v>
      </c>
      <c r="F206" s="324">
        <v>0</v>
      </c>
      <c r="G206" s="324">
        <v>0</v>
      </c>
      <c r="H206" s="324">
        <v>17316706</v>
      </c>
    </row>
    <row r="207" spans="1:8" x14ac:dyDescent="0.25">
      <c r="A207" s="415" t="s">
        <v>359</v>
      </c>
      <c r="C207" s="415" t="s">
        <v>909</v>
      </c>
      <c r="D207" s="415" t="s">
        <v>517</v>
      </c>
      <c r="E207" s="324">
        <v>490909</v>
      </c>
      <c r="F207" s="324">
        <v>0</v>
      </c>
      <c r="G207" s="324">
        <v>0</v>
      </c>
      <c r="H207" s="324">
        <v>490909</v>
      </c>
    </row>
    <row r="208" spans="1:8" x14ac:dyDescent="0.25">
      <c r="A208" s="415" t="s">
        <v>359</v>
      </c>
      <c r="C208" s="415" t="s">
        <v>908</v>
      </c>
      <c r="D208" s="415" t="s">
        <v>389</v>
      </c>
      <c r="E208" s="324">
        <v>25238085</v>
      </c>
      <c r="F208" s="324">
        <v>0</v>
      </c>
      <c r="G208" s="324">
        <v>0</v>
      </c>
      <c r="H208" s="324">
        <v>25238085</v>
      </c>
    </row>
    <row r="209" spans="1:8" x14ac:dyDescent="0.25">
      <c r="A209" s="415" t="s">
        <v>359</v>
      </c>
      <c r="C209" s="415" t="s">
        <v>907</v>
      </c>
      <c r="D209" s="415" t="s">
        <v>390</v>
      </c>
      <c r="E209" s="324">
        <v>25238085</v>
      </c>
      <c r="F209" s="324">
        <v>0</v>
      </c>
      <c r="G209" s="324">
        <v>0</v>
      </c>
      <c r="H209" s="324">
        <v>25238085</v>
      </c>
    </row>
    <row r="210" spans="1:8" x14ac:dyDescent="0.25">
      <c r="A210" s="415" t="s">
        <v>359</v>
      </c>
      <c r="C210" s="415" t="s">
        <v>906</v>
      </c>
      <c r="D210" s="415" t="s">
        <v>391</v>
      </c>
      <c r="E210" s="324">
        <v>423971126</v>
      </c>
      <c r="F210" s="324">
        <v>0</v>
      </c>
      <c r="G210" s="324">
        <v>0</v>
      </c>
      <c r="H210" s="324">
        <v>423971126</v>
      </c>
    </row>
    <row r="211" spans="1:8" x14ac:dyDescent="0.25">
      <c r="A211" s="415" t="s">
        <v>359</v>
      </c>
      <c r="C211" s="415" t="s">
        <v>905</v>
      </c>
      <c r="D211" s="415" t="s">
        <v>392</v>
      </c>
      <c r="E211" s="324">
        <v>423971126</v>
      </c>
      <c r="F211" s="324">
        <v>0</v>
      </c>
      <c r="G211" s="324">
        <v>0</v>
      </c>
      <c r="H211" s="324">
        <v>423971126</v>
      </c>
    </row>
    <row r="212" spans="1:8" x14ac:dyDescent="0.25">
      <c r="A212" s="415" t="s">
        <v>359</v>
      </c>
      <c r="C212" s="415" t="s">
        <v>904</v>
      </c>
      <c r="D212" s="415" t="s">
        <v>393</v>
      </c>
      <c r="E212" s="324">
        <v>413845771</v>
      </c>
      <c r="F212" s="324">
        <v>0</v>
      </c>
      <c r="G212" s="324">
        <v>0</v>
      </c>
      <c r="H212" s="324">
        <v>413845771</v>
      </c>
    </row>
    <row r="213" spans="1:8" x14ac:dyDescent="0.25">
      <c r="A213" s="415" t="s">
        <v>359</v>
      </c>
      <c r="C213" s="415" t="s">
        <v>903</v>
      </c>
      <c r="D213" s="415" t="s">
        <v>518</v>
      </c>
      <c r="E213" s="324">
        <v>6485818</v>
      </c>
      <c r="F213" s="324">
        <v>0</v>
      </c>
      <c r="G213" s="324">
        <v>0</v>
      </c>
      <c r="H213" s="324">
        <v>6485818</v>
      </c>
    </row>
    <row r="214" spans="1:8" x14ac:dyDescent="0.25">
      <c r="A214" s="415" t="s">
        <v>359</v>
      </c>
      <c r="C214" s="415" t="s">
        <v>902</v>
      </c>
      <c r="D214" s="415" t="s">
        <v>617</v>
      </c>
      <c r="E214" s="324">
        <v>3639537</v>
      </c>
      <c r="F214" s="324">
        <v>0</v>
      </c>
      <c r="G214" s="324">
        <v>0</v>
      </c>
      <c r="H214" s="324">
        <v>3639537</v>
      </c>
    </row>
    <row r="215" spans="1:8" x14ac:dyDescent="0.25">
      <c r="A215" s="415" t="s">
        <v>359</v>
      </c>
      <c r="C215" s="415" t="s">
        <v>839</v>
      </c>
      <c r="D215" s="415" t="s">
        <v>394</v>
      </c>
      <c r="E215" s="324">
        <v>1539690856</v>
      </c>
      <c r="F215" s="324">
        <v>0</v>
      </c>
      <c r="G215" s="324">
        <v>0</v>
      </c>
      <c r="H215" s="324">
        <v>1539690856</v>
      </c>
    </row>
    <row r="216" spans="1:8" x14ac:dyDescent="0.25">
      <c r="A216" s="431" t="s">
        <v>359</v>
      </c>
      <c r="B216" s="431" t="s">
        <v>1279</v>
      </c>
      <c r="C216" s="431" t="s">
        <v>840</v>
      </c>
      <c r="D216" s="431" t="s">
        <v>571</v>
      </c>
      <c r="E216" s="398">
        <v>266501272</v>
      </c>
      <c r="F216" s="324">
        <v>0</v>
      </c>
      <c r="G216" s="324">
        <v>0</v>
      </c>
      <c r="H216" s="324">
        <v>266501272</v>
      </c>
    </row>
    <row r="217" spans="1:8" x14ac:dyDescent="0.25">
      <c r="A217" s="415" t="s">
        <v>359</v>
      </c>
      <c r="C217" s="415" t="s">
        <v>841</v>
      </c>
      <c r="D217" s="415" t="s">
        <v>572</v>
      </c>
      <c r="E217" s="324">
        <v>266501272</v>
      </c>
      <c r="F217" s="324">
        <v>0</v>
      </c>
      <c r="G217" s="324">
        <v>0</v>
      </c>
      <c r="H217" s="324">
        <v>266501272</v>
      </c>
    </row>
    <row r="218" spans="1:8" x14ac:dyDescent="0.25">
      <c r="A218" s="415" t="s">
        <v>359</v>
      </c>
      <c r="C218" s="415" t="s">
        <v>842</v>
      </c>
      <c r="D218" s="415" t="s">
        <v>522</v>
      </c>
      <c r="E218" s="324">
        <v>961122700</v>
      </c>
      <c r="F218" s="324">
        <v>0</v>
      </c>
      <c r="G218" s="324">
        <v>0</v>
      </c>
      <c r="H218" s="324">
        <v>961122700</v>
      </c>
    </row>
    <row r="219" spans="1:8" x14ac:dyDescent="0.25">
      <c r="A219" s="415" t="s">
        <v>359</v>
      </c>
      <c r="C219" s="415" t="s">
        <v>843</v>
      </c>
      <c r="D219" s="415" t="s">
        <v>521</v>
      </c>
      <c r="E219" s="324">
        <v>961122700</v>
      </c>
      <c r="F219" s="324">
        <v>0</v>
      </c>
      <c r="G219" s="324">
        <v>0</v>
      </c>
      <c r="H219" s="324">
        <v>961122700</v>
      </c>
    </row>
    <row r="220" spans="1:8" x14ac:dyDescent="0.25">
      <c r="A220" s="415" t="s">
        <v>359</v>
      </c>
      <c r="C220" s="415" t="s">
        <v>846</v>
      </c>
      <c r="D220" s="415" t="s">
        <v>395</v>
      </c>
      <c r="E220" s="324">
        <v>296762562</v>
      </c>
      <c r="F220" s="324">
        <v>0</v>
      </c>
      <c r="G220" s="324">
        <v>0</v>
      </c>
      <c r="H220" s="324">
        <v>296762562</v>
      </c>
    </row>
    <row r="221" spans="1:8" x14ac:dyDescent="0.25">
      <c r="A221" s="415" t="s">
        <v>359</v>
      </c>
      <c r="C221" s="415" t="s">
        <v>847</v>
      </c>
      <c r="D221" s="415" t="s">
        <v>396</v>
      </c>
      <c r="E221" s="324">
        <v>2884560</v>
      </c>
      <c r="F221" s="324">
        <v>0</v>
      </c>
      <c r="G221" s="324">
        <v>0</v>
      </c>
      <c r="H221" s="324">
        <v>2884560</v>
      </c>
    </row>
    <row r="222" spans="1:8" x14ac:dyDescent="0.25">
      <c r="A222" s="415" t="s">
        <v>359</v>
      </c>
      <c r="C222" s="415" t="s">
        <v>901</v>
      </c>
      <c r="D222" s="415" t="s">
        <v>900</v>
      </c>
      <c r="E222" s="324">
        <v>293878002</v>
      </c>
      <c r="F222" s="324">
        <v>0</v>
      </c>
      <c r="G222" s="324">
        <v>0</v>
      </c>
      <c r="H222" s="324">
        <v>293878002</v>
      </c>
    </row>
    <row r="223" spans="1:8" x14ac:dyDescent="0.25">
      <c r="A223" s="415" t="s">
        <v>359</v>
      </c>
      <c r="C223" s="415" t="s">
        <v>1214</v>
      </c>
      <c r="D223" s="415" t="s">
        <v>1215</v>
      </c>
      <c r="E223" s="324">
        <v>15304322</v>
      </c>
      <c r="F223" s="324">
        <v>0</v>
      </c>
      <c r="G223" s="324">
        <v>0</v>
      </c>
      <c r="H223" s="324">
        <v>15304322</v>
      </c>
    </row>
    <row r="224" spans="1:8" x14ac:dyDescent="0.25">
      <c r="A224" s="415" t="s">
        <v>359</v>
      </c>
      <c r="C224" s="415" t="s">
        <v>1216</v>
      </c>
      <c r="D224" s="415" t="s">
        <v>1217</v>
      </c>
      <c r="E224" s="324">
        <v>15304322</v>
      </c>
      <c r="F224" s="324">
        <v>0</v>
      </c>
      <c r="G224" s="324">
        <v>0</v>
      </c>
      <c r="H224" s="324">
        <v>15304322</v>
      </c>
    </row>
    <row r="225" spans="1:8" x14ac:dyDescent="0.25">
      <c r="A225" s="415" t="s">
        <v>359</v>
      </c>
      <c r="C225" s="415" t="s">
        <v>848</v>
      </c>
      <c r="D225" s="415" t="s">
        <v>397</v>
      </c>
      <c r="E225" s="324">
        <v>9733001299</v>
      </c>
      <c r="F225" s="324">
        <v>0</v>
      </c>
      <c r="G225" s="324">
        <v>0</v>
      </c>
      <c r="H225" s="324">
        <v>9733001299</v>
      </c>
    </row>
    <row r="226" spans="1:8" x14ac:dyDescent="0.25">
      <c r="A226" s="415" t="s">
        <v>359</v>
      </c>
      <c r="C226" s="415" t="s">
        <v>849</v>
      </c>
      <c r="D226" s="415" t="s">
        <v>398</v>
      </c>
      <c r="E226" s="324">
        <v>178067040</v>
      </c>
      <c r="F226" s="324">
        <v>0</v>
      </c>
      <c r="G226" s="324">
        <v>0</v>
      </c>
      <c r="H226" s="324">
        <v>178067040</v>
      </c>
    </row>
    <row r="227" spans="1:8" x14ac:dyDescent="0.25">
      <c r="A227" s="415" t="s">
        <v>359</v>
      </c>
      <c r="C227" s="415" t="s">
        <v>850</v>
      </c>
      <c r="D227" s="415" t="s">
        <v>399</v>
      </c>
      <c r="E227" s="324">
        <v>178067040</v>
      </c>
      <c r="F227" s="324">
        <v>0</v>
      </c>
      <c r="G227" s="324">
        <v>0</v>
      </c>
      <c r="H227" s="324">
        <v>178067040</v>
      </c>
    </row>
    <row r="228" spans="1:8" x14ac:dyDescent="0.25">
      <c r="A228" s="415" t="s">
        <v>359</v>
      </c>
      <c r="C228" s="415" t="s">
        <v>852</v>
      </c>
      <c r="D228" s="415" t="s">
        <v>400</v>
      </c>
      <c r="E228" s="324">
        <v>504007187</v>
      </c>
      <c r="F228" s="324">
        <v>0</v>
      </c>
      <c r="G228" s="324">
        <v>0</v>
      </c>
      <c r="H228" s="324">
        <v>504007187</v>
      </c>
    </row>
    <row r="229" spans="1:8" x14ac:dyDescent="0.25">
      <c r="A229" s="415" t="s">
        <v>359</v>
      </c>
      <c r="C229" s="415" t="s">
        <v>853</v>
      </c>
      <c r="D229" s="415" t="s">
        <v>401</v>
      </c>
      <c r="E229" s="324">
        <v>47131209</v>
      </c>
      <c r="F229" s="324">
        <v>0</v>
      </c>
      <c r="G229" s="324">
        <v>0</v>
      </c>
      <c r="H229" s="324">
        <v>47131209</v>
      </c>
    </row>
    <row r="230" spans="1:8" x14ac:dyDescent="0.25">
      <c r="A230" s="415" t="s">
        <v>359</v>
      </c>
      <c r="C230" s="415" t="s">
        <v>853</v>
      </c>
      <c r="D230" s="415" t="s">
        <v>402</v>
      </c>
      <c r="E230" s="324">
        <v>62500000</v>
      </c>
      <c r="F230" s="324">
        <v>0</v>
      </c>
      <c r="G230" s="324">
        <v>0</v>
      </c>
      <c r="H230" s="324">
        <v>62500000</v>
      </c>
    </row>
    <row r="231" spans="1:8" x14ac:dyDescent="0.25">
      <c r="A231" s="415" t="s">
        <v>359</v>
      </c>
      <c r="C231" s="415" t="s">
        <v>1180</v>
      </c>
      <c r="D231" s="415" t="s">
        <v>1181</v>
      </c>
      <c r="E231" s="324">
        <v>394375978</v>
      </c>
      <c r="F231" s="324">
        <v>0</v>
      </c>
      <c r="G231" s="324">
        <v>0</v>
      </c>
      <c r="H231" s="324">
        <v>394375978</v>
      </c>
    </row>
    <row r="232" spans="1:8" x14ac:dyDescent="0.25">
      <c r="A232" s="415" t="s">
        <v>359</v>
      </c>
      <c r="C232" s="415" t="s">
        <v>899</v>
      </c>
      <c r="D232" s="415" t="s">
        <v>403</v>
      </c>
      <c r="E232" s="324">
        <v>44169248</v>
      </c>
      <c r="F232" s="324">
        <v>0</v>
      </c>
      <c r="G232" s="324">
        <v>0</v>
      </c>
      <c r="H232" s="324">
        <v>44169248</v>
      </c>
    </row>
    <row r="233" spans="1:8" x14ac:dyDescent="0.25">
      <c r="A233" s="415" t="s">
        <v>359</v>
      </c>
      <c r="C233" s="415" t="s">
        <v>898</v>
      </c>
      <c r="D233" s="415" t="s">
        <v>573</v>
      </c>
      <c r="E233" s="324">
        <v>30425548</v>
      </c>
      <c r="F233" s="324">
        <v>0</v>
      </c>
      <c r="G233" s="324">
        <v>0</v>
      </c>
      <c r="H233" s="324">
        <v>30425548</v>
      </c>
    </row>
    <row r="234" spans="1:8" x14ac:dyDescent="0.25">
      <c r="A234" s="415" t="s">
        <v>359</v>
      </c>
      <c r="C234" s="415" t="s">
        <v>897</v>
      </c>
      <c r="D234" s="415" t="s">
        <v>404</v>
      </c>
      <c r="E234" s="324">
        <v>13743700</v>
      </c>
      <c r="F234" s="324">
        <v>0</v>
      </c>
      <c r="G234" s="324">
        <v>0</v>
      </c>
      <c r="H234" s="324">
        <v>13743700</v>
      </c>
    </row>
    <row r="235" spans="1:8" x14ac:dyDescent="0.25">
      <c r="A235" s="415" t="s">
        <v>359</v>
      </c>
      <c r="C235" s="415" t="s">
        <v>857</v>
      </c>
      <c r="D235" s="415" t="s">
        <v>858</v>
      </c>
      <c r="E235" s="324">
        <v>10909</v>
      </c>
      <c r="F235" s="324">
        <v>0</v>
      </c>
      <c r="G235" s="324">
        <v>0</v>
      </c>
      <c r="H235" s="324">
        <v>10909</v>
      </c>
    </row>
    <row r="236" spans="1:8" x14ac:dyDescent="0.25">
      <c r="A236" s="415" t="s">
        <v>359</v>
      </c>
      <c r="C236" s="415" t="s">
        <v>859</v>
      </c>
      <c r="D236" s="415" t="s">
        <v>860</v>
      </c>
      <c r="E236" s="324">
        <v>10909</v>
      </c>
      <c r="F236" s="324">
        <v>0</v>
      </c>
      <c r="G236" s="324">
        <v>0</v>
      </c>
      <c r="H236" s="324">
        <v>10909</v>
      </c>
    </row>
    <row r="237" spans="1:8" x14ac:dyDescent="0.25">
      <c r="A237" s="415" t="s">
        <v>359</v>
      </c>
      <c r="C237" s="415" t="s">
        <v>861</v>
      </c>
      <c r="D237" s="415" t="s">
        <v>1218</v>
      </c>
      <c r="E237" s="324">
        <v>1199100</v>
      </c>
      <c r="F237" s="324">
        <v>0</v>
      </c>
      <c r="G237" s="324">
        <v>0</v>
      </c>
      <c r="H237" s="324">
        <v>1199100</v>
      </c>
    </row>
    <row r="238" spans="1:8" x14ac:dyDescent="0.25">
      <c r="A238" s="415" t="s">
        <v>359</v>
      </c>
      <c r="C238" s="415" t="s">
        <v>1280</v>
      </c>
      <c r="D238" s="415" t="s">
        <v>1281</v>
      </c>
      <c r="E238" s="324">
        <v>1049100</v>
      </c>
      <c r="F238" s="324">
        <v>0</v>
      </c>
      <c r="G238" s="324">
        <v>0</v>
      </c>
      <c r="H238" s="324">
        <v>1049100</v>
      </c>
    </row>
    <row r="239" spans="1:8" x14ac:dyDescent="0.25">
      <c r="A239" s="415" t="s">
        <v>359</v>
      </c>
      <c r="C239" s="415" t="s">
        <v>1282</v>
      </c>
      <c r="D239" s="415" t="s">
        <v>1283</v>
      </c>
      <c r="E239" s="324">
        <v>150000</v>
      </c>
      <c r="F239" s="324">
        <v>0</v>
      </c>
      <c r="G239" s="324">
        <v>0</v>
      </c>
      <c r="H239" s="324">
        <v>150000</v>
      </c>
    </row>
    <row r="240" spans="1:8" x14ac:dyDescent="0.25">
      <c r="A240" s="415" t="s">
        <v>359</v>
      </c>
      <c r="C240" s="415" t="s">
        <v>896</v>
      </c>
      <c r="D240" s="415" t="s">
        <v>405</v>
      </c>
      <c r="E240" s="324">
        <v>203782</v>
      </c>
      <c r="F240" s="324">
        <v>0</v>
      </c>
      <c r="G240" s="324">
        <v>0</v>
      </c>
      <c r="H240" s="324">
        <v>203782</v>
      </c>
    </row>
    <row r="241" spans="1:8" x14ac:dyDescent="0.25">
      <c r="A241" s="415" t="s">
        <v>359</v>
      </c>
      <c r="C241" s="415" t="s">
        <v>895</v>
      </c>
      <c r="D241" s="415" t="s">
        <v>406</v>
      </c>
      <c r="E241" s="324">
        <v>203782</v>
      </c>
      <c r="F241" s="324">
        <v>0</v>
      </c>
      <c r="G241" s="324">
        <v>0</v>
      </c>
      <c r="H241" s="324">
        <v>203782</v>
      </c>
    </row>
    <row r="242" spans="1:8" x14ac:dyDescent="0.25">
      <c r="A242" s="445" t="s">
        <v>359</v>
      </c>
      <c r="B242" s="445" t="s">
        <v>1045</v>
      </c>
      <c r="C242" s="445" t="s">
        <v>867</v>
      </c>
      <c r="D242" s="445" t="s">
        <v>407</v>
      </c>
      <c r="E242" s="446">
        <v>8571463144</v>
      </c>
      <c r="F242" s="324">
        <v>0</v>
      </c>
      <c r="G242" s="324">
        <v>0</v>
      </c>
      <c r="H242" s="324">
        <v>8571463144</v>
      </c>
    </row>
    <row r="243" spans="1:8" x14ac:dyDescent="0.25">
      <c r="A243" s="415" t="s">
        <v>359</v>
      </c>
      <c r="C243" s="415" t="s">
        <v>868</v>
      </c>
      <c r="D243" s="415" t="s">
        <v>1284</v>
      </c>
      <c r="E243" s="324">
        <v>510909</v>
      </c>
      <c r="F243" s="324">
        <v>0</v>
      </c>
      <c r="G243" s="324">
        <v>0</v>
      </c>
      <c r="H243" s="324">
        <v>510909</v>
      </c>
    </row>
    <row r="244" spans="1:8" x14ac:dyDescent="0.25">
      <c r="A244" s="415" t="s">
        <v>359</v>
      </c>
      <c r="C244" s="415" t="s">
        <v>869</v>
      </c>
      <c r="D244" s="415" t="s">
        <v>1285</v>
      </c>
      <c r="E244" s="324">
        <v>510909</v>
      </c>
      <c r="F244" s="324">
        <v>0</v>
      </c>
      <c r="G244" s="324">
        <v>0</v>
      </c>
      <c r="H244" s="324">
        <v>510909</v>
      </c>
    </row>
    <row r="245" spans="1:8" x14ac:dyDescent="0.25">
      <c r="A245" s="415" t="s">
        <v>359</v>
      </c>
      <c r="C245" s="415" t="s">
        <v>894</v>
      </c>
      <c r="D245" s="415" t="s">
        <v>661</v>
      </c>
      <c r="E245" s="324">
        <v>245455</v>
      </c>
      <c r="F245" s="324">
        <v>0</v>
      </c>
      <c r="G245" s="324">
        <v>0</v>
      </c>
      <c r="H245" s="324">
        <v>245455</v>
      </c>
    </row>
    <row r="246" spans="1:8" x14ac:dyDescent="0.25">
      <c r="A246" s="415" t="s">
        <v>359</v>
      </c>
      <c r="C246" s="415" t="s">
        <v>893</v>
      </c>
      <c r="D246" s="415" t="s">
        <v>519</v>
      </c>
      <c r="E246" s="324">
        <v>5025372402</v>
      </c>
      <c r="F246" s="324">
        <v>0</v>
      </c>
      <c r="G246" s="324">
        <v>0</v>
      </c>
      <c r="H246" s="324">
        <v>5025372402</v>
      </c>
    </row>
    <row r="247" spans="1:8" x14ac:dyDescent="0.25">
      <c r="A247" s="415" t="s">
        <v>359</v>
      </c>
      <c r="C247" s="415" t="s">
        <v>1286</v>
      </c>
      <c r="D247" s="415" t="s">
        <v>1287</v>
      </c>
      <c r="E247" s="324">
        <v>7040000</v>
      </c>
      <c r="F247" s="324">
        <v>0</v>
      </c>
      <c r="G247" s="324">
        <v>0</v>
      </c>
      <c r="H247" s="324">
        <v>7040000</v>
      </c>
    </row>
    <row r="248" spans="1:8" x14ac:dyDescent="0.25">
      <c r="A248" s="415" t="s">
        <v>359</v>
      </c>
      <c r="C248" s="415" t="s">
        <v>1219</v>
      </c>
      <c r="D248" s="415" t="s">
        <v>1288</v>
      </c>
      <c r="E248" s="324">
        <v>4800000</v>
      </c>
      <c r="F248" s="324">
        <v>0</v>
      </c>
      <c r="G248" s="324">
        <v>0</v>
      </c>
      <c r="H248" s="324">
        <v>4800000</v>
      </c>
    </row>
    <row r="249" spans="1:8" x14ac:dyDescent="0.25">
      <c r="A249" s="415" t="s">
        <v>359</v>
      </c>
      <c r="C249" s="415" t="s">
        <v>892</v>
      </c>
      <c r="D249" s="415" t="s">
        <v>408</v>
      </c>
      <c r="E249" s="324">
        <v>2151780906</v>
      </c>
      <c r="F249" s="324">
        <v>0</v>
      </c>
      <c r="G249" s="324">
        <v>0</v>
      </c>
      <c r="H249" s="324">
        <v>2151780906</v>
      </c>
    </row>
    <row r="250" spans="1:8" x14ac:dyDescent="0.25">
      <c r="A250" s="415" t="s">
        <v>359</v>
      </c>
      <c r="C250" s="415" t="s">
        <v>1220</v>
      </c>
      <c r="D250" s="415" t="s">
        <v>1221</v>
      </c>
      <c r="E250" s="324">
        <v>28172041</v>
      </c>
      <c r="F250" s="324">
        <v>0</v>
      </c>
      <c r="G250" s="324">
        <v>0</v>
      </c>
      <c r="H250" s="324">
        <v>28172041</v>
      </c>
    </row>
    <row r="251" spans="1:8" x14ac:dyDescent="0.25">
      <c r="A251" s="415" t="s">
        <v>359</v>
      </c>
      <c r="C251" s="415" t="s">
        <v>891</v>
      </c>
      <c r="D251" s="415" t="s">
        <v>890</v>
      </c>
      <c r="E251" s="324">
        <v>1353466431</v>
      </c>
      <c r="F251" s="324">
        <v>0</v>
      </c>
      <c r="G251" s="324">
        <v>0</v>
      </c>
      <c r="H251" s="324">
        <v>1353466431</v>
      </c>
    </row>
    <row r="252" spans="1:8" x14ac:dyDescent="0.25">
      <c r="A252" s="415" t="s">
        <v>359</v>
      </c>
      <c r="C252" s="415" t="s">
        <v>1182</v>
      </c>
      <c r="D252" s="415" t="s">
        <v>1183</v>
      </c>
      <c r="E252" s="324">
        <v>75000</v>
      </c>
      <c r="F252" s="324">
        <v>0</v>
      </c>
      <c r="G252" s="324">
        <v>0</v>
      </c>
      <c r="H252" s="324">
        <v>75000</v>
      </c>
    </row>
    <row r="253" spans="1:8" x14ac:dyDescent="0.25">
      <c r="A253" s="415" t="s">
        <v>359</v>
      </c>
      <c r="C253" s="415" t="s">
        <v>1184</v>
      </c>
      <c r="D253" s="415" t="s">
        <v>1185</v>
      </c>
      <c r="E253" s="324">
        <v>109202531</v>
      </c>
      <c r="F253" s="324">
        <v>0</v>
      </c>
      <c r="G253" s="324">
        <v>0</v>
      </c>
      <c r="H253" s="324">
        <v>109202531</v>
      </c>
    </row>
    <row r="254" spans="1:8" x14ac:dyDescent="0.25">
      <c r="A254" s="415" t="s">
        <v>359</v>
      </c>
      <c r="C254" s="415" t="s">
        <v>1186</v>
      </c>
      <c r="D254" s="415" t="s">
        <v>1187</v>
      </c>
      <c r="E254" s="324">
        <v>79413026</v>
      </c>
      <c r="F254" s="324">
        <v>0</v>
      </c>
      <c r="G254" s="324">
        <v>0</v>
      </c>
      <c r="H254" s="324">
        <v>79413026</v>
      </c>
    </row>
    <row r="255" spans="1:8" x14ac:dyDescent="0.25">
      <c r="A255" s="415" t="s">
        <v>359</v>
      </c>
      <c r="C255" s="415" t="s">
        <v>1188</v>
      </c>
      <c r="D255" s="415" t="s">
        <v>1189</v>
      </c>
      <c r="E255" s="324">
        <v>79413026</v>
      </c>
      <c r="F255" s="324">
        <v>0</v>
      </c>
      <c r="G255" s="324">
        <v>0</v>
      </c>
      <c r="H255" s="324">
        <v>79413026</v>
      </c>
    </row>
    <row r="256" spans="1:8" x14ac:dyDescent="0.25">
      <c r="A256" s="415" t="s">
        <v>359</v>
      </c>
      <c r="C256" s="415" t="s">
        <v>1289</v>
      </c>
      <c r="D256" s="415" t="s">
        <v>1290</v>
      </c>
      <c r="E256" s="324">
        <v>29789505</v>
      </c>
      <c r="F256" s="324">
        <v>0</v>
      </c>
      <c r="G256" s="324">
        <v>0</v>
      </c>
      <c r="H256" s="324">
        <v>29789505</v>
      </c>
    </row>
    <row r="257" spans="1:8" x14ac:dyDescent="0.25">
      <c r="A257" s="415" t="s">
        <v>359</v>
      </c>
      <c r="C257" s="415" t="s">
        <v>1291</v>
      </c>
      <c r="D257" s="415" t="s">
        <v>1292</v>
      </c>
      <c r="E257" s="324">
        <v>29789505</v>
      </c>
      <c r="F257" s="324">
        <v>0</v>
      </c>
      <c r="G257" s="324">
        <v>0</v>
      </c>
      <c r="H257" s="324">
        <v>29789505</v>
      </c>
    </row>
    <row r="258" spans="1:8" x14ac:dyDescent="0.25">
      <c r="A258" s="415" t="s">
        <v>359</v>
      </c>
      <c r="C258" s="415" t="s">
        <v>889</v>
      </c>
      <c r="D258" s="415" t="s">
        <v>662</v>
      </c>
      <c r="E258" s="324">
        <v>16989091</v>
      </c>
      <c r="F258" s="324">
        <v>0</v>
      </c>
      <c r="G258" s="324">
        <v>0</v>
      </c>
      <c r="H258" s="324">
        <v>16989091</v>
      </c>
    </row>
    <row r="259" spans="1:8" x14ac:dyDescent="0.25">
      <c r="A259" s="415" t="s">
        <v>359</v>
      </c>
      <c r="C259" s="415" t="s">
        <v>888</v>
      </c>
      <c r="D259" s="415" t="s">
        <v>662</v>
      </c>
      <c r="E259" s="324">
        <v>16989091</v>
      </c>
      <c r="F259" s="324">
        <v>0</v>
      </c>
      <c r="G259" s="324">
        <v>0</v>
      </c>
      <c r="H259" s="324">
        <v>16989091</v>
      </c>
    </row>
    <row r="260" spans="1:8" x14ac:dyDescent="0.25">
      <c r="A260" s="415" t="s">
        <v>359</v>
      </c>
      <c r="C260" s="415" t="s">
        <v>1190</v>
      </c>
      <c r="D260" s="415" t="s">
        <v>1191</v>
      </c>
      <c r="E260" s="324">
        <v>454545</v>
      </c>
      <c r="F260" s="324">
        <v>0</v>
      </c>
      <c r="G260" s="324">
        <v>0</v>
      </c>
      <c r="H260" s="324">
        <v>454545</v>
      </c>
    </row>
    <row r="261" spans="1:8" x14ac:dyDescent="0.25">
      <c r="A261" s="415" t="s">
        <v>359</v>
      </c>
      <c r="C261" s="415" t="s">
        <v>871</v>
      </c>
      <c r="D261" s="415" t="s">
        <v>354</v>
      </c>
      <c r="E261" s="324">
        <v>307234722</v>
      </c>
      <c r="F261" s="324">
        <v>0</v>
      </c>
      <c r="G261" s="324">
        <v>0</v>
      </c>
      <c r="H261" s="324">
        <v>307234722</v>
      </c>
    </row>
    <row r="262" spans="1:8" x14ac:dyDescent="0.25">
      <c r="A262" s="415" t="s">
        <v>359</v>
      </c>
      <c r="C262" s="415" t="s">
        <v>1293</v>
      </c>
      <c r="D262" s="415" t="s">
        <v>1222</v>
      </c>
      <c r="E262" s="324">
        <v>52928113</v>
      </c>
      <c r="F262" s="324">
        <v>0</v>
      </c>
      <c r="G262" s="324">
        <v>0</v>
      </c>
      <c r="H262" s="324">
        <v>52928113</v>
      </c>
    </row>
    <row r="263" spans="1:8" x14ac:dyDescent="0.25">
      <c r="A263" s="415" t="s">
        <v>359</v>
      </c>
      <c r="C263" s="415" t="s">
        <v>1294</v>
      </c>
      <c r="D263" s="415" t="s">
        <v>1295</v>
      </c>
      <c r="E263" s="324">
        <v>3363607</v>
      </c>
      <c r="F263" s="324">
        <v>0</v>
      </c>
      <c r="G263" s="324">
        <v>0</v>
      </c>
      <c r="H263" s="324">
        <v>3363607</v>
      </c>
    </row>
    <row r="264" spans="1:8" x14ac:dyDescent="0.25">
      <c r="A264" s="415" t="s">
        <v>359</v>
      </c>
      <c r="C264" s="415" t="s">
        <v>872</v>
      </c>
      <c r="D264" s="415" t="s">
        <v>1192</v>
      </c>
      <c r="E264" s="324">
        <v>1371308</v>
      </c>
      <c r="F264" s="324">
        <v>0</v>
      </c>
      <c r="G264" s="324">
        <v>0</v>
      </c>
      <c r="H264" s="324">
        <v>1371308</v>
      </c>
    </row>
    <row r="265" spans="1:8" x14ac:dyDescent="0.25">
      <c r="A265" s="415" t="s">
        <v>359</v>
      </c>
      <c r="C265" s="415" t="s">
        <v>876</v>
      </c>
      <c r="D265" s="415" t="s">
        <v>1078</v>
      </c>
      <c r="E265" s="324">
        <v>609091</v>
      </c>
      <c r="F265" s="324">
        <v>0</v>
      </c>
      <c r="G265" s="324">
        <v>0</v>
      </c>
      <c r="H265" s="324">
        <v>609091</v>
      </c>
    </row>
    <row r="266" spans="1:8" x14ac:dyDescent="0.25">
      <c r="A266" s="415" t="s">
        <v>359</v>
      </c>
      <c r="C266" s="415" t="s">
        <v>887</v>
      </c>
      <c r="D266" s="415" t="s">
        <v>409</v>
      </c>
      <c r="E266" s="324">
        <v>5041276</v>
      </c>
      <c r="F266" s="324">
        <v>0</v>
      </c>
      <c r="G266" s="324">
        <v>0</v>
      </c>
      <c r="H266" s="324">
        <v>5041276</v>
      </c>
    </row>
    <row r="267" spans="1:8" x14ac:dyDescent="0.25">
      <c r="A267" s="415" t="s">
        <v>359</v>
      </c>
      <c r="C267" s="415" t="s">
        <v>886</v>
      </c>
      <c r="D267" s="415" t="s">
        <v>410</v>
      </c>
      <c r="E267" s="324">
        <v>3242959</v>
      </c>
      <c r="F267" s="324">
        <v>0</v>
      </c>
      <c r="G267" s="324">
        <v>0</v>
      </c>
      <c r="H267" s="324">
        <v>3242959</v>
      </c>
    </row>
    <row r="268" spans="1:8" x14ac:dyDescent="0.25">
      <c r="A268" s="415" t="s">
        <v>359</v>
      </c>
      <c r="C268" s="415" t="s">
        <v>1027</v>
      </c>
      <c r="D268" s="415" t="s">
        <v>1026</v>
      </c>
      <c r="E268" s="324">
        <v>4337307</v>
      </c>
      <c r="F268" s="324">
        <v>0</v>
      </c>
      <c r="G268" s="324">
        <v>0</v>
      </c>
      <c r="H268" s="324">
        <v>4337307</v>
      </c>
    </row>
    <row r="269" spans="1:8" x14ac:dyDescent="0.25">
      <c r="A269" s="415" t="s">
        <v>359</v>
      </c>
      <c r="C269" s="415" t="s">
        <v>885</v>
      </c>
      <c r="D269" s="415" t="s">
        <v>663</v>
      </c>
      <c r="E269" s="324">
        <v>24269513</v>
      </c>
      <c r="F269" s="324">
        <v>0</v>
      </c>
      <c r="G269" s="324">
        <v>0</v>
      </c>
      <c r="H269" s="324">
        <v>24269513</v>
      </c>
    </row>
    <row r="270" spans="1:8" x14ac:dyDescent="0.25">
      <c r="A270" s="415" t="s">
        <v>359</v>
      </c>
      <c r="C270" s="415" t="s">
        <v>884</v>
      </c>
      <c r="D270" s="415" t="s">
        <v>574</v>
      </c>
      <c r="E270" s="324">
        <v>212798</v>
      </c>
      <c r="F270" s="324">
        <v>0</v>
      </c>
      <c r="G270" s="324">
        <v>0</v>
      </c>
      <c r="H270" s="324">
        <v>212798</v>
      </c>
    </row>
    <row r="271" spans="1:8" x14ac:dyDescent="0.25">
      <c r="A271" s="415" t="s">
        <v>359</v>
      </c>
      <c r="C271" s="415" t="s">
        <v>883</v>
      </c>
      <c r="D271" s="415" t="s">
        <v>575</v>
      </c>
      <c r="E271" s="324">
        <v>4049658</v>
      </c>
      <c r="F271" s="324">
        <v>0</v>
      </c>
      <c r="G271" s="324">
        <v>0</v>
      </c>
      <c r="H271" s="324">
        <v>4049658</v>
      </c>
    </row>
    <row r="272" spans="1:8" x14ac:dyDescent="0.25">
      <c r="A272" s="415" t="s">
        <v>359</v>
      </c>
      <c r="C272" s="415" t="s">
        <v>882</v>
      </c>
      <c r="D272" s="415" t="s">
        <v>411</v>
      </c>
      <c r="E272" s="324">
        <v>130909092</v>
      </c>
      <c r="F272" s="324">
        <v>0</v>
      </c>
      <c r="G272" s="324">
        <v>0</v>
      </c>
      <c r="H272" s="324">
        <v>130909092</v>
      </c>
    </row>
    <row r="273" spans="1:8" x14ac:dyDescent="0.25">
      <c r="A273" s="415" t="s">
        <v>359</v>
      </c>
      <c r="C273" s="415" t="s">
        <v>1025</v>
      </c>
      <c r="D273" s="415" t="s">
        <v>1024</v>
      </c>
      <c r="E273" s="324">
        <v>76900000</v>
      </c>
      <c r="F273" s="324">
        <v>0</v>
      </c>
      <c r="G273" s="324">
        <v>0</v>
      </c>
      <c r="H273" s="324">
        <v>76900000</v>
      </c>
    </row>
    <row r="274" spans="1:8" x14ac:dyDescent="0.25">
      <c r="A274" s="415" t="s">
        <v>359</v>
      </c>
      <c r="C274" s="415" t="s">
        <v>1296</v>
      </c>
      <c r="D274" s="415" t="s">
        <v>1297</v>
      </c>
      <c r="E274" s="324">
        <v>30635384</v>
      </c>
      <c r="F274" s="324">
        <v>0</v>
      </c>
      <c r="G274" s="324">
        <v>0</v>
      </c>
      <c r="H274" s="324">
        <v>30635384</v>
      </c>
    </row>
    <row r="275" spans="1:8" x14ac:dyDescent="0.25">
      <c r="A275" s="415" t="s">
        <v>359</v>
      </c>
      <c r="C275" s="415" t="s">
        <v>1298</v>
      </c>
      <c r="D275" s="415" t="s">
        <v>1297</v>
      </c>
      <c r="E275" s="324">
        <v>30635384</v>
      </c>
      <c r="F275" s="324">
        <v>0</v>
      </c>
      <c r="G275" s="324">
        <v>0</v>
      </c>
      <c r="H275" s="324">
        <v>30635384</v>
      </c>
    </row>
    <row r="276" spans="1:8" x14ac:dyDescent="0.25">
      <c r="A276" s="415" t="s">
        <v>359</v>
      </c>
      <c r="C276" s="415" t="s">
        <v>1299</v>
      </c>
      <c r="D276" s="415" t="s">
        <v>1297</v>
      </c>
      <c r="E276" s="324">
        <v>30635384</v>
      </c>
      <c r="F276" s="324">
        <v>0</v>
      </c>
      <c r="G276" s="324">
        <v>0</v>
      </c>
      <c r="H276" s="324">
        <v>30635384</v>
      </c>
    </row>
    <row r="277" spans="1:8" x14ac:dyDescent="0.25">
      <c r="A277" s="415" t="s">
        <v>359</v>
      </c>
      <c r="C277" s="415" t="s">
        <v>1300</v>
      </c>
      <c r="D277" s="415" t="s">
        <v>1297</v>
      </c>
      <c r="E277" s="324">
        <v>30635384</v>
      </c>
      <c r="F277" s="324">
        <v>0</v>
      </c>
      <c r="G277" s="324">
        <v>0</v>
      </c>
      <c r="H277" s="324">
        <v>30635384</v>
      </c>
    </row>
    <row r="278" spans="1:8" x14ac:dyDescent="0.25">
      <c r="A278" s="415" t="s">
        <v>359</v>
      </c>
      <c r="C278" s="415" t="s">
        <v>1301</v>
      </c>
      <c r="D278" s="415" t="s">
        <v>1023</v>
      </c>
      <c r="E278" s="324">
        <v>30635384</v>
      </c>
      <c r="F278" s="324">
        <v>0</v>
      </c>
      <c r="G278" s="324">
        <v>0</v>
      </c>
      <c r="H278" s="324">
        <v>30635384</v>
      </c>
    </row>
    <row r="279" spans="1:8" x14ac:dyDescent="0.25">
      <c r="C279" s="415" t="s">
        <v>412</v>
      </c>
      <c r="D279" s="415" t="s">
        <v>413</v>
      </c>
      <c r="E279" s="324">
        <v>0</v>
      </c>
      <c r="F279" s="324">
        <v>582072295</v>
      </c>
      <c r="G279" s="324">
        <v>0</v>
      </c>
      <c r="H279" s="324">
        <v>582072295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3FA4-6CED-4BC7-894D-3E030B67FE00}">
  <dimension ref="A1:H437"/>
  <sheetViews>
    <sheetView topLeftCell="A370" workbookViewId="0">
      <selection activeCell="E382" sqref="E382"/>
    </sheetView>
  </sheetViews>
  <sheetFormatPr baseColWidth="10" defaultRowHeight="15" x14ac:dyDescent="0.25"/>
  <cols>
    <col min="2" max="2" width="27.28515625" bestFit="1" customWidth="1"/>
    <col min="3" max="3" width="6.85546875" bestFit="1" customWidth="1"/>
    <col min="4" max="4" width="11" bestFit="1" customWidth="1"/>
    <col min="5" max="5" width="67.7109375" bestFit="1" customWidth="1"/>
    <col min="6" max="6" width="17.5703125" style="321" bestFit="1" customWidth="1"/>
    <col min="7" max="7" width="14.28515625" bestFit="1" customWidth="1"/>
  </cols>
  <sheetData>
    <row r="1" spans="1:8" x14ac:dyDescent="0.25">
      <c r="E1" t="s">
        <v>62</v>
      </c>
    </row>
    <row r="2" spans="1:8" x14ac:dyDescent="0.25">
      <c r="E2" t="s">
        <v>1259</v>
      </c>
    </row>
    <row r="3" spans="1:8" x14ac:dyDescent="0.25">
      <c r="C3" t="s">
        <v>63</v>
      </c>
      <c r="D3" t="s">
        <v>64</v>
      </c>
      <c r="E3" t="s">
        <v>65</v>
      </c>
      <c r="F3" s="321" t="s">
        <v>66</v>
      </c>
    </row>
    <row r="4" spans="1:8" x14ac:dyDescent="0.25">
      <c r="A4" t="s">
        <v>257</v>
      </c>
      <c r="C4">
        <v>10000</v>
      </c>
      <c r="D4">
        <v>0</v>
      </c>
      <c r="E4" t="s">
        <v>257</v>
      </c>
      <c r="F4" s="321">
        <v>24804354950</v>
      </c>
      <c r="G4">
        <v>24804354949</v>
      </c>
      <c r="H4" s="129">
        <f>+F4-G4</f>
        <v>1</v>
      </c>
    </row>
    <row r="5" spans="1:8" x14ac:dyDescent="0.25">
      <c r="A5" t="s">
        <v>257</v>
      </c>
      <c r="C5">
        <v>11000</v>
      </c>
      <c r="D5">
        <v>0</v>
      </c>
      <c r="E5" t="s">
        <v>256</v>
      </c>
      <c r="F5" s="321">
        <v>1082400811</v>
      </c>
    </row>
    <row r="6" spans="1:8" x14ac:dyDescent="0.25">
      <c r="A6" s="225" t="s">
        <v>257</v>
      </c>
      <c r="B6" s="225" t="s">
        <v>6</v>
      </c>
      <c r="C6" s="225">
        <v>11010</v>
      </c>
      <c r="D6" s="225">
        <v>0</v>
      </c>
      <c r="E6" s="225" t="s">
        <v>255</v>
      </c>
      <c r="F6" s="323">
        <v>13710000</v>
      </c>
      <c r="G6" s="129">
        <f>+F6+F15+F60</f>
        <v>1099032203</v>
      </c>
    </row>
    <row r="7" spans="1:8" x14ac:dyDescent="0.25">
      <c r="A7" t="s">
        <v>257</v>
      </c>
      <c r="C7">
        <v>11010</v>
      </c>
      <c r="D7">
        <v>1010000000</v>
      </c>
      <c r="E7" t="s">
        <v>254</v>
      </c>
      <c r="F7" s="321">
        <v>13710000</v>
      </c>
    </row>
    <row r="8" spans="1:8" x14ac:dyDescent="0.25">
      <c r="A8" t="s">
        <v>257</v>
      </c>
      <c r="C8">
        <v>11010</v>
      </c>
      <c r="D8">
        <v>1010020000</v>
      </c>
      <c r="E8" t="s">
        <v>280</v>
      </c>
      <c r="F8" s="321">
        <v>13710000</v>
      </c>
    </row>
    <row r="9" spans="1:8" x14ac:dyDescent="0.25">
      <c r="A9" t="s">
        <v>257</v>
      </c>
      <c r="C9">
        <v>11010</v>
      </c>
      <c r="D9">
        <v>1010020100</v>
      </c>
      <c r="E9" t="s">
        <v>341</v>
      </c>
      <c r="F9" s="321">
        <v>1500000</v>
      </c>
    </row>
    <row r="10" spans="1:8" x14ac:dyDescent="0.25">
      <c r="A10" t="s">
        <v>257</v>
      </c>
      <c r="C10">
        <v>11010</v>
      </c>
      <c r="D10">
        <v>1010020101</v>
      </c>
      <c r="E10" t="s">
        <v>469</v>
      </c>
      <c r="F10" s="321">
        <v>1500000</v>
      </c>
    </row>
    <row r="11" spans="1:8" x14ac:dyDescent="0.25">
      <c r="A11" t="s">
        <v>257</v>
      </c>
      <c r="C11">
        <v>11010</v>
      </c>
      <c r="D11">
        <v>1011020101</v>
      </c>
      <c r="E11" t="s">
        <v>340</v>
      </c>
      <c r="F11" s="321">
        <v>1500000</v>
      </c>
    </row>
    <row r="12" spans="1:8" x14ac:dyDescent="0.25">
      <c r="A12" t="s">
        <v>257</v>
      </c>
      <c r="C12">
        <v>11010</v>
      </c>
      <c r="D12">
        <v>1010029900</v>
      </c>
      <c r="E12" t="s">
        <v>688</v>
      </c>
      <c r="F12" s="321">
        <v>12210000</v>
      </c>
    </row>
    <row r="13" spans="1:8" x14ac:dyDescent="0.25">
      <c r="A13" t="s">
        <v>257</v>
      </c>
      <c r="C13">
        <v>11010</v>
      </c>
      <c r="D13">
        <v>1010029904</v>
      </c>
      <c r="E13" t="s">
        <v>1022</v>
      </c>
      <c r="F13" s="321">
        <v>12210000</v>
      </c>
    </row>
    <row r="14" spans="1:8" x14ac:dyDescent="0.25">
      <c r="A14" t="s">
        <v>257</v>
      </c>
      <c r="C14">
        <v>11010</v>
      </c>
      <c r="D14">
        <v>1011029904</v>
      </c>
      <c r="E14" t="s">
        <v>587</v>
      </c>
      <c r="F14" s="321">
        <v>12210000</v>
      </c>
    </row>
    <row r="15" spans="1:8" x14ac:dyDescent="0.25">
      <c r="A15" s="225" t="s">
        <v>257</v>
      </c>
      <c r="B15" s="225" t="s">
        <v>6</v>
      </c>
      <c r="C15" s="225">
        <v>11020</v>
      </c>
      <c r="D15" s="225">
        <v>0</v>
      </c>
      <c r="E15" s="225" t="s">
        <v>253</v>
      </c>
      <c r="F15" s="323">
        <v>1068690810</v>
      </c>
    </row>
    <row r="16" spans="1:8" x14ac:dyDescent="0.25">
      <c r="A16" t="s">
        <v>257</v>
      </c>
      <c r="C16">
        <v>11020</v>
      </c>
      <c r="D16">
        <v>1090000000</v>
      </c>
      <c r="E16" t="s">
        <v>252</v>
      </c>
      <c r="F16" s="321">
        <v>1068690810</v>
      </c>
    </row>
    <row r="17" spans="1:6" x14ac:dyDescent="0.25">
      <c r="A17" t="s">
        <v>257</v>
      </c>
      <c r="C17">
        <v>11020</v>
      </c>
      <c r="D17">
        <v>1090040000</v>
      </c>
      <c r="E17" t="s">
        <v>251</v>
      </c>
      <c r="F17" s="321">
        <v>1068690810</v>
      </c>
    </row>
    <row r="18" spans="1:6" x14ac:dyDescent="0.25">
      <c r="A18" t="s">
        <v>257</v>
      </c>
      <c r="C18">
        <v>11020</v>
      </c>
      <c r="D18">
        <v>1090040100</v>
      </c>
      <c r="E18" t="s">
        <v>250</v>
      </c>
      <c r="F18" s="321">
        <v>244193969</v>
      </c>
    </row>
    <row r="19" spans="1:6" x14ac:dyDescent="0.25">
      <c r="A19" t="s">
        <v>257</v>
      </c>
      <c r="C19">
        <v>11020</v>
      </c>
      <c r="D19">
        <v>1090040101</v>
      </c>
      <c r="E19" t="s">
        <v>249</v>
      </c>
      <c r="F19" s="321">
        <v>116635818</v>
      </c>
    </row>
    <row r="20" spans="1:6" x14ac:dyDescent="0.25">
      <c r="A20" t="s">
        <v>257</v>
      </c>
      <c r="C20">
        <v>11020</v>
      </c>
      <c r="D20">
        <v>1091040101</v>
      </c>
      <c r="E20" t="s">
        <v>339</v>
      </c>
      <c r="F20" s="321">
        <v>116635818</v>
      </c>
    </row>
    <row r="21" spans="1:6" x14ac:dyDescent="0.25">
      <c r="A21" t="s">
        <v>257</v>
      </c>
      <c r="C21">
        <v>11020</v>
      </c>
      <c r="D21">
        <v>1090040103</v>
      </c>
      <c r="E21" t="s">
        <v>248</v>
      </c>
      <c r="F21" s="321">
        <v>127558151</v>
      </c>
    </row>
    <row r="22" spans="1:6" x14ac:dyDescent="0.25">
      <c r="A22" t="s">
        <v>257</v>
      </c>
      <c r="C22">
        <v>11020</v>
      </c>
      <c r="D22">
        <v>1091040103</v>
      </c>
      <c r="E22" t="s">
        <v>247</v>
      </c>
      <c r="F22" s="321">
        <v>127558151</v>
      </c>
    </row>
    <row r="23" spans="1:6" x14ac:dyDescent="0.25">
      <c r="A23" t="s">
        <v>257</v>
      </c>
      <c r="C23">
        <v>11020</v>
      </c>
      <c r="D23">
        <v>1090040200</v>
      </c>
      <c r="E23" t="s">
        <v>246</v>
      </c>
      <c r="F23" s="321">
        <v>53777485</v>
      </c>
    </row>
    <row r="24" spans="1:6" x14ac:dyDescent="0.25">
      <c r="A24" t="s">
        <v>257</v>
      </c>
      <c r="C24">
        <v>11020</v>
      </c>
      <c r="D24">
        <v>1090040202</v>
      </c>
      <c r="E24" t="s">
        <v>245</v>
      </c>
      <c r="F24" s="321">
        <v>53777485</v>
      </c>
    </row>
    <row r="25" spans="1:6" x14ac:dyDescent="0.25">
      <c r="A25" t="s">
        <v>257</v>
      </c>
      <c r="C25">
        <v>11020</v>
      </c>
      <c r="D25">
        <v>1091040202</v>
      </c>
      <c r="E25" t="s">
        <v>244</v>
      </c>
      <c r="F25" s="321">
        <v>53777485</v>
      </c>
    </row>
    <row r="26" spans="1:6" x14ac:dyDescent="0.25">
      <c r="A26" t="s">
        <v>257</v>
      </c>
      <c r="C26">
        <v>11020</v>
      </c>
      <c r="D26">
        <v>1090040300</v>
      </c>
      <c r="E26" t="s">
        <v>279</v>
      </c>
      <c r="F26" s="321">
        <v>168021380</v>
      </c>
    </row>
    <row r="27" spans="1:6" x14ac:dyDescent="0.25">
      <c r="A27" t="s">
        <v>257</v>
      </c>
      <c r="C27">
        <v>11020</v>
      </c>
      <c r="D27">
        <v>1090040301</v>
      </c>
      <c r="E27" t="s">
        <v>278</v>
      </c>
      <c r="F27" s="321">
        <v>168021380</v>
      </c>
    </row>
    <row r="28" spans="1:6" x14ac:dyDescent="0.25">
      <c r="A28" t="s">
        <v>257</v>
      </c>
      <c r="C28">
        <v>11020</v>
      </c>
      <c r="D28">
        <v>1091040301</v>
      </c>
      <c r="E28" t="s">
        <v>277</v>
      </c>
      <c r="F28" s="321">
        <v>168021380</v>
      </c>
    </row>
    <row r="29" spans="1:6" x14ac:dyDescent="0.25">
      <c r="A29" t="s">
        <v>257</v>
      </c>
      <c r="C29">
        <v>11020</v>
      </c>
      <c r="D29">
        <v>1090040400</v>
      </c>
      <c r="E29" t="s">
        <v>338</v>
      </c>
      <c r="F29" s="321">
        <v>164316595</v>
      </c>
    </row>
    <row r="30" spans="1:6" x14ac:dyDescent="0.25">
      <c r="A30" t="s">
        <v>257</v>
      </c>
      <c r="C30">
        <v>11020</v>
      </c>
      <c r="D30">
        <v>1090040401</v>
      </c>
      <c r="E30" t="s">
        <v>243</v>
      </c>
      <c r="F30" s="321">
        <v>164316595</v>
      </c>
    </row>
    <row r="31" spans="1:6" x14ac:dyDescent="0.25">
      <c r="A31" t="s">
        <v>257</v>
      </c>
      <c r="C31">
        <v>11020</v>
      </c>
      <c r="D31">
        <v>1091040401</v>
      </c>
      <c r="E31" t="s">
        <v>337</v>
      </c>
      <c r="F31" s="321">
        <v>164316595</v>
      </c>
    </row>
    <row r="32" spans="1:6" x14ac:dyDescent="0.25">
      <c r="A32" t="s">
        <v>257</v>
      </c>
      <c r="C32">
        <v>11020</v>
      </c>
      <c r="D32">
        <v>1090041100</v>
      </c>
      <c r="E32" t="s">
        <v>576</v>
      </c>
      <c r="F32" s="321">
        <v>438381381</v>
      </c>
    </row>
    <row r="33" spans="1:6" x14ac:dyDescent="0.25">
      <c r="A33" t="s">
        <v>257</v>
      </c>
      <c r="C33">
        <v>11020</v>
      </c>
      <c r="D33">
        <v>1090041101</v>
      </c>
      <c r="E33" t="s">
        <v>577</v>
      </c>
      <c r="F33" s="321">
        <v>374186207</v>
      </c>
    </row>
    <row r="34" spans="1:6" x14ac:dyDescent="0.25">
      <c r="A34" t="s">
        <v>257</v>
      </c>
      <c r="C34">
        <v>11020</v>
      </c>
      <c r="D34">
        <v>1091041101</v>
      </c>
      <c r="E34" t="s">
        <v>578</v>
      </c>
      <c r="F34" s="321">
        <v>374186207</v>
      </c>
    </row>
    <row r="35" spans="1:6" x14ac:dyDescent="0.25">
      <c r="A35" t="s">
        <v>257</v>
      </c>
      <c r="C35">
        <v>11020</v>
      </c>
      <c r="D35">
        <v>1090041102</v>
      </c>
      <c r="E35" t="s">
        <v>579</v>
      </c>
      <c r="F35" s="321">
        <v>64195174</v>
      </c>
    </row>
    <row r="36" spans="1:6" x14ac:dyDescent="0.25">
      <c r="A36" t="s">
        <v>257</v>
      </c>
      <c r="C36">
        <v>11020</v>
      </c>
      <c r="D36">
        <v>1091041102</v>
      </c>
      <c r="E36" t="s">
        <v>580</v>
      </c>
      <c r="F36" s="321">
        <v>64195174</v>
      </c>
    </row>
    <row r="37" spans="1:6" x14ac:dyDescent="0.25">
      <c r="A37" t="s">
        <v>257</v>
      </c>
      <c r="C37">
        <v>12000</v>
      </c>
      <c r="D37">
        <v>0</v>
      </c>
      <c r="E37" t="s">
        <v>1258</v>
      </c>
      <c r="F37" s="321">
        <v>6000000000</v>
      </c>
    </row>
    <row r="38" spans="1:6" x14ac:dyDescent="0.25">
      <c r="A38" t="s">
        <v>257</v>
      </c>
      <c r="C38">
        <v>12020</v>
      </c>
      <c r="D38">
        <v>0</v>
      </c>
      <c r="E38" t="s">
        <v>1257</v>
      </c>
      <c r="F38" s="321">
        <v>6000000000</v>
      </c>
    </row>
    <row r="39" spans="1:6" x14ac:dyDescent="0.25">
      <c r="A39" t="s">
        <v>257</v>
      </c>
      <c r="C39">
        <v>12020</v>
      </c>
      <c r="D39">
        <v>4090000000</v>
      </c>
      <c r="E39" t="s">
        <v>1256</v>
      </c>
      <c r="F39" s="321">
        <v>6000000000</v>
      </c>
    </row>
    <row r="40" spans="1:6" x14ac:dyDescent="0.25">
      <c r="A40" t="s">
        <v>257</v>
      </c>
      <c r="C40">
        <v>12020</v>
      </c>
      <c r="D40">
        <v>4090020000</v>
      </c>
      <c r="E40" t="s">
        <v>1255</v>
      </c>
      <c r="F40" s="321">
        <v>6000000000</v>
      </c>
    </row>
    <row r="41" spans="1:6" x14ac:dyDescent="0.25">
      <c r="A41" t="s">
        <v>257</v>
      </c>
      <c r="C41">
        <v>12020</v>
      </c>
      <c r="D41">
        <v>4090020100</v>
      </c>
      <c r="E41" t="s">
        <v>1254</v>
      </c>
      <c r="F41" s="321">
        <v>6000000000</v>
      </c>
    </row>
    <row r="42" spans="1:6" x14ac:dyDescent="0.25">
      <c r="A42" t="s">
        <v>257</v>
      </c>
      <c r="C42">
        <v>12020</v>
      </c>
      <c r="D42">
        <v>4090020101</v>
      </c>
      <c r="E42" t="s">
        <v>1253</v>
      </c>
      <c r="F42" s="321">
        <v>6000000000</v>
      </c>
    </row>
    <row r="43" spans="1:6" x14ac:dyDescent="0.25">
      <c r="A43" s="414" t="s">
        <v>257</v>
      </c>
      <c r="B43" s="414" t="s">
        <v>7</v>
      </c>
      <c r="C43" s="414">
        <v>12020</v>
      </c>
      <c r="D43" s="414">
        <v>4091020101</v>
      </c>
      <c r="E43" s="414" t="s">
        <v>1252</v>
      </c>
      <c r="F43" s="413">
        <v>6000000000</v>
      </c>
    </row>
    <row r="44" spans="1:6" x14ac:dyDescent="0.25">
      <c r="A44" t="s">
        <v>257</v>
      </c>
      <c r="C44">
        <v>13000</v>
      </c>
      <c r="D44">
        <v>0</v>
      </c>
      <c r="E44" t="s">
        <v>242</v>
      </c>
      <c r="F44" s="321">
        <v>23324562786</v>
      </c>
    </row>
    <row r="45" spans="1:6" x14ac:dyDescent="0.25">
      <c r="A45" t="s">
        <v>257</v>
      </c>
      <c r="C45">
        <v>13010</v>
      </c>
      <c r="D45">
        <v>0</v>
      </c>
      <c r="E45" t="s">
        <v>241</v>
      </c>
      <c r="F45" s="321">
        <v>152460923765</v>
      </c>
    </row>
    <row r="46" spans="1:6" x14ac:dyDescent="0.25">
      <c r="A46" t="s">
        <v>257</v>
      </c>
      <c r="C46">
        <v>13010</v>
      </c>
      <c r="D46">
        <v>4190000000</v>
      </c>
      <c r="E46" t="s">
        <v>240</v>
      </c>
      <c r="F46" s="321">
        <v>152460923765</v>
      </c>
    </row>
    <row r="47" spans="1:6" x14ac:dyDescent="0.25">
      <c r="A47" t="s">
        <v>257</v>
      </c>
      <c r="C47">
        <v>13010</v>
      </c>
      <c r="D47">
        <v>4190020000</v>
      </c>
      <c r="E47" t="s">
        <v>239</v>
      </c>
      <c r="F47" s="321">
        <v>152460923765</v>
      </c>
    </row>
    <row r="48" spans="1:6" x14ac:dyDescent="0.25">
      <c r="A48" t="s">
        <v>257</v>
      </c>
      <c r="C48">
        <v>13010</v>
      </c>
      <c r="D48">
        <v>4190020100</v>
      </c>
      <c r="E48" t="s">
        <v>1146</v>
      </c>
      <c r="F48" s="321">
        <v>152460923765</v>
      </c>
    </row>
    <row r="49" spans="1:7" x14ac:dyDescent="0.25">
      <c r="A49" t="s">
        <v>257</v>
      </c>
      <c r="C49">
        <v>13010</v>
      </c>
      <c r="D49">
        <v>4190020101</v>
      </c>
      <c r="E49" t="s">
        <v>238</v>
      </c>
      <c r="F49" s="321">
        <v>152460923765</v>
      </c>
    </row>
    <row r="50" spans="1:7" x14ac:dyDescent="0.25">
      <c r="A50" s="397" t="s">
        <v>257</v>
      </c>
      <c r="B50" s="397" t="s">
        <v>8</v>
      </c>
      <c r="C50" s="397">
        <v>13010</v>
      </c>
      <c r="D50" s="397">
        <v>4191020101</v>
      </c>
      <c r="E50" s="397" t="s">
        <v>237</v>
      </c>
      <c r="F50" s="405">
        <v>152460923765</v>
      </c>
      <c r="G50" s="129">
        <f>+F50+F56+F77</f>
        <v>17518206084</v>
      </c>
    </row>
    <row r="51" spans="1:7" x14ac:dyDescent="0.25">
      <c r="A51" t="s">
        <v>257</v>
      </c>
      <c r="C51">
        <v>13080</v>
      </c>
      <c r="D51">
        <v>0</v>
      </c>
      <c r="E51" t="s">
        <v>223</v>
      </c>
      <c r="F51" s="321">
        <v>-129136360979</v>
      </c>
    </row>
    <row r="52" spans="1:7" x14ac:dyDescent="0.25">
      <c r="A52" t="s">
        <v>257</v>
      </c>
      <c r="C52">
        <v>13080</v>
      </c>
      <c r="D52">
        <v>1610000000</v>
      </c>
      <c r="E52" t="s">
        <v>236</v>
      </c>
      <c r="F52" s="321">
        <v>-129136360979</v>
      </c>
    </row>
    <row r="53" spans="1:7" x14ac:dyDescent="0.25">
      <c r="A53" t="s">
        <v>257</v>
      </c>
      <c r="C53">
        <v>13080</v>
      </c>
      <c r="D53">
        <v>1610940000</v>
      </c>
      <c r="E53" t="s">
        <v>336</v>
      </c>
      <c r="F53" s="321">
        <v>-129136360979</v>
      </c>
    </row>
    <row r="54" spans="1:7" x14ac:dyDescent="0.25">
      <c r="A54" t="s">
        <v>257</v>
      </c>
      <c r="C54">
        <v>13080</v>
      </c>
      <c r="D54">
        <v>1610940100</v>
      </c>
      <c r="E54" t="s">
        <v>622</v>
      </c>
      <c r="F54" s="321">
        <v>-129136360979</v>
      </c>
    </row>
    <row r="55" spans="1:7" x14ac:dyDescent="0.25">
      <c r="A55" t="s">
        <v>257</v>
      </c>
      <c r="C55">
        <v>13080</v>
      </c>
      <c r="D55">
        <v>1610940101</v>
      </c>
      <c r="E55" t="s">
        <v>235</v>
      </c>
      <c r="F55" s="321">
        <v>-129136360979</v>
      </c>
    </row>
    <row r="56" spans="1:7" x14ac:dyDescent="0.25">
      <c r="A56" s="397" t="s">
        <v>257</v>
      </c>
      <c r="B56" s="397" t="s">
        <v>8</v>
      </c>
      <c r="C56" s="397">
        <v>13080</v>
      </c>
      <c r="D56" s="397">
        <v>1611940101</v>
      </c>
      <c r="E56" s="397" t="s">
        <v>335</v>
      </c>
      <c r="F56" s="405">
        <v>-129136360979</v>
      </c>
    </row>
    <row r="57" spans="1:7" x14ac:dyDescent="0.25">
      <c r="A57" t="s">
        <v>257</v>
      </c>
      <c r="C57">
        <v>14000</v>
      </c>
      <c r="D57">
        <v>0</v>
      </c>
      <c r="E57" t="s">
        <v>276</v>
      </c>
      <c r="F57" s="321">
        <v>-5789725309</v>
      </c>
    </row>
    <row r="58" spans="1:7" x14ac:dyDescent="0.25">
      <c r="A58" t="s">
        <v>257</v>
      </c>
      <c r="C58">
        <v>14010</v>
      </c>
      <c r="D58">
        <v>0</v>
      </c>
      <c r="E58" t="s">
        <v>275</v>
      </c>
      <c r="F58" s="321">
        <v>16631393</v>
      </c>
    </row>
    <row r="59" spans="1:7" x14ac:dyDescent="0.25">
      <c r="A59" t="s">
        <v>257</v>
      </c>
      <c r="C59">
        <v>14010</v>
      </c>
      <c r="D59">
        <v>1730000000</v>
      </c>
      <c r="E59" t="s">
        <v>1145</v>
      </c>
      <c r="F59" s="321">
        <v>0</v>
      </c>
    </row>
    <row r="60" spans="1:7" x14ac:dyDescent="0.25">
      <c r="A60" s="225" t="s">
        <v>257</v>
      </c>
      <c r="B60" s="225" t="s">
        <v>6</v>
      </c>
      <c r="C60" s="225">
        <v>14010</v>
      </c>
      <c r="D60" s="225">
        <v>1830000000</v>
      </c>
      <c r="E60" s="225" t="s">
        <v>274</v>
      </c>
      <c r="F60" s="323">
        <v>16631393</v>
      </c>
    </row>
    <row r="61" spans="1:7" x14ac:dyDescent="0.25">
      <c r="A61" t="s">
        <v>257</v>
      </c>
      <c r="C61">
        <v>14010</v>
      </c>
      <c r="D61">
        <v>1830020000</v>
      </c>
      <c r="E61" t="s">
        <v>239</v>
      </c>
      <c r="F61" s="321">
        <v>16631393</v>
      </c>
    </row>
    <row r="62" spans="1:7" x14ac:dyDescent="0.25">
      <c r="A62" t="s">
        <v>257</v>
      </c>
      <c r="C62">
        <v>14010</v>
      </c>
      <c r="D62">
        <v>1830029900</v>
      </c>
      <c r="E62" t="s">
        <v>1251</v>
      </c>
      <c r="F62" s="321">
        <v>16631393</v>
      </c>
    </row>
    <row r="63" spans="1:7" x14ac:dyDescent="0.25">
      <c r="A63" t="s">
        <v>257</v>
      </c>
      <c r="C63">
        <v>14010</v>
      </c>
      <c r="D63">
        <v>1830029904</v>
      </c>
      <c r="E63" t="s">
        <v>1250</v>
      </c>
      <c r="F63" s="321">
        <v>16631393</v>
      </c>
    </row>
    <row r="64" spans="1:7" x14ac:dyDescent="0.25">
      <c r="A64" t="s">
        <v>257</v>
      </c>
      <c r="C64">
        <v>14010</v>
      </c>
      <c r="D64">
        <v>1832029904</v>
      </c>
      <c r="E64" t="s">
        <v>587</v>
      </c>
      <c r="F64" s="321">
        <v>16631393</v>
      </c>
    </row>
    <row r="65" spans="1:6" x14ac:dyDescent="0.25">
      <c r="A65" t="s">
        <v>257</v>
      </c>
      <c r="C65">
        <v>14080</v>
      </c>
      <c r="D65">
        <v>0</v>
      </c>
      <c r="E65" t="s">
        <v>223</v>
      </c>
      <c r="F65" s="321">
        <v>0</v>
      </c>
    </row>
    <row r="66" spans="1:6" x14ac:dyDescent="0.25">
      <c r="A66" t="s">
        <v>257</v>
      </c>
      <c r="C66">
        <v>14080</v>
      </c>
      <c r="D66">
        <v>2250000000</v>
      </c>
      <c r="E66" t="s">
        <v>1144</v>
      </c>
      <c r="F66" s="321">
        <v>0</v>
      </c>
    </row>
    <row r="67" spans="1:6" x14ac:dyDescent="0.25">
      <c r="A67" t="s">
        <v>257</v>
      </c>
      <c r="C67">
        <v>14080</v>
      </c>
      <c r="D67">
        <v>2250820000</v>
      </c>
      <c r="E67" t="s">
        <v>1143</v>
      </c>
      <c r="F67" s="321">
        <v>292931507</v>
      </c>
    </row>
    <row r="68" spans="1:6" x14ac:dyDescent="0.25">
      <c r="A68" t="s">
        <v>257</v>
      </c>
      <c r="C68">
        <v>14080</v>
      </c>
      <c r="D68">
        <v>2250820100</v>
      </c>
      <c r="E68" t="s">
        <v>1142</v>
      </c>
      <c r="F68" s="321">
        <v>292931507</v>
      </c>
    </row>
    <row r="69" spans="1:6" x14ac:dyDescent="0.25">
      <c r="A69" t="s">
        <v>257</v>
      </c>
      <c r="C69">
        <v>14080</v>
      </c>
      <c r="D69">
        <v>2250820101</v>
      </c>
      <c r="E69" t="s">
        <v>1141</v>
      </c>
      <c r="F69" s="321">
        <v>292931507</v>
      </c>
    </row>
    <row r="70" spans="1:6" x14ac:dyDescent="0.25">
      <c r="A70" t="s">
        <v>257</v>
      </c>
      <c r="C70">
        <v>14080</v>
      </c>
      <c r="D70">
        <v>2250920000</v>
      </c>
      <c r="E70" t="s">
        <v>1140</v>
      </c>
      <c r="F70" s="321">
        <v>-292931507</v>
      </c>
    </row>
    <row r="71" spans="1:6" x14ac:dyDescent="0.25">
      <c r="A71" t="s">
        <v>257</v>
      </c>
      <c r="C71">
        <v>14080</v>
      </c>
      <c r="D71">
        <v>2250920100</v>
      </c>
      <c r="E71" t="s">
        <v>1139</v>
      </c>
      <c r="F71" s="321">
        <v>-292931507</v>
      </c>
    </row>
    <row r="72" spans="1:6" x14ac:dyDescent="0.25">
      <c r="A72" t="s">
        <v>257</v>
      </c>
      <c r="C72">
        <v>14080</v>
      </c>
      <c r="D72">
        <v>2250920101</v>
      </c>
      <c r="E72" t="s">
        <v>1138</v>
      </c>
      <c r="F72" s="321">
        <v>-292931507</v>
      </c>
    </row>
    <row r="73" spans="1:6" x14ac:dyDescent="0.25">
      <c r="A73" t="s">
        <v>257</v>
      </c>
      <c r="C73">
        <v>14090</v>
      </c>
      <c r="D73">
        <v>0</v>
      </c>
      <c r="E73" t="s">
        <v>334</v>
      </c>
      <c r="F73" s="321">
        <v>-5806356702</v>
      </c>
    </row>
    <row r="74" spans="1:6" x14ac:dyDescent="0.25">
      <c r="A74" t="s">
        <v>257</v>
      </c>
      <c r="C74">
        <v>14090</v>
      </c>
      <c r="D74">
        <v>2310000000</v>
      </c>
      <c r="E74" t="s">
        <v>333</v>
      </c>
      <c r="F74" s="321">
        <v>-5806356702</v>
      </c>
    </row>
    <row r="75" spans="1:6" x14ac:dyDescent="0.25">
      <c r="A75" t="s">
        <v>257</v>
      </c>
      <c r="C75">
        <v>14090</v>
      </c>
      <c r="D75">
        <v>2310920000</v>
      </c>
      <c r="E75" t="s">
        <v>332</v>
      </c>
      <c r="F75" s="321">
        <v>-5806356702</v>
      </c>
    </row>
    <row r="76" spans="1:6" x14ac:dyDescent="0.25">
      <c r="A76" t="s">
        <v>257</v>
      </c>
      <c r="C76">
        <v>14090</v>
      </c>
      <c r="D76">
        <v>2310920100</v>
      </c>
      <c r="E76" t="s">
        <v>331</v>
      </c>
      <c r="F76" s="321">
        <v>-5806356702</v>
      </c>
    </row>
    <row r="77" spans="1:6" x14ac:dyDescent="0.25">
      <c r="A77" s="397" t="s">
        <v>257</v>
      </c>
      <c r="B77" s="397" t="s">
        <v>8</v>
      </c>
      <c r="C77" s="397">
        <v>14090</v>
      </c>
      <c r="D77" s="397">
        <v>2310920101</v>
      </c>
      <c r="E77" s="397" t="s">
        <v>330</v>
      </c>
      <c r="F77" s="405">
        <v>-5806356702</v>
      </c>
    </row>
    <row r="78" spans="1:6" x14ac:dyDescent="0.25">
      <c r="A78" s="412" t="s">
        <v>257</v>
      </c>
      <c r="B78" s="412" t="s">
        <v>9</v>
      </c>
      <c r="C78" s="412">
        <v>15000</v>
      </c>
      <c r="D78" s="412">
        <v>0</v>
      </c>
      <c r="E78" s="412" t="s">
        <v>234</v>
      </c>
      <c r="F78" s="411">
        <v>30389631</v>
      </c>
    </row>
    <row r="79" spans="1:6" x14ac:dyDescent="0.25">
      <c r="A79" t="s">
        <v>257</v>
      </c>
      <c r="C79">
        <v>15010</v>
      </c>
      <c r="D79">
        <v>0</v>
      </c>
      <c r="E79" t="s">
        <v>233</v>
      </c>
      <c r="F79" s="321">
        <v>30389631</v>
      </c>
    </row>
    <row r="80" spans="1:6" x14ac:dyDescent="0.25">
      <c r="A80" t="s">
        <v>257</v>
      </c>
      <c r="C80">
        <v>15010</v>
      </c>
      <c r="D80">
        <v>2410000000</v>
      </c>
      <c r="E80" t="s">
        <v>232</v>
      </c>
      <c r="F80" s="321">
        <v>4636389</v>
      </c>
    </row>
    <row r="81" spans="1:6" x14ac:dyDescent="0.25">
      <c r="A81" t="s">
        <v>257</v>
      </c>
      <c r="C81">
        <v>15010</v>
      </c>
      <c r="D81">
        <v>2410020000</v>
      </c>
      <c r="E81" t="s">
        <v>1067</v>
      </c>
      <c r="F81" s="321">
        <v>4636389</v>
      </c>
    </row>
    <row r="82" spans="1:6" x14ac:dyDescent="0.25">
      <c r="A82" t="s">
        <v>257</v>
      </c>
      <c r="C82">
        <v>15010</v>
      </c>
      <c r="D82">
        <v>2410020100</v>
      </c>
      <c r="E82" t="s">
        <v>1068</v>
      </c>
      <c r="F82" s="321">
        <v>4636389</v>
      </c>
    </row>
    <row r="83" spans="1:6" x14ac:dyDescent="0.25">
      <c r="A83" t="s">
        <v>257</v>
      </c>
      <c r="C83">
        <v>15010</v>
      </c>
      <c r="D83">
        <v>2410020101</v>
      </c>
      <c r="E83" t="s">
        <v>1069</v>
      </c>
      <c r="F83" s="321">
        <v>4636364</v>
      </c>
    </row>
    <row r="84" spans="1:6" x14ac:dyDescent="0.25">
      <c r="A84" t="s">
        <v>257</v>
      </c>
      <c r="C84">
        <v>15010</v>
      </c>
      <c r="D84">
        <v>2410020104</v>
      </c>
      <c r="E84" t="s">
        <v>1070</v>
      </c>
      <c r="F84" s="321">
        <v>25</v>
      </c>
    </row>
    <row r="85" spans="1:6" x14ac:dyDescent="0.25">
      <c r="A85" t="s">
        <v>257</v>
      </c>
      <c r="C85">
        <v>15010</v>
      </c>
      <c r="D85">
        <v>2430000000</v>
      </c>
      <c r="E85" t="s">
        <v>231</v>
      </c>
      <c r="F85" s="321">
        <v>14663394</v>
      </c>
    </row>
    <row r="86" spans="1:6" x14ac:dyDescent="0.25">
      <c r="A86" t="s">
        <v>257</v>
      </c>
      <c r="C86">
        <v>15010</v>
      </c>
      <c r="D86">
        <v>2430010000</v>
      </c>
      <c r="E86" t="s">
        <v>538</v>
      </c>
      <c r="F86" s="321">
        <v>13477052</v>
      </c>
    </row>
    <row r="87" spans="1:6" x14ac:dyDescent="0.25">
      <c r="A87" t="s">
        <v>257</v>
      </c>
      <c r="C87">
        <v>15010</v>
      </c>
      <c r="D87">
        <v>2430010200</v>
      </c>
      <c r="E87" t="s">
        <v>537</v>
      </c>
      <c r="F87" s="321">
        <v>13477052</v>
      </c>
    </row>
    <row r="88" spans="1:6" x14ac:dyDescent="0.25">
      <c r="A88" t="s">
        <v>257</v>
      </c>
      <c r="C88">
        <v>15010</v>
      </c>
      <c r="D88">
        <v>2430010201</v>
      </c>
      <c r="E88" t="s">
        <v>536</v>
      </c>
      <c r="F88" s="321">
        <v>13477052</v>
      </c>
    </row>
    <row r="89" spans="1:6" x14ac:dyDescent="0.25">
      <c r="A89" t="s">
        <v>257</v>
      </c>
      <c r="C89">
        <v>15010</v>
      </c>
      <c r="D89">
        <v>2430020000</v>
      </c>
      <c r="E89" t="s">
        <v>230</v>
      </c>
      <c r="F89" s="321">
        <v>1186342</v>
      </c>
    </row>
    <row r="90" spans="1:6" x14ac:dyDescent="0.25">
      <c r="A90" t="s">
        <v>257</v>
      </c>
      <c r="C90">
        <v>15010</v>
      </c>
      <c r="D90">
        <v>2430020100</v>
      </c>
      <c r="E90" t="s">
        <v>229</v>
      </c>
      <c r="F90" s="321">
        <v>1186342</v>
      </c>
    </row>
    <row r="91" spans="1:6" x14ac:dyDescent="0.25">
      <c r="A91" t="s">
        <v>257</v>
      </c>
      <c r="C91">
        <v>15010</v>
      </c>
      <c r="D91">
        <v>2430020101</v>
      </c>
      <c r="E91" t="s">
        <v>228</v>
      </c>
      <c r="F91" s="321">
        <v>1186342</v>
      </c>
    </row>
    <row r="92" spans="1:6" x14ac:dyDescent="0.25">
      <c r="A92" t="s">
        <v>257</v>
      </c>
      <c r="C92">
        <v>15010</v>
      </c>
      <c r="D92">
        <v>2450000000</v>
      </c>
      <c r="E92" t="s">
        <v>1137</v>
      </c>
      <c r="F92" s="321">
        <v>0</v>
      </c>
    </row>
    <row r="93" spans="1:6" x14ac:dyDescent="0.25">
      <c r="A93" t="s">
        <v>257</v>
      </c>
      <c r="C93">
        <v>15010</v>
      </c>
      <c r="D93">
        <v>2470000000</v>
      </c>
      <c r="E93" t="s">
        <v>227</v>
      </c>
      <c r="F93" s="321">
        <v>0</v>
      </c>
    </row>
    <row r="94" spans="1:6" x14ac:dyDescent="0.25">
      <c r="A94" t="s">
        <v>257</v>
      </c>
      <c r="C94">
        <v>15010</v>
      </c>
      <c r="D94">
        <v>2490000000</v>
      </c>
      <c r="E94" t="s">
        <v>273</v>
      </c>
      <c r="F94" s="321">
        <v>0</v>
      </c>
    </row>
    <row r="95" spans="1:6" x14ac:dyDescent="0.25">
      <c r="A95" t="s">
        <v>257</v>
      </c>
      <c r="C95">
        <v>15010</v>
      </c>
      <c r="D95">
        <v>2530000000</v>
      </c>
      <c r="E95" t="s">
        <v>1249</v>
      </c>
      <c r="F95" s="321">
        <v>4600000</v>
      </c>
    </row>
    <row r="96" spans="1:6" x14ac:dyDescent="0.25">
      <c r="A96" t="s">
        <v>257</v>
      </c>
      <c r="C96">
        <v>15010</v>
      </c>
      <c r="D96">
        <v>2530020000</v>
      </c>
      <c r="E96" t="s">
        <v>239</v>
      </c>
      <c r="F96" s="321">
        <v>4600000</v>
      </c>
    </row>
    <row r="97" spans="1:7" x14ac:dyDescent="0.25">
      <c r="A97" t="s">
        <v>257</v>
      </c>
      <c r="C97">
        <v>15010</v>
      </c>
      <c r="D97">
        <v>2530020100</v>
      </c>
      <c r="E97" t="s">
        <v>1248</v>
      </c>
      <c r="F97" s="321">
        <v>4600000</v>
      </c>
    </row>
    <row r="98" spans="1:7" x14ac:dyDescent="0.25">
      <c r="A98" t="s">
        <v>257</v>
      </c>
      <c r="C98">
        <v>15010</v>
      </c>
      <c r="D98">
        <v>2530020101</v>
      </c>
      <c r="E98" t="s">
        <v>1247</v>
      </c>
      <c r="F98" s="321">
        <v>4600000</v>
      </c>
    </row>
    <row r="99" spans="1:7" x14ac:dyDescent="0.25">
      <c r="A99" t="s">
        <v>257</v>
      </c>
      <c r="C99">
        <v>15010</v>
      </c>
      <c r="D99">
        <v>2570000000</v>
      </c>
      <c r="E99" t="s">
        <v>226</v>
      </c>
      <c r="F99" s="321">
        <v>6489848</v>
      </c>
    </row>
    <row r="100" spans="1:7" x14ac:dyDescent="0.25">
      <c r="A100" t="s">
        <v>257</v>
      </c>
      <c r="C100">
        <v>15010</v>
      </c>
      <c r="D100">
        <v>2570020000</v>
      </c>
      <c r="E100" t="s">
        <v>225</v>
      </c>
      <c r="F100" s="321">
        <v>6489848</v>
      </c>
    </row>
    <row r="101" spans="1:7" x14ac:dyDescent="0.25">
      <c r="A101" t="s">
        <v>257</v>
      </c>
      <c r="C101">
        <v>15010</v>
      </c>
      <c r="D101">
        <v>2570025000</v>
      </c>
      <c r="E101" t="s">
        <v>329</v>
      </c>
      <c r="F101" s="321">
        <v>6489848</v>
      </c>
    </row>
    <row r="102" spans="1:7" x14ac:dyDescent="0.25">
      <c r="A102" t="s">
        <v>257</v>
      </c>
      <c r="C102">
        <v>15010</v>
      </c>
      <c r="D102">
        <v>2570025005</v>
      </c>
      <c r="E102" t="s">
        <v>1246</v>
      </c>
      <c r="F102" s="321">
        <v>3679566</v>
      </c>
    </row>
    <row r="103" spans="1:7" x14ac:dyDescent="0.25">
      <c r="A103" t="s">
        <v>257</v>
      </c>
      <c r="C103">
        <v>15010</v>
      </c>
      <c r="D103">
        <v>2570025006</v>
      </c>
      <c r="E103" t="s">
        <v>224</v>
      </c>
      <c r="F103" s="321">
        <v>2800338</v>
      </c>
    </row>
    <row r="104" spans="1:7" x14ac:dyDescent="0.25">
      <c r="A104" t="s">
        <v>257</v>
      </c>
      <c r="C104">
        <v>15010</v>
      </c>
      <c r="D104">
        <v>2570025009</v>
      </c>
      <c r="E104" t="s">
        <v>272</v>
      </c>
      <c r="F104" s="321">
        <v>9944</v>
      </c>
    </row>
    <row r="105" spans="1:7" x14ac:dyDescent="0.25">
      <c r="A105" t="s">
        <v>257</v>
      </c>
      <c r="C105">
        <v>17000</v>
      </c>
      <c r="D105">
        <v>0</v>
      </c>
      <c r="E105" t="s">
        <v>1021</v>
      </c>
      <c r="F105" s="321">
        <v>37071028</v>
      </c>
    </row>
    <row r="106" spans="1:7" x14ac:dyDescent="0.25">
      <c r="A106" t="s">
        <v>257</v>
      </c>
      <c r="C106">
        <v>17010</v>
      </c>
      <c r="D106">
        <v>0</v>
      </c>
      <c r="E106" t="s">
        <v>1020</v>
      </c>
      <c r="F106" s="321">
        <v>37071028</v>
      </c>
    </row>
    <row r="107" spans="1:7" x14ac:dyDescent="0.25">
      <c r="A107" t="s">
        <v>257</v>
      </c>
      <c r="C107">
        <v>17010</v>
      </c>
      <c r="D107">
        <v>2930000000</v>
      </c>
      <c r="E107" t="s">
        <v>1019</v>
      </c>
      <c r="F107" s="321">
        <v>37071028</v>
      </c>
    </row>
    <row r="108" spans="1:7" x14ac:dyDescent="0.25">
      <c r="A108" t="s">
        <v>257</v>
      </c>
      <c r="C108">
        <v>17010</v>
      </c>
      <c r="D108">
        <v>2930040000</v>
      </c>
      <c r="E108" t="s">
        <v>1018</v>
      </c>
      <c r="F108" s="321">
        <v>37071028</v>
      </c>
    </row>
    <row r="109" spans="1:7" x14ac:dyDescent="0.25">
      <c r="A109" t="s">
        <v>257</v>
      </c>
      <c r="C109">
        <v>17010</v>
      </c>
      <c r="D109">
        <v>2930040100</v>
      </c>
      <c r="E109" t="s">
        <v>1136</v>
      </c>
      <c r="F109" s="321">
        <v>37071028</v>
      </c>
    </row>
    <row r="110" spans="1:7" x14ac:dyDescent="0.25">
      <c r="A110" s="248" t="s">
        <v>257</v>
      </c>
      <c r="B110" s="248"/>
      <c r="C110" s="248">
        <v>17010</v>
      </c>
      <c r="D110" s="248">
        <v>2930040101</v>
      </c>
      <c r="E110" s="248" t="s">
        <v>1017</v>
      </c>
      <c r="F110" s="322">
        <v>37071028</v>
      </c>
    </row>
    <row r="111" spans="1:7" x14ac:dyDescent="0.25">
      <c r="A111" s="394" t="s">
        <v>257</v>
      </c>
      <c r="B111" s="394"/>
      <c r="C111" s="394">
        <v>18000</v>
      </c>
      <c r="D111" s="394">
        <v>0</v>
      </c>
      <c r="E111" s="394" t="s">
        <v>222</v>
      </c>
      <c r="F111" s="395">
        <v>115223277</v>
      </c>
      <c r="G111" s="129">
        <f>+F116+F118+F121+F123+F127+F130</f>
        <v>115223277</v>
      </c>
    </row>
    <row r="112" spans="1:7" x14ac:dyDescent="0.25">
      <c r="A112" t="s">
        <v>257</v>
      </c>
      <c r="C112">
        <v>18010</v>
      </c>
      <c r="D112">
        <v>0</v>
      </c>
      <c r="E112" t="s">
        <v>221</v>
      </c>
      <c r="F112" s="321">
        <v>115223277</v>
      </c>
    </row>
    <row r="113" spans="1:6" x14ac:dyDescent="0.25">
      <c r="A113" t="s">
        <v>257</v>
      </c>
      <c r="C113">
        <v>18010</v>
      </c>
      <c r="D113">
        <v>3210000000</v>
      </c>
      <c r="E113" t="s">
        <v>470</v>
      </c>
      <c r="F113" s="321">
        <v>40444939</v>
      </c>
    </row>
    <row r="114" spans="1:6" x14ac:dyDescent="0.25">
      <c r="A114" t="s">
        <v>257</v>
      </c>
      <c r="C114">
        <v>18010</v>
      </c>
      <c r="D114">
        <v>3210020000</v>
      </c>
      <c r="E114" t="s">
        <v>471</v>
      </c>
      <c r="F114" s="321">
        <v>64659072</v>
      </c>
    </row>
    <row r="115" spans="1:6" x14ac:dyDescent="0.25">
      <c r="A115" t="s">
        <v>257</v>
      </c>
      <c r="C115">
        <v>18010</v>
      </c>
      <c r="D115">
        <v>3210020100</v>
      </c>
      <c r="E115" t="s">
        <v>472</v>
      </c>
      <c r="F115" s="321">
        <v>52495017</v>
      </c>
    </row>
    <row r="116" spans="1:6" x14ac:dyDescent="0.25">
      <c r="A116" t="s">
        <v>257</v>
      </c>
      <c r="C116">
        <v>18010</v>
      </c>
      <c r="D116">
        <v>3210020101</v>
      </c>
      <c r="E116" t="s">
        <v>473</v>
      </c>
      <c r="F116" s="321">
        <v>52495017</v>
      </c>
    </row>
    <row r="117" spans="1:6" x14ac:dyDescent="0.25">
      <c r="A117" t="s">
        <v>257</v>
      </c>
      <c r="C117">
        <v>18010</v>
      </c>
      <c r="D117">
        <v>3210020200</v>
      </c>
      <c r="E117" t="s">
        <v>1245</v>
      </c>
      <c r="F117" s="321">
        <v>12164055</v>
      </c>
    </row>
    <row r="118" spans="1:6" x14ac:dyDescent="0.25">
      <c r="A118" t="s">
        <v>257</v>
      </c>
      <c r="C118">
        <v>18010</v>
      </c>
      <c r="D118">
        <v>3210020201</v>
      </c>
      <c r="E118" t="s">
        <v>1244</v>
      </c>
      <c r="F118" s="321">
        <v>12164055</v>
      </c>
    </row>
    <row r="119" spans="1:6" x14ac:dyDescent="0.25">
      <c r="A119" t="s">
        <v>257</v>
      </c>
      <c r="C119">
        <v>18010</v>
      </c>
      <c r="D119">
        <v>3210920000</v>
      </c>
      <c r="E119" t="s">
        <v>474</v>
      </c>
      <c r="F119" s="321">
        <v>-24214133</v>
      </c>
    </row>
    <row r="120" spans="1:6" x14ac:dyDescent="0.25">
      <c r="A120" t="s">
        <v>257</v>
      </c>
      <c r="C120">
        <v>18010</v>
      </c>
      <c r="D120">
        <v>3210920100</v>
      </c>
      <c r="E120" t="s">
        <v>475</v>
      </c>
      <c r="F120" s="321">
        <v>-23155951</v>
      </c>
    </row>
    <row r="121" spans="1:6" x14ac:dyDescent="0.25">
      <c r="A121" t="s">
        <v>257</v>
      </c>
      <c r="C121">
        <v>18010</v>
      </c>
      <c r="D121">
        <v>3210920101</v>
      </c>
      <c r="E121" t="s">
        <v>476</v>
      </c>
      <c r="F121" s="321">
        <v>-23155951</v>
      </c>
    </row>
    <row r="122" spans="1:6" x14ac:dyDescent="0.25">
      <c r="A122" t="s">
        <v>257</v>
      </c>
      <c r="C122">
        <v>18010</v>
      </c>
      <c r="D122">
        <v>3210920200</v>
      </c>
      <c r="E122" t="s">
        <v>1243</v>
      </c>
      <c r="F122" s="321">
        <v>-1058182</v>
      </c>
    </row>
    <row r="123" spans="1:6" x14ac:dyDescent="0.25">
      <c r="A123" t="s">
        <v>257</v>
      </c>
      <c r="C123">
        <v>18010</v>
      </c>
      <c r="D123">
        <v>3210920201</v>
      </c>
      <c r="E123" t="s">
        <v>1242</v>
      </c>
      <c r="F123" s="321">
        <v>-1058182</v>
      </c>
    </row>
    <row r="124" spans="1:6" x14ac:dyDescent="0.25">
      <c r="A124" t="s">
        <v>257</v>
      </c>
      <c r="C124">
        <v>18010</v>
      </c>
      <c r="D124">
        <v>3230000000</v>
      </c>
      <c r="E124" t="s">
        <v>477</v>
      </c>
      <c r="F124" s="321">
        <v>74778338</v>
      </c>
    </row>
    <row r="125" spans="1:6" x14ac:dyDescent="0.25">
      <c r="A125" t="s">
        <v>257</v>
      </c>
      <c r="C125">
        <v>18010</v>
      </c>
      <c r="D125">
        <v>3230020000</v>
      </c>
      <c r="E125" t="s">
        <v>478</v>
      </c>
      <c r="F125" s="321">
        <v>108198321</v>
      </c>
    </row>
    <row r="126" spans="1:6" x14ac:dyDescent="0.25">
      <c r="A126" t="s">
        <v>257</v>
      </c>
      <c r="C126">
        <v>18010</v>
      </c>
      <c r="D126">
        <v>3230020100</v>
      </c>
      <c r="E126" t="s">
        <v>479</v>
      </c>
      <c r="F126" s="321">
        <v>108198321</v>
      </c>
    </row>
    <row r="127" spans="1:6" x14ac:dyDescent="0.25">
      <c r="A127" t="s">
        <v>257</v>
      </c>
      <c r="C127">
        <v>18010</v>
      </c>
      <c r="D127">
        <v>3230020101</v>
      </c>
      <c r="E127" t="s">
        <v>480</v>
      </c>
      <c r="F127" s="321">
        <v>108198321</v>
      </c>
    </row>
    <row r="128" spans="1:6" x14ac:dyDescent="0.25">
      <c r="A128" t="s">
        <v>257</v>
      </c>
      <c r="C128">
        <v>18010</v>
      </c>
      <c r="D128">
        <v>3230920000</v>
      </c>
      <c r="E128" t="s">
        <v>481</v>
      </c>
      <c r="F128" s="321">
        <v>-33419983</v>
      </c>
    </row>
    <row r="129" spans="1:8" x14ac:dyDescent="0.25">
      <c r="A129" t="s">
        <v>257</v>
      </c>
      <c r="C129">
        <v>18010</v>
      </c>
      <c r="D129">
        <v>3230920100</v>
      </c>
      <c r="E129" t="s">
        <v>482</v>
      </c>
      <c r="F129" s="321">
        <v>-33419983</v>
      </c>
    </row>
    <row r="130" spans="1:8" x14ac:dyDescent="0.25">
      <c r="A130" t="s">
        <v>257</v>
      </c>
      <c r="C130">
        <v>18010</v>
      </c>
      <c r="D130">
        <v>3230920101</v>
      </c>
      <c r="E130" t="s">
        <v>483</v>
      </c>
      <c r="F130" s="321">
        <v>-33419983</v>
      </c>
    </row>
    <row r="131" spans="1:8" x14ac:dyDescent="0.25">
      <c r="A131" s="319" t="s">
        <v>257</v>
      </c>
      <c r="B131" s="319"/>
      <c r="C131" s="319">
        <v>19000</v>
      </c>
      <c r="D131" s="319">
        <v>0</v>
      </c>
      <c r="E131" s="319" t="s">
        <v>220</v>
      </c>
      <c r="F131" s="410">
        <v>4432726</v>
      </c>
      <c r="G131" s="129">
        <f>+F136+F138+F141</f>
        <v>4432726</v>
      </c>
    </row>
    <row r="132" spans="1:8" x14ac:dyDescent="0.25">
      <c r="A132" t="s">
        <v>257</v>
      </c>
      <c r="C132">
        <v>19010</v>
      </c>
      <c r="D132">
        <v>0</v>
      </c>
      <c r="E132" t="s">
        <v>219</v>
      </c>
      <c r="F132" s="321">
        <v>4432726</v>
      </c>
    </row>
    <row r="133" spans="1:8" x14ac:dyDescent="0.25">
      <c r="A133" t="s">
        <v>257</v>
      </c>
      <c r="C133">
        <v>19010</v>
      </c>
      <c r="D133">
        <v>3370000000</v>
      </c>
      <c r="E133" t="s">
        <v>218</v>
      </c>
      <c r="F133" s="321">
        <v>4432726</v>
      </c>
    </row>
    <row r="134" spans="1:8" x14ac:dyDescent="0.25">
      <c r="A134" t="s">
        <v>257</v>
      </c>
      <c r="C134">
        <v>19010</v>
      </c>
      <c r="D134">
        <v>3370040000</v>
      </c>
      <c r="E134" t="s">
        <v>328</v>
      </c>
      <c r="F134" s="321">
        <v>14881318</v>
      </c>
    </row>
    <row r="135" spans="1:8" x14ac:dyDescent="0.25">
      <c r="A135" t="s">
        <v>257</v>
      </c>
      <c r="C135">
        <v>19010</v>
      </c>
      <c r="D135">
        <v>3370040100</v>
      </c>
      <c r="E135" t="s">
        <v>327</v>
      </c>
      <c r="F135" s="321">
        <v>3799500</v>
      </c>
    </row>
    <row r="136" spans="1:8" x14ac:dyDescent="0.25">
      <c r="A136" t="s">
        <v>257</v>
      </c>
      <c r="C136">
        <v>19010</v>
      </c>
      <c r="D136">
        <v>3370040101</v>
      </c>
      <c r="E136" t="s">
        <v>326</v>
      </c>
      <c r="F136" s="321">
        <v>3799500</v>
      </c>
    </row>
    <row r="137" spans="1:8" x14ac:dyDescent="0.25">
      <c r="A137" t="s">
        <v>257</v>
      </c>
      <c r="C137">
        <v>19010</v>
      </c>
      <c r="D137">
        <v>3370040200</v>
      </c>
      <c r="E137" t="s">
        <v>217</v>
      </c>
      <c r="F137" s="321">
        <v>11081818</v>
      </c>
    </row>
    <row r="138" spans="1:8" x14ac:dyDescent="0.25">
      <c r="A138" t="s">
        <v>257</v>
      </c>
      <c r="C138">
        <v>19010</v>
      </c>
      <c r="D138">
        <v>3370040201</v>
      </c>
      <c r="E138" t="s">
        <v>216</v>
      </c>
      <c r="F138" s="321">
        <v>11081818</v>
      </c>
    </row>
    <row r="139" spans="1:8" x14ac:dyDescent="0.25">
      <c r="A139" t="s">
        <v>257</v>
      </c>
      <c r="C139">
        <v>19010</v>
      </c>
      <c r="D139">
        <v>3370940000</v>
      </c>
      <c r="E139" t="s">
        <v>325</v>
      </c>
      <c r="F139" s="321">
        <v>-10448592</v>
      </c>
    </row>
    <row r="140" spans="1:8" x14ac:dyDescent="0.25">
      <c r="A140" t="s">
        <v>257</v>
      </c>
      <c r="C140">
        <v>19010</v>
      </c>
      <c r="D140">
        <v>3370940100</v>
      </c>
      <c r="E140" t="s">
        <v>324</v>
      </c>
      <c r="F140" s="321">
        <v>-10448592</v>
      </c>
    </row>
    <row r="141" spans="1:8" x14ac:dyDescent="0.25">
      <c r="A141" t="s">
        <v>257</v>
      </c>
      <c r="C141">
        <v>19010</v>
      </c>
      <c r="D141">
        <v>3370940101</v>
      </c>
      <c r="E141" t="s">
        <v>323</v>
      </c>
      <c r="F141" s="321">
        <v>-10448592</v>
      </c>
    </row>
    <row r="142" spans="1:8" x14ac:dyDescent="0.25">
      <c r="A142" t="s">
        <v>257</v>
      </c>
      <c r="C142">
        <v>19010</v>
      </c>
      <c r="D142">
        <v>3390000000</v>
      </c>
      <c r="E142" t="s">
        <v>484</v>
      </c>
      <c r="F142" s="321">
        <v>0</v>
      </c>
    </row>
    <row r="143" spans="1:8" x14ac:dyDescent="0.25">
      <c r="A143" t="s">
        <v>215</v>
      </c>
      <c r="C143">
        <v>20000</v>
      </c>
      <c r="D143">
        <v>0</v>
      </c>
      <c r="E143" t="s">
        <v>215</v>
      </c>
      <c r="F143" s="321">
        <v>-380701957</v>
      </c>
      <c r="G143">
        <v>380701957</v>
      </c>
      <c r="H143" s="129">
        <f>+F143+G143</f>
        <v>0</v>
      </c>
    </row>
    <row r="144" spans="1:8" x14ac:dyDescent="0.25">
      <c r="A144" t="s">
        <v>215</v>
      </c>
      <c r="C144">
        <v>24000</v>
      </c>
      <c r="D144">
        <v>0</v>
      </c>
      <c r="E144" t="s">
        <v>214</v>
      </c>
      <c r="F144" s="321">
        <v>-380701957</v>
      </c>
    </row>
    <row r="145" spans="1:6" x14ac:dyDescent="0.25">
      <c r="A145" s="225" t="s">
        <v>215</v>
      </c>
      <c r="B145" s="225" t="s">
        <v>26</v>
      </c>
      <c r="C145" s="225">
        <v>24010</v>
      </c>
      <c r="D145" s="225">
        <v>0</v>
      </c>
      <c r="E145" s="225" t="s">
        <v>213</v>
      </c>
      <c r="F145" s="323">
        <v>-331081644</v>
      </c>
    </row>
    <row r="146" spans="1:6" x14ac:dyDescent="0.25">
      <c r="A146" t="s">
        <v>215</v>
      </c>
      <c r="C146">
        <v>24010</v>
      </c>
      <c r="D146">
        <v>2440000000</v>
      </c>
      <c r="E146" t="s">
        <v>212</v>
      </c>
      <c r="F146" s="321">
        <v>-33895863</v>
      </c>
    </row>
    <row r="147" spans="1:6" x14ac:dyDescent="0.25">
      <c r="A147" t="s">
        <v>215</v>
      </c>
      <c r="C147">
        <v>24010</v>
      </c>
      <c r="D147">
        <v>2440010000</v>
      </c>
      <c r="E147" t="s">
        <v>689</v>
      </c>
      <c r="F147" s="321">
        <v>-33895863</v>
      </c>
    </row>
    <row r="148" spans="1:6" x14ac:dyDescent="0.25">
      <c r="A148" t="s">
        <v>215</v>
      </c>
      <c r="C148">
        <v>24010</v>
      </c>
      <c r="D148">
        <v>2440010100</v>
      </c>
      <c r="E148" t="s">
        <v>690</v>
      </c>
      <c r="F148" s="321">
        <v>-33895863</v>
      </c>
    </row>
    <row r="149" spans="1:6" x14ac:dyDescent="0.25">
      <c r="A149" t="s">
        <v>215</v>
      </c>
      <c r="C149">
        <v>24010</v>
      </c>
      <c r="D149">
        <v>2440010101</v>
      </c>
      <c r="E149" t="s">
        <v>691</v>
      </c>
      <c r="F149" s="321">
        <v>-33895863</v>
      </c>
    </row>
    <row r="150" spans="1:6" x14ac:dyDescent="0.25">
      <c r="A150" t="s">
        <v>215</v>
      </c>
      <c r="C150">
        <v>24010</v>
      </c>
      <c r="D150">
        <v>2460000000</v>
      </c>
      <c r="E150" t="s">
        <v>271</v>
      </c>
      <c r="F150" s="321">
        <v>-297185781</v>
      </c>
    </row>
    <row r="151" spans="1:6" x14ac:dyDescent="0.25">
      <c r="A151" t="s">
        <v>215</v>
      </c>
      <c r="C151">
        <v>24010</v>
      </c>
      <c r="D151">
        <v>2460020000</v>
      </c>
      <c r="E151" t="s">
        <v>322</v>
      </c>
      <c r="F151" s="321">
        <v>-297185781</v>
      </c>
    </row>
    <row r="152" spans="1:6" x14ac:dyDescent="0.25">
      <c r="A152" t="s">
        <v>215</v>
      </c>
      <c r="C152">
        <v>24010</v>
      </c>
      <c r="D152">
        <v>2460020100</v>
      </c>
      <c r="E152" t="s">
        <v>321</v>
      </c>
      <c r="F152" s="321">
        <v>-297185781</v>
      </c>
    </row>
    <row r="153" spans="1:6" x14ac:dyDescent="0.25">
      <c r="A153" t="s">
        <v>215</v>
      </c>
      <c r="C153">
        <v>24010</v>
      </c>
      <c r="D153">
        <v>2460020101</v>
      </c>
      <c r="E153" t="s">
        <v>320</v>
      </c>
      <c r="F153" s="321">
        <v>-297185781</v>
      </c>
    </row>
    <row r="154" spans="1:6" x14ac:dyDescent="0.25">
      <c r="A154" t="s">
        <v>215</v>
      </c>
      <c r="C154">
        <v>24020</v>
      </c>
      <c r="D154">
        <v>0</v>
      </c>
      <c r="E154" t="s">
        <v>211</v>
      </c>
      <c r="F154" s="321">
        <v>-33909715</v>
      </c>
    </row>
    <row r="155" spans="1:6" x14ac:dyDescent="0.25">
      <c r="A155" t="s">
        <v>215</v>
      </c>
      <c r="C155">
        <v>24020</v>
      </c>
      <c r="D155">
        <v>2520000000</v>
      </c>
      <c r="E155" t="s">
        <v>210</v>
      </c>
      <c r="F155" s="321">
        <v>-33909715</v>
      </c>
    </row>
    <row r="156" spans="1:6" x14ac:dyDescent="0.25">
      <c r="A156" t="s">
        <v>215</v>
      </c>
      <c r="C156">
        <v>24020</v>
      </c>
      <c r="D156">
        <v>2520010000</v>
      </c>
      <c r="E156" t="s">
        <v>209</v>
      </c>
      <c r="F156" s="321">
        <v>-33909715</v>
      </c>
    </row>
    <row r="157" spans="1:6" x14ac:dyDescent="0.25">
      <c r="A157" t="s">
        <v>215</v>
      </c>
      <c r="C157">
        <v>24020</v>
      </c>
      <c r="D157">
        <v>2520010100</v>
      </c>
      <c r="E157" t="s">
        <v>208</v>
      </c>
      <c r="F157" s="321">
        <v>-33909715</v>
      </c>
    </row>
    <row r="158" spans="1:6" x14ac:dyDescent="0.25">
      <c r="A158" s="409" t="s">
        <v>215</v>
      </c>
      <c r="B158" s="409" t="s">
        <v>25</v>
      </c>
      <c r="C158" s="409">
        <v>24020</v>
      </c>
      <c r="D158" s="409">
        <v>2520010101</v>
      </c>
      <c r="E158" s="409" t="s">
        <v>319</v>
      </c>
      <c r="F158" s="408">
        <v>-33909715</v>
      </c>
    </row>
    <row r="159" spans="1:6" x14ac:dyDescent="0.25">
      <c r="A159" s="248" t="s">
        <v>215</v>
      </c>
      <c r="B159" s="248" t="s">
        <v>23</v>
      </c>
      <c r="C159" s="248">
        <v>24040</v>
      </c>
      <c r="D159" s="248">
        <v>0</v>
      </c>
      <c r="E159" s="248" t="s">
        <v>207</v>
      </c>
      <c r="F159" s="322">
        <v>-15710598</v>
      </c>
    </row>
    <row r="160" spans="1:6" x14ac:dyDescent="0.25">
      <c r="A160" t="s">
        <v>215</v>
      </c>
      <c r="C160">
        <v>24040</v>
      </c>
      <c r="D160">
        <v>2580000000</v>
      </c>
      <c r="E160" t="s">
        <v>206</v>
      </c>
      <c r="F160" s="321">
        <v>-15710598</v>
      </c>
    </row>
    <row r="161" spans="1:8" x14ac:dyDescent="0.25">
      <c r="A161" t="s">
        <v>215</v>
      </c>
      <c r="C161">
        <v>24040</v>
      </c>
      <c r="D161">
        <v>2580020000</v>
      </c>
      <c r="E161" t="s">
        <v>205</v>
      </c>
      <c r="F161" s="321">
        <v>-15710598</v>
      </c>
    </row>
    <row r="162" spans="1:8" x14ac:dyDescent="0.25">
      <c r="A162" t="s">
        <v>215</v>
      </c>
      <c r="C162">
        <v>24040</v>
      </c>
      <c r="D162">
        <v>2580020700</v>
      </c>
      <c r="E162" t="s">
        <v>318</v>
      </c>
      <c r="F162" s="321">
        <v>-13136294</v>
      </c>
    </row>
    <row r="163" spans="1:8" x14ac:dyDescent="0.25">
      <c r="A163" t="s">
        <v>215</v>
      </c>
      <c r="C163">
        <v>24040</v>
      </c>
      <c r="D163">
        <v>2580020701</v>
      </c>
      <c r="E163" t="s">
        <v>317</v>
      </c>
      <c r="F163" s="321">
        <v>-13136294</v>
      </c>
    </row>
    <row r="164" spans="1:8" x14ac:dyDescent="0.25">
      <c r="A164" t="s">
        <v>215</v>
      </c>
      <c r="C164">
        <v>24040</v>
      </c>
      <c r="D164">
        <v>2580021300</v>
      </c>
      <c r="E164" t="s">
        <v>204</v>
      </c>
      <c r="F164" s="321">
        <v>-2574304</v>
      </c>
    </row>
    <row r="165" spans="1:8" x14ac:dyDescent="0.25">
      <c r="A165" t="s">
        <v>215</v>
      </c>
      <c r="C165">
        <v>24040</v>
      </c>
      <c r="D165">
        <v>2580021301</v>
      </c>
      <c r="E165" t="s">
        <v>203</v>
      </c>
      <c r="F165" s="321">
        <v>-2574304</v>
      </c>
    </row>
    <row r="166" spans="1:8" x14ac:dyDescent="0.25">
      <c r="A166" t="s">
        <v>215</v>
      </c>
      <c r="C166">
        <v>25000</v>
      </c>
      <c r="D166">
        <v>0</v>
      </c>
      <c r="E166" t="s">
        <v>202</v>
      </c>
      <c r="F166" s="321">
        <v>0</v>
      </c>
    </row>
    <row r="167" spans="1:8" x14ac:dyDescent="0.25">
      <c r="A167" t="s">
        <v>215</v>
      </c>
      <c r="C167">
        <v>25010</v>
      </c>
      <c r="D167">
        <v>0</v>
      </c>
      <c r="E167" t="s">
        <v>201</v>
      </c>
      <c r="F167" s="321">
        <v>0</v>
      </c>
    </row>
    <row r="168" spans="1:8" x14ac:dyDescent="0.25">
      <c r="A168" s="314" t="s">
        <v>215</v>
      </c>
      <c r="B168" s="314" t="s">
        <v>28</v>
      </c>
      <c r="C168" s="314">
        <v>25010</v>
      </c>
      <c r="D168" s="314">
        <v>2720000000</v>
      </c>
      <c r="E168" s="314" t="s">
        <v>200</v>
      </c>
      <c r="F168" s="404">
        <v>0</v>
      </c>
    </row>
    <row r="169" spans="1:8" x14ac:dyDescent="0.25">
      <c r="A169" t="s">
        <v>199</v>
      </c>
      <c r="C169">
        <v>30000</v>
      </c>
      <c r="D169">
        <v>0</v>
      </c>
      <c r="E169" t="s">
        <v>199</v>
      </c>
      <c r="F169" s="321">
        <v>-24423652993</v>
      </c>
      <c r="G169">
        <v>24423652992</v>
      </c>
      <c r="H169" s="129">
        <f>+F169+G169</f>
        <v>-1</v>
      </c>
    </row>
    <row r="170" spans="1:8" x14ac:dyDescent="0.25">
      <c r="A170" t="s">
        <v>199</v>
      </c>
      <c r="C170">
        <v>31000</v>
      </c>
      <c r="D170">
        <v>0</v>
      </c>
      <c r="E170" t="s">
        <v>198</v>
      </c>
      <c r="F170" s="321">
        <v>-24423652992</v>
      </c>
    </row>
    <row r="171" spans="1:8" x14ac:dyDescent="0.25">
      <c r="A171" t="s">
        <v>199</v>
      </c>
      <c r="C171">
        <v>31010</v>
      </c>
      <c r="D171">
        <v>0</v>
      </c>
      <c r="E171" t="s">
        <v>197</v>
      </c>
      <c r="F171" s="321">
        <v>-20000000000</v>
      </c>
    </row>
    <row r="172" spans="1:8" x14ac:dyDescent="0.25">
      <c r="A172" t="s">
        <v>199</v>
      </c>
      <c r="C172">
        <v>31010</v>
      </c>
      <c r="D172">
        <v>4000000000</v>
      </c>
      <c r="E172" t="s">
        <v>196</v>
      </c>
      <c r="F172" s="321">
        <v>-20000000000</v>
      </c>
    </row>
    <row r="173" spans="1:8" x14ac:dyDescent="0.25">
      <c r="A173" t="s">
        <v>199</v>
      </c>
      <c r="C173">
        <v>31010</v>
      </c>
      <c r="D173">
        <v>4000010000</v>
      </c>
      <c r="E173" t="s">
        <v>195</v>
      </c>
      <c r="F173" s="321">
        <v>-20000000000</v>
      </c>
    </row>
    <row r="174" spans="1:8" x14ac:dyDescent="0.25">
      <c r="A174" t="s">
        <v>199</v>
      </c>
      <c r="C174">
        <v>31010</v>
      </c>
      <c r="D174">
        <v>4000010100</v>
      </c>
      <c r="E174" t="s">
        <v>316</v>
      </c>
      <c r="F174" s="321">
        <v>-20000000000</v>
      </c>
    </row>
    <row r="175" spans="1:8" x14ac:dyDescent="0.25">
      <c r="A175" s="314" t="s">
        <v>199</v>
      </c>
      <c r="B175" s="314"/>
      <c r="C175" s="314">
        <v>31010</v>
      </c>
      <c r="D175" s="314">
        <v>4000010101</v>
      </c>
      <c r="E175" s="314" t="s">
        <v>315</v>
      </c>
      <c r="F175" s="404">
        <v>-20000000000</v>
      </c>
    </row>
    <row r="176" spans="1:8" x14ac:dyDescent="0.25">
      <c r="A176" t="s">
        <v>199</v>
      </c>
      <c r="C176">
        <v>31040</v>
      </c>
      <c r="D176">
        <v>0</v>
      </c>
      <c r="E176" t="s">
        <v>194</v>
      </c>
      <c r="F176" s="321">
        <v>-3097045134</v>
      </c>
    </row>
    <row r="177" spans="1:6" x14ac:dyDescent="0.25">
      <c r="A177" t="s">
        <v>199</v>
      </c>
      <c r="C177">
        <v>31040</v>
      </c>
      <c r="D177">
        <v>4140000000</v>
      </c>
      <c r="E177" t="s">
        <v>193</v>
      </c>
      <c r="F177" s="321">
        <v>-2870021302</v>
      </c>
    </row>
    <row r="178" spans="1:6" x14ac:dyDescent="0.25">
      <c r="A178" t="s">
        <v>199</v>
      </c>
      <c r="C178">
        <v>31040</v>
      </c>
      <c r="D178">
        <v>4140010000</v>
      </c>
      <c r="E178" t="s">
        <v>192</v>
      </c>
      <c r="F178" s="321">
        <v>-2870021302</v>
      </c>
    </row>
    <row r="179" spans="1:6" x14ac:dyDescent="0.25">
      <c r="A179" t="s">
        <v>199</v>
      </c>
      <c r="C179">
        <v>31040</v>
      </c>
      <c r="D179">
        <v>4140010100</v>
      </c>
      <c r="E179" t="s">
        <v>191</v>
      </c>
      <c r="F179" s="321">
        <v>-2870021302</v>
      </c>
    </row>
    <row r="180" spans="1:6" x14ac:dyDescent="0.25">
      <c r="A180" s="314" t="s">
        <v>199</v>
      </c>
      <c r="B180" s="314"/>
      <c r="C180" s="314">
        <v>31040</v>
      </c>
      <c r="D180" s="314">
        <v>4140010101</v>
      </c>
      <c r="E180" s="314" t="s">
        <v>190</v>
      </c>
      <c r="F180" s="404">
        <v>-2870021302</v>
      </c>
    </row>
    <row r="181" spans="1:6" x14ac:dyDescent="0.25">
      <c r="A181" t="s">
        <v>199</v>
      </c>
      <c r="C181">
        <v>31040</v>
      </c>
      <c r="D181">
        <v>4240000000</v>
      </c>
      <c r="E181" t="s">
        <v>189</v>
      </c>
      <c r="F181" s="321">
        <v>-227023832</v>
      </c>
    </row>
    <row r="182" spans="1:6" x14ac:dyDescent="0.25">
      <c r="A182" t="s">
        <v>199</v>
      </c>
      <c r="C182">
        <v>31040</v>
      </c>
      <c r="D182">
        <v>4240010000</v>
      </c>
      <c r="E182" t="s">
        <v>188</v>
      </c>
      <c r="F182" s="321">
        <v>-227023832</v>
      </c>
    </row>
    <row r="183" spans="1:6" x14ac:dyDescent="0.25">
      <c r="A183" t="s">
        <v>199</v>
      </c>
      <c r="C183">
        <v>31040</v>
      </c>
      <c r="D183">
        <v>4240010100</v>
      </c>
      <c r="E183" t="s">
        <v>187</v>
      </c>
      <c r="F183" s="321">
        <v>-227023832</v>
      </c>
    </row>
    <row r="184" spans="1:6" x14ac:dyDescent="0.25">
      <c r="A184" s="407" t="s">
        <v>199</v>
      </c>
      <c r="B184" s="407"/>
      <c r="C184" s="407">
        <v>31040</v>
      </c>
      <c r="D184" s="407">
        <v>4240010101</v>
      </c>
      <c r="E184" s="407" t="s">
        <v>314</v>
      </c>
      <c r="F184" s="406">
        <v>-227023832</v>
      </c>
    </row>
    <row r="185" spans="1:6" x14ac:dyDescent="0.25">
      <c r="A185" t="s">
        <v>199</v>
      </c>
      <c r="C185">
        <v>31050</v>
      </c>
      <c r="D185">
        <v>0</v>
      </c>
      <c r="E185" t="s">
        <v>186</v>
      </c>
      <c r="F185" s="321">
        <v>0</v>
      </c>
    </row>
    <row r="186" spans="1:6" x14ac:dyDescent="0.25">
      <c r="A186" t="s">
        <v>199</v>
      </c>
      <c r="C186">
        <v>31050</v>
      </c>
      <c r="D186">
        <v>4160000000</v>
      </c>
      <c r="E186" t="s">
        <v>486</v>
      </c>
      <c r="F186" s="321">
        <v>0</v>
      </c>
    </row>
    <row r="187" spans="1:6" x14ac:dyDescent="0.25">
      <c r="A187" s="314" t="s">
        <v>199</v>
      </c>
      <c r="B187" s="314"/>
      <c r="C187" s="314">
        <v>31060</v>
      </c>
      <c r="D187" s="314">
        <v>0</v>
      </c>
      <c r="E187" s="314" t="s">
        <v>185</v>
      </c>
      <c r="F187" s="404">
        <v>-1326607858</v>
      </c>
    </row>
    <row r="188" spans="1:6" x14ac:dyDescent="0.25">
      <c r="A188" t="s">
        <v>199</v>
      </c>
      <c r="C188">
        <v>31060</v>
      </c>
      <c r="D188">
        <v>4180000000</v>
      </c>
      <c r="E188" t="s">
        <v>184</v>
      </c>
      <c r="F188" s="321">
        <v>-11870045586</v>
      </c>
    </row>
    <row r="189" spans="1:6" x14ac:dyDescent="0.25">
      <c r="A189" t="s">
        <v>199</v>
      </c>
      <c r="C189">
        <v>31060</v>
      </c>
      <c r="D189">
        <v>4180010000</v>
      </c>
      <c r="E189" t="s">
        <v>183</v>
      </c>
      <c r="F189" s="321">
        <v>-11870045586</v>
      </c>
    </row>
    <row r="190" spans="1:6" x14ac:dyDescent="0.25">
      <c r="A190" t="s">
        <v>199</v>
      </c>
      <c r="C190">
        <v>31060</v>
      </c>
      <c r="D190">
        <v>4180010100</v>
      </c>
      <c r="E190" t="s">
        <v>313</v>
      </c>
      <c r="F190" s="321">
        <v>-11870045586</v>
      </c>
    </row>
    <row r="191" spans="1:6" x14ac:dyDescent="0.25">
      <c r="A191" t="s">
        <v>199</v>
      </c>
      <c r="C191">
        <v>31060</v>
      </c>
      <c r="D191">
        <v>4180010101</v>
      </c>
      <c r="E191" t="s">
        <v>312</v>
      </c>
      <c r="F191" s="321">
        <v>-11870045586</v>
      </c>
    </row>
    <row r="192" spans="1:6" x14ac:dyDescent="0.25">
      <c r="A192" t="s">
        <v>199</v>
      </c>
      <c r="C192">
        <v>31060</v>
      </c>
      <c r="D192">
        <v>4220000000</v>
      </c>
      <c r="E192" t="s">
        <v>311</v>
      </c>
      <c r="F192" s="321">
        <v>10543437728</v>
      </c>
    </row>
    <row r="193" spans="1:6" x14ac:dyDescent="0.25">
      <c r="A193" t="s">
        <v>199</v>
      </c>
      <c r="C193">
        <v>31060</v>
      </c>
      <c r="D193">
        <v>4220010000</v>
      </c>
      <c r="E193" t="s">
        <v>182</v>
      </c>
      <c r="F193" s="321">
        <v>10543437728</v>
      </c>
    </row>
    <row r="194" spans="1:6" x14ac:dyDescent="0.25">
      <c r="A194" t="s">
        <v>199</v>
      </c>
      <c r="C194">
        <v>31060</v>
      </c>
      <c r="D194">
        <v>4220010100</v>
      </c>
      <c r="E194" t="s">
        <v>310</v>
      </c>
      <c r="F194" s="321">
        <v>10543437728</v>
      </c>
    </row>
    <row r="195" spans="1:6" x14ac:dyDescent="0.25">
      <c r="A195" t="s">
        <v>199</v>
      </c>
      <c r="C195">
        <v>31060</v>
      </c>
      <c r="D195">
        <v>4220010101</v>
      </c>
      <c r="E195" t="s">
        <v>309</v>
      </c>
      <c r="F195" s="321">
        <v>10543437728</v>
      </c>
    </row>
    <row r="196" spans="1:6" x14ac:dyDescent="0.25">
      <c r="A196" t="s">
        <v>588</v>
      </c>
      <c r="C196">
        <v>50000</v>
      </c>
      <c r="D196">
        <v>0</v>
      </c>
      <c r="E196" t="s">
        <v>588</v>
      </c>
      <c r="F196" s="321">
        <v>0</v>
      </c>
    </row>
    <row r="197" spans="1:6" x14ac:dyDescent="0.25">
      <c r="A197" t="s">
        <v>588</v>
      </c>
      <c r="C197">
        <v>51000</v>
      </c>
      <c r="D197">
        <v>0</v>
      </c>
      <c r="E197" t="s">
        <v>589</v>
      </c>
      <c r="F197" s="321">
        <v>165335611</v>
      </c>
    </row>
    <row r="198" spans="1:6" x14ac:dyDescent="0.25">
      <c r="A198" t="s">
        <v>588</v>
      </c>
      <c r="C198">
        <v>51010</v>
      </c>
      <c r="D198">
        <v>0</v>
      </c>
      <c r="E198" t="s">
        <v>590</v>
      </c>
      <c r="F198" s="321">
        <v>165335611</v>
      </c>
    </row>
    <row r="199" spans="1:6" x14ac:dyDescent="0.25">
      <c r="A199" t="s">
        <v>588</v>
      </c>
      <c r="C199">
        <v>51010</v>
      </c>
      <c r="D199">
        <v>6530000000</v>
      </c>
      <c r="E199" t="s">
        <v>591</v>
      </c>
      <c r="F199" s="321">
        <v>165335611</v>
      </c>
    </row>
    <row r="200" spans="1:6" x14ac:dyDescent="0.25">
      <c r="A200" t="s">
        <v>588</v>
      </c>
      <c r="C200">
        <v>51010</v>
      </c>
      <c r="D200">
        <v>6530010000</v>
      </c>
      <c r="E200" t="s">
        <v>592</v>
      </c>
      <c r="F200" s="321">
        <v>165335611</v>
      </c>
    </row>
    <row r="201" spans="1:6" x14ac:dyDescent="0.25">
      <c r="A201" t="s">
        <v>588</v>
      </c>
      <c r="C201">
        <v>51010</v>
      </c>
      <c r="D201">
        <v>6530010100</v>
      </c>
      <c r="E201" t="s">
        <v>593</v>
      </c>
      <c r="F201" s="321">
        <v>165335611</v>
      </c>
    </row>
    <row r="202" spans="1:6" x14ac:dyDescent="0.25">
      <c r="A202" t="s">
        <v>588</v>
      </c>
      <c r="C202">
        <v>51010</v>
      </c>
      <c r="D202">
        <v>6530010102</v>
      </c>
      <c r="E202" t="s">
        <v>594</v>
      </c>
      <c r="F202" s="321">
        <v>165335611</v>
      </c>
    </row>
    <row r="203" spans="1:6" x14ac:dyDescent="0.25">
      <c r="A203" t="s">
        <v>588</v>
      </c>
      <c r="C203">
        <v>52000</v>
      </c>
      <c r="D203">
        <v>0</v>
      </c>
      <c r="E203" t="s">
        <v>595</v>
      </c>
      <c r="F203" s="321">
        <v>-165335611</v>
      </c>
    </row>
    <row r="204" spans="1:6" x14ac:dyDescent="0.25">
      <c r="A204" t="s">
        <v>588</v>
      </c>
      <c r="C204">
        <v>52010</v>
      </c>
      <c r="D204">
        <v>0</v>
      </c>
      <c r="E204" t="s">
        <v>596</v>
      </c>
      <c r="F204" s="321">
        <v>-165335611</v>
      </c>
    </row>
    <row r="205" spans="1:6" x14ac:dyDescent="0.25">
      <c r="A205" t="s">
        <v>588</v>
      </c>
      <c r="C205">
        <v>52010</v>
      </c>
      <c r="D205">
        <v>6540000000</v>
      </c>
      <c r="E205" t="s">
        <v>597</v>
      </c>
      <c r="F205" s="321">
        <v>-165335611</v>
      </c>
    </row>
    <row r="206" spans="1:6" x14ac:dyDescent="0.25">
      <c r="A206" t="s">
        <v>588</v>
      </c>
      <c r="C206">
        <v>52010</v>
      </c>
      <c r="D206">
        <v>6540020000</v>
      </c>
      <c r="E206" t="s">
        <v>598</v>
      </c>
      <c r="F206" s="321">
        <v>-165335611</v>
      </c>
    </row>
    <row r="207" spans="1:6" x14ac:dyDescent="0.25">
      <c r="A207" t="s">
        <v>588</v>
      </c>
      <c r="C207">
        <v>52010</v>
      </c>
      <c r="D207">
        <v>6540020100</v>
      </c>
      <c r="E207" t="s">
        <v>599</v>
      </c>
      <c r="F207" s="321">
        <v>-165335611</v>
      </c>
    </row>
    <row r="208" spans="1:6" x14ac:dyDescent="0.25">
      <c r="A208" t="s">
        <v>588</v>
      </c>
      <c r="C208">
        <v>52010</v>
      </c>
      <c r="D208">
        <v>6540020102</v>
      </c>
      <c r="E208" t="s">
        <v>600</v>
      </c>
      <c r="F208" s="321">
        <v>-165335611</v>
      </c>
    </row>
    <row r="209" spans="1:7" x14ac:dyDescent="0.25">
      <c r="A209" t="s">
        <v>181</v>
      </c>
      <c r="C209">
        <v>60000</v>
      </c>
      <c r="D209">
        <v>0</v>
      </c>
      <c r="E209" t="s">
        <v>181</v>
      </c>
      <c r="F209" s="321">
        <v>-11870045586</v>
      </c>
    </row>
    <row r="210" spans="1:7" x14ac:dyDescent="0.25">
      <c r="A210" t="s">
        <v>181</v>
      </c>
      <c r="C210">
        <v>61000</v>
      </c>
      <c r="D210">
        <v>0</v>
      </c>
      <c r="E210" t="s">
        <v>180</v>
      </c>
      <c r="F210" s="321">
        <v>-7527161555</v>
      </c>
    </row>
    <row r="211" spans="1:7" x14ac:dyDescent="0.25">
      <c r="A211" t="s">
        <v>181</v>
      </c>
      <c r="C211">
        <v>61010</v>
      </c>
      <c r="D211">
        <v>0</v>
      </c>
      <c r="E211" t="s">
        <v>179</v>
      </c>
      <c r="F211" s="321">
        <v>-122741</v>
      </c>
    </row>
    <row r="212" spans="1:7" x14ac:dyDescent="0.25">
      <c r="A212" t="s">
        <v>181</v>
      </c>
      <c r="C212">
        <v>61010</v>
      </c>
      <c r="D212">
        <v>7020000000</v>
      </c>
      <c r="E212" t="s">
        <v>178</v>
      </c>
      <c r="F212" s="321">
        <v>-122741</v>
      </c>
    </row>
    <row r="213" spans="1:7" x14ac:dyDescent="0.25">
      <c r="A213" t="s">
        <v>181</v>
      </c>
      <c r="C213">
        <v>61010</v>
      </c>
      <c r="D213">
        <v>7020020000</v>
      </c>
      <c r="E213" t="s">
        <v>581</v>
      </c>
      <c r="F213" s="321">
        <v>-122741</v>
      </c>
    </row>
    <row r="214" spans="1:7" x14ac:dyDescent="0.25">
      <c r="A214" t="s">
        <v>181</v>
      </c>
      <c r="C214">
        <v>61010</v>
      </c>
      <c r="D214">
        <v>7020020100</v>
      </c>
      <c r="E214" t="s">
        <v>582</v>
      </c>
      <c r="F214" s="321">
        <v>-122741</v>
      </c>
    </row>
    <row r="215" spans="1:7" x14ac:dyDescent="0.25">
      <c r="A215" s="314" t="s">
        <v>181</v>
      </c>
      <c r="B215" s="314" t="s">
        <v>710</v>
      </c>
      <c r="C215" s="314">
        <v>61010</v>
      </c>
      <c r="D215" s="314">
        <v>7020020101</v>
      </c>
      <c r="E215" s="314" t="s">
        <v>583</v>
      </c>
      <c r="F215" s="404">
        <v>-122741</v>
      </c>
      <c r="G215" s="129">
        <f>+F215+F221+F222+F223+F228+F251+F260+F233</f>
        <v>-6150085589</v>
      </c>
    </row>
    <row r="216" spans="1:7" x14ac:dyDescent="0.25">
      <c r="A216" t="s">
        <v>181</v>
      </c>
      <c r="C216">
        <v>61020</v>
      </c>
      <c r="D216">
        <v>0</v>
      </c>
      <c r="E216" t="s">
        <v>177</v>
      </c>
      <c r="F216" s="321">
        <v>-7260594670</v>
      </c>
    </row>
    <row r="217" spans="1:7" x14ac:dyDescent="0.25">
      <c r="A217" t="s">
        <v>181</v>
      </c>
      <c r="C217">
        <v>61020</v>
      </c>
      <c r="D217">
        <v>7140000000</v>
      </c>
      <c r="E217" t="s">
        <v>176</v>
      </c>
      <c r="F217" s="321">
        <v>-7260594670</v>
      </c>
    </row>
    <row r="218" spans="1:7" x14ac:dyDescent="0.25">
      <c r="A218" t="s">
        <v>181</v>
      </c>
      <c r="C218">
        <v>61020</v>
      </c>
      <c r="D218">
        <v>7140020000</v>
      </c>
      <c r="E218" t="s">
        <v>175</v>
      </c>
      <c r="F218" s="321">
        <v>-7260594670</v>
      </c>
    </row>
    <row r="219" spans="1:7" x14ac:dyDescent="0.25">
      <c r="A219" t="s">
        <v>181</v>
      </c>
      <c r="C219">
        <v>61020</v>
      </c>
      <c r="D219">
        <v>7140020100</v>
      </c>
      <c r="E219" t="s">
        <v>174</v>
      </c>
      <c r="F219" s="321">
        <v>-7260594670</v>
      </c>
    </row>
    <row r="220" spans="1:7" x14ac:dyDescent="0.25">
      <c r="A220" s="248" t="s">
        <v>181</v>
      </c>
      <c r="B220" s="248" t="s">
        <v>718</v>
      </c>
      <c r="C220" s="248">
        <v>61020</v>
      </c>
      <c r="D220" s="248">
        <v>7140020101</v>
      </c>
      <c r="E220" s="248" t="s">
        <v>173</v>
      </c>
      <c r="F220" s="322">
        <v>-5687931032</v>
      </c>
    </row>
    <row r="221" spans="1:7" x14ac:dyDescent="0.25">
      <c r="A221" s="314" t="s">
        <v>181</v>
      </c>
      <c r="B221" s="314" t="s">
        <v>710</v>
      </c>
      <c r="C221" s="314">
        <v>61020</v>
      </c>
      <c r="D221" s="314">
        <v>7140020141</v>
      </c>
      <c r="E221" s="314" t="s">
        <v>172</v>
      </c>
      <c r="F221" s="404">
        <v>-1192192236</v>
      </c>
    </row>
    <row r="222" spans="1:7" x14ac:dyDescent="0.25">
      <c r="A222" s="314" t="s">
        <v>181</v>
      </c>
      <c r="B222" s="314" t="s">
        <v>710</v>
      </c>
      <c r="C222" s="314">
        <v>61020</v>
      </c>
      <c r="D222" s="314">
        <v>7140020151</v>
      </c>
      <c r="E222" s="314" t="s">
        <v>171</v>
      </c>
      <c r="F222" s="404">
        <v>-267594018</v>
      </c>
    </row>
    <row r="223" spans="1:7" x14ac:dyDescent="0.25">
      <c r="A223" s="314" t="s">
        <v>181</v>
      </c>
      <c r="B223" s="314" t="s">
        <v>710</v>
      </c>
      <c r="C223" s="314">
        <v>61020</v>
      </c>
      <c r="D223" s="314">
        <v>7140020162</v>
      </c>
      <c r="E223" s="314" t="s">
        <v>270</v>
      </c>
      <c r="F223" s="404">
        <v>-112877384</v>
      </c>
    </row>
    <row r="224" spans="1:7" x14ac:dyDescent="0.25">
      <c r="A224" t="s">
        <v>181</v>
      </c>
      <c r="C224">
        <v>61060</v>
      </c>
      <c r="D224">
        <v>0</v>
      </c>
      <c r="E224" t="s">
        <v>1135</v>
      </c>
      <c r="F224" s="321">
        <v>-142774</v>
      </c>
    </row>
    <row r="225" spans="1:7" x14ac:dyDescent="0.25">
      <c r="A225" t="s">
        <v>181</v>
      </c>
      <c r="C225">
        <v>61060</v>
      </c>
      <c r="D225">
        <v>7660000000</v>
      </c>
      <c r="E225" t="s">
        <v>1134</v>
      </c>
      <c r="F225" s="321">
        <v>-142774</v>
      </c>
    </row>
    <row r="226" spans="1:7" x14ac:dyDescent="0.25">
      <c r="A226" t="s">
        <v>181</v>
      </c>
      <c r="C226">
        <v>61060</v>
      </c>
      <c r="D226">
        <v>7660030000</v>
      </c>
      <c r="E226" t="s">
        <v>1133</v>
      </c>
      <c r="F226" s="321">
        <v>-142774</v>
      </c>
    </row>
    <row r="227" spans="1:7" x14ac:dyDescent="0.25">
      <c r="A227" t="s">
        <v>181</v>
      </c>
      <c r="C227">
        <v>61060</v>
      </c>
      <c r="D227">
        <v>7660030100</v>
      </c>
      <c r="E227" t="s">
        <v>1132</v>
      </c>
      <c r="F227" s="321">
        <v>-142774</v>
      </c>
    </row>
    <row r="228" spans="1:7" x14ac:dyDescent="0.25">
      <c r="A228" s="314" t="s">
        <v>181</v>
      </c>
      <c r="B228" s="314" t="s">
        <v>710</v>
      </c>
      <c r="C228" s="314">
        <v>61060</v>
      </c>
      <c r="D228" s="314">
        <v>7660030101</v>
      </c>
      <c r="E228" s="314" t="s">
        <v>1131</v>
      </c>
      <c r="F228" s="404">
        <v>-142774</v>
      </c>
    </row>
    <row r="229" spans="1:7" x14ac:dyDescent="0.25">
      <c r="A229" t="s">
        <v>181</v>
      </c>
      <c r="C229">
        <v>61070</v>
      </c>
      <c r="D229">
        <v>0</v>
      </c>
      <c r="E229" t="s">
        <v>1241</v>
      </c>
      <c r="F229" s="321">
        <v>-266301370</v>
      </c>
    </row>
    <row r="230" spans="1:7" x14ac:dyDescent="0.25">
      <c r="A230" t="s">
        <v>181</v>
      </c>
      <c r="C230">
        <v>61070</v>
      </c>
      <c r="D230">
        <v>8460000000</v>
      </c>
      <c r="E230" t="s">
        <v>1240</v>
      </c>
      <c r="F230" s="321">
        <v>-266301370</v>
      </c>
    </row>
    <row r="231" spans="1:7" x14ac:dyDescent="0.25">
      <c r="A231" t="s">
        <v>181</v>
      </c>
      <c r="C231">
        <v>61070</v>
      </c>
      <c r="D231">
        <v>8460020000</v>
      </c>
      <c r="E231" t="s">
        <v>1239</v>
      </c>
      <c r="F231" s="321">
        <v>-266301370</v>
      </c>
    </row>
    <row r="232" spans="1:7" x14ac:dyDescent="0.25">
      <c r="A232" t="s">
        <v>181</v>
      </c>
      <c r="C232">
        <v>61070</v>
      </c>
      <c r="D232">
        <v>8460020100</v>
      </c>
      <c r="E232" t="s">
        <v>1238</v>
      </c>
      <c r="F232" s="321">
        <v>-266301370</v>
      </c>
    </row>
    <row r="233" spans="1:7" x14ac:dyDescent="0.25">
      <c r="A233" s="314" t="s">
        <v>181</v>
      </c>
      <c r="B233" s="314" t="s">
        <v>710</v>
      </c>
      <c r="C233" s="314">
        <v>61070</v>
      </c>
      <c r="D233" s="314">
        <v>8460020101</v>
      </c>
      <c r="E233" s="314" t="s">
        <v>1237</v>
      </c>
      <c r="F233" s="404">
        <v>-266301370</v>
      </c>
    </row>
    <row r="234" spans="1:7" x14ac:dyDescent="0.25">
      <c r="A234" t="s">
        <v>181</v>
      </c>
      <c r="C234">
        <v>62000</v>
      </c>
      <c r="D234">
        <v>0</v>
      </c>
      <c r="E234" t="s">
        <v>170</v>
      </c>
      <c r="F234" s="321">
        <v>-32028965</v>
      </c>
    </row>
    <row r="235" spans="1:7" x14ac:dyDescent="0.25">
      <c r="A235" t="s">
        <v>181</v>
      </c>
      <c r="C235">
        <v>62010</v>
      </c>
      <c r="D235">
        <v>0</v>
      </c>
      <c r="E235" t="s">
        <v>169</v>
      </c>
      <c r="F235" s="321">
        <v>-32028965</v>
      </c>
    </row>
    <row r="236" spans="1:7" x14ac:dyDescent="0.25">
      <c r="A236" t="s">
        <v>181</v>
      </c>
      <c r="C236">
        <v>62010</v>
      </c>
      <c r="D236">
        <v>8060000000</v>
      </c>
      <c r="E236" t="s">
        <v>168</v>
      </c>
      <c r="F236" s="321">
        <v>-32028965</v>
      </c>
    </row>
    <row r="237" spans="1:7" x14ac:dyDescent="0.25">
      <c r="A237" t="s">
        <v>181</v>
      </c>
      <c r="C237">
        <v>62010</v>
      </c>
      <c r="D237">
        <v>8060020000</v>
      </c>
      <c r="E237" t="s">
        <v>167</v>
      </c>
      <c r="F237" s="321">
        <v>-28392026</v>
      </c>
    </row>
    <row r="238" spans="1:7" x14ac:dyDescent="0.25">
      <c r="A238" s="397" t="s">
        <v>181</v>
      </c>
      <c r="B238" s="397" t="s">
        <v>711</v>
      </c>
      <c r="C238" s="397">
        <v>62010</v>
      </c>
      <c r="D238" s="397">
        <v>8060020100</v>
      </c>
      <c r="E238" s="397" t="s">
        <v>166</v>
      </c>
      <c r="F238" s="405">
        <v>-23587248</v>
      </c>
      <c r="G238" s="129">
        <f>+F238+F243+F247</f>
        <v>-32028965</v>
      </c>
    </row>
    <row r="239" spans="1:7" x14ac:dyDescent="0.25">
      <c r="A239" t="s">
        <v>181</v>
      </c>
      <c r="C239">
        <v>62010</v>
      </c>
      <c r="D239">
        <v>8060020101</v>
      </c>
      <c r="E239" t="s">
        <v>165</v>
      </c>
      <c r="F239" s="321">
        <v>-7383184</v>
      </c>
    </row>
    <row r="240" spans="1:7" x14ac:dyDescent="0.25">
      <c r="A240" t="s">
        <v>181</v>
      </c>
      <c r="C240">
        <v>62010</v>
      </c>
      <c r="D240">
        <v>8060020102</v>
      </c>
      <c r="E240" t="s">
        <v>584</v>
      </c>
      <c r="F240" s="321">
        <v>-4289684</v>
      </c>
    </row>
    <row r="241" spans="1:6" x14ac:dyDescent="0.25">
      <c r="A241" t="s">
        <v>181</v>
      </c>
      <c r="C241">
        <v>62010</v>
      </c>
      <c r="D241">
        <v>8060020103</v>
      </c>
      <c r="E241" t="s">
        <v>164</v>
      </c>
      <c r="F241" s="321">
        <v>-2697182</v>
      </c>
    </row>
    <row r="242" spans="1:6" x14ac:dyDescent="0.25">
      <c r="A242" t="s">
        <v>181</v>
      </c>
      <c r="C242">
        <v>62010</v>
      </c>
      <c r="D242">
        <v>8060020104</v>
      </c>
      <c r="E242" t="s">
        <v>163</v>
      </c>
      <c r="F242" s="321">
        <v>-9217198</v>
      </c>
    </row>
    <row r="243" spans="1:6" x14ac:dyDescent="0.25">
      <c r="A243" s="397" t="s">
        <v>181</v>
      </c>
      <c r="B243" s="397" t="s">
        <v>711</v>
      </c>
      <c r="C243" s="397">
        <v>62010</v>
      </c>
      <c r="D243" s="397">
        <v>8060020200</v>
      </c>
      <c r="E243" s="397" t="s">
        <v>623</v>
      </c>
      <c r="F243" s="405">
        <v>-4804778</v>
      </c>
    </row>
    <row r="244" spans="1:6" x14ac:dyDescent="0.25">
      <c r="A244" t="s">
        <v>181</v>
      </c>
      <c r="C244">
        <v>62010</v>
      </c>
      <c r="D244">
        <v>8060020201</v>
      </c>
      <c r="E244" t="s">
        <v>624</v>
      </c>
      <c r="F244" s="321">
        <v>-4804778</v>
      </c>
    </row>
    <row r="245" spans="1:6" x14ac:dyDescent="0.25">
      <c r="A245" t="s">
        <v>181</v>
      </c>
      <c r="C245">
        <v>62010</v>
      </c>
      <c r="D245">
        <v>8060060000</v>
      </c>
      <c r="E245" t="s">
        <v>1130</v>
      </c>
      <c r="F245" s="321">
        <v>-3636939</v>
      </c>
    </row>
    <row r="246" spans="1:6" x14ac:dyDescent="0.25">
      <c r="A246" t="s">
        <v>181</v>
      </c>
      <c r="C246">
        <v>62010</v>
      </c>
      <c r="D246">
        <v>8060060100</v>
      </c>
      <c r="E246" t="s">
        <v>1129</v>
      </c>
      <c r="F246" s="321">
        <v>-3636939</v>
      </c>
    </row>
    <row r="247" spans="1:6" x14ac:dyDescent="0.25">
      <c r="A247" s="397" t="s">
        <v>181</v>
      </c>
      <c r="B247" s="397" t="s">
        <v>711</v>
      </c>
      <c r="C247" s="397">
        <v>62010</v>
      </c>
      <c r="D247" s="397">
        <v>8060060101</v>
      </c>
      <c r="E247" s="397" t="s">
        <v>1128</v>
      </c>
      <c r="F247" s="405">
        <v>-3636939</v>
      </c>
    </row>
    <row r="248" spans="1:6" x14ac:dyDescent="0.25">
      <c r="A248" t="s">
        <v>181</v>
      </c>
      <c r="C248">
        <v>63000</v>
      </c>
      <c r="D248">
        <v>0</v>
      </c>
      <c r="E248" t="s">
        <v>162</v>
      </c>
      <c r="F248" s="321">
        <v>-461907898</v>
      </c>
    </row>
    <row r="249" spans="1:6" x14ac:dyDescent="0.25">
      <c r="A249" t="s">
        <v>181</v>
      </c>
      <c r="C249">
        <v>63030</v>
      </c>
      <c r="D249">
        <v>0</v>
      </c>
      <c r="E249" t="s">
        <v>161</v>
      </c>
      <c r="F249" s="321">
        <v>-461907898</v>
      </c>
    </row>
    <row r="250" spans="1:6" x14ac:dyDescent="0.25">
      <c r="A250" t="s">
        <v>181</v>
      </c>
      <c r="C250">
        <v>63030</v>
      </c>
      <c r="D250">
        <v>8180000000</v>
      </c>
      <c r="E250" t="s">
        <v>308</v>
      </c>
      <c r="F250" s="321">
        <v>-461907898</v>
      </c>
    </row>
    <row r="251" spans="1:6" x14ac:dyDescent="0.25">
      <c r="A251" s="314" t="s">
        <v>181</v>
      </c>
      <c r="B251" s="314" t="s">
        <v>710</v>
      </c>
      <c r="C251" s="314">
        <v>63030</v>
      </c>
      <c r="D251" s="314">
        <v>8180020000</v>
      </c>
      <c r="E251" s="314" t="s">
        <v>160</v>
      </c>
      <c r="F251" s="404">
        <v>-461907898</v>
      </c>
    </row>
    <row r="252" spans="1:6" x14ac:dyDescent="0.25">
      <c r="A252" t="s">
        <v>181</v>
      </c>
      <c r="C252">
        <v>63030</v>
      </c>
      <c r="D252">
        <v>8180020100</v>
      </c>
      <c r="E252" t="s">
        <v>159</v>
      </c>
      <c r="F252" s="321">
        <v>-450766371</v>
      </c>
    </row>
    <row r="253" spans="1:6" x14ac:dyDescent="0.25">
      <c r="A253" t="s">
        <v>181</v>
      </c>
      <c r="C253">
        <v>63030</v>
      </c>
      <c r="D253">
        <v>8180020101</v>
      </c>
      <c r="E253" t="s">
        <v>158</v>
      </c>
      <c r="F253" s="321">
        <v>-177498479</v>
      </c>
    </row>
    <row r="254" spans="1:6" x14ac:dyDescent="0.25">
      <c r="A254" t="s">
        <v>181</v>
      </c>
      <c r="C254">
        <v>63030</v>
      </c>
      <c r="D254">
        <v>8180020102</v>
      </c>
      <c r="E254" t="s">
        <v>535</v>
      </c>
      <c r="F254" s="321">
        <v>-204720</v>
      </c>
    </row>
    <row r="255" spans="1:6" x14ac:dyDescent="0.25">
      <c r="A255" t="s">
        <v>181</v>
      </c>
      <c r="C255">
        <v>63030</v>
      </c>
      <c r="D255">
        <v>8180020103</v>
      </c>
      <c r="E255" t="s">
        <v>534</v>
      </c>
      <c r="F255" s="321">
        <v>-1467428</v>
      </c>
    </row>
    <row r="256" spans="1:6" x14ac:dyDescent="0.25">
      <c r="A256" t="s">
        <v>181</v>
      </c>
      <c r="C256">
        <v>63030</v>
      </c>
      <c r="D256">
        <v>8180020105</v>
      </c>
      <c r="E256" t="s">
        <v>717</v>
      </c>
      <c r="F256" s="321">
        <v>-193802665</v>
      </c>
    </row>
    <row r="257" spans="1:7" x14ac:dyDescent="0.25">
      <c r="A257" t="s">
        <v>181</v>
      </c>
      <c r="C257">
        <v>63030</v>
      </c>
      <c r="D257">
        <v>8180020106</v>
      </c>
      <c r="E257" t="s">
        <v>716</v>
      </c>
      <c r="F257" s="321">
        <v>-77793079</v>
      </c>
    </row>
    <row r="258" spans="1:7" x14ac:dyDescent="0.25">
      <c r="A258" t="s">
        <v>181</v>
      </c>
      <c r="C258">
        <v>63030</v>
      </c>
      <c r="D258">
        <v>8180020400</v>
      </c>
      <c r="E258" t="s">
        <v>1196</v>
      </c>
      <c r="F258" s="321">
        <v>-11141527</v>
      </c>
    </row>
    <row r="259" spans="1:7" x14ac:dyDescent="0.25">
      <c r="A259" t="s">
        <v>181</v>
      </c>
      <c r="C259">
        <v>63030</v>
      </c>
      <c r="D259">
        <v>8180020401</v>
      </c>
      <c r="E259" t="s">
        <v>1197</v>
      </c>
      <c r="F259" s="321">
        <v>-11141527</v>
      </c>
    </row>
    <row r="260" spans="1:7" x14ac:dyDescent="0.25">
      <c r="A260" s="314" t="s">
        <v>181</v>
      </c>
      <c r="B260" s="314" t="s">
        <v>710</v>
      </c>
      <c r="C260" s="314">
        <v>64000</v>
      </c>
      <c r="D260" s="314">
        <v>0</v>
      </c>
      <c r="E260" s="314" t="s">
        <v>157</v>
      </c>
      <c r="F260" s="404">
        <v>-3848947168</v>
      </c>
    </row>
    <row r="261" spans="1:7" x14ac:dyDescent="0.25">
      <c r="A261" t="s">
        <v>181</v>
      </c>
      <c r="C261">
        <v>64010</v>
      </c>
      <c r="D261">
        <v>0</v>
      </c>
      <c r="E261" t="s">
        <v>156</v>
      </c>
      <c r="F261" s="321">
        <v>-3848947168</v>
      </c>
    </row>
    <row r="262" spans="1:7" x14ac:dyDescent="0.25">
      <c r="A262" t="s">
        <v>181</v>
      </c>
      <c r="C262">
        <v>64010</v>
      </c>
      <c r="D262">
        <v>8320000000</v>
      </c>
      <c r="E262" t="s">
        <v>155</v>
      </c>
      <c r="F262" s="321">
        <v>-3848947168</v>
      </c>
    </row>
    <row r="263" spans="1:7" x14ac:dyDescent="0.25">
      <c r="A263" t="s">
        <v>181</v>
      </c>
      <c r="C263">
        <v>64010</v>
      </c>
      <c r="D263">
        <v>8320020000</v>
      </c>
      <c r="E263" t="s">
        <v>154</v>
      </c>
      <c r="F263" s="321">
        <v>-3848947168</v>
      </c>
    </row>
    <row r="264" spans="1:7" x14ac:dyDescent="0.25">
      <c r="A264" t="s">
        <v>181</v>
      </c>
      <c r="C264">
        <v>64010</v>
      </c>
      <c r="D264">
        <v>8320020100</v>
      </c>
      <c r="E264" t="s">
        <v>129</v>
      </c>
      <c r="F264" s="321">
        <v>-3848947168</v>
      </c>
    </row>
    <row r="265" spans="1:7" x14ac:dyDescent="0.25">
      <c r="A265" t="s">
        <v>181</v>
      </c>
      <c r="C265">
        <v>64010</v>
      </c>
      <c r="D265">
        <v>8320020101</v>
      </c>
      <c r="E265" t="s">
        <v>153</v>
      </c>
      <c r="F265" s="321">
        <v>-3848947168</v>
      </c>
    </row>
    <row r="266" spans="1:7" x14ac:dyDescent="0.25">
      <c r="A266" t="s">
        <v>152</v>
      </c>
      <c r="C266">
        <v>70000</v>
      </c>
      <c r="D266">
        <v>0</v>
      </c>
      <c r="E266" t="s">
        <v>152</v>
      </c>
      <c r="F266" s="321">
        <v>10543437728</v>
      </c>
      <c r="G266" s="129">
        <f>+F266-G282-F355</f>
        <v>5882599257</v>
      </c>
    </row>
    <row r="267" spans="1:7" x14ac:dyDescent="0.25">
      <c r="A267" t="s">
        <v>152</v>
      </c>
      <c r="C267">
        <v>71000</v>
      </c>
      <c r="D267">
        <v>0</v>
      </c>
      <c r="E267" t="s">
        <v>269</v>
      </c>
      <c r="F267" s="321">
        <v>3225364449</v>
      </c>
    </row>
    <row r="268" spans="1:7" x14ac:dyDescent="0.25">
      <c r="A268" t="s">
        <v>152</v>
      </c>
      <c r="C268">
        <v>71040</v>
      </c>
      <c r="D268">
        <v>0</v>
      </c>
      <c r="E268" t="s">
        <v>307</v>
      </c>
      <c r="F268" s="321">
        <v>144774</v>
      </c>
    </row>
    <row r="269" spans="1:7" x14ac:dyDescent="0.25">
      <c r="A269" t="s">
        <v>152</v>
      </c>
      <c r="C269">
        <v>71040</v>
      </c>
      <c r="D269">
        <v>7390000000</v>
      </c>
      <c r="E269" t="s">
        <v>306</v>
      </c>
      <c r="F269" s="321">
        <v>144774</v>
      </c>
    </row>
    <row r="270" spans="1:7" x14ac:dyDescent="0.25">
      <c r="A270" t="s">
        <v>152</v>
      </c>
      <c r="C270">
        <v>71040</v>
      </c>
      <c r="D270">
        <v>7390020000</v>
      </c>
      <c r="E270" t="s">
        <v>305</v>
      </c>
      <c r="F270" s="321">
        <v>144774</v>
      </c>
    </row>
    <row r="271" spans="1:7" x14ac:dyDescent="0.25">
      <c r="A271" t="s">
        <v>152</v>
      </c>
      <c r="C271">
        <v>71040</v>
      </c>
      <c r="D271">
        <v>7390020100</v>
      </c>
      <c r="E271" t="s">
        <v>304</v>
      </c>
      <c r="F271" s="321">
        <v>144774</v>
      </c>
    </row>
    <row r="272" spans="1:7" x14ac:dyDescent="0.25">
      <c r="A272" t="s">
        <v>152</v>
      </c>
      <c r="C272">
        <v>71040</v>
      </c>
      <c r="D272">
        <v>7390020101</v>
      </c>
      <c r="E272" t="s">
        <v>303</v>
      </c>
      <c r="F272" s="321">
        <v>144774</v>
      </c>
    </row>
    <row r="273" spans="1:7" x14ac:dyDescent="0.25">
      <c r="A273" t="s">
        <v>152</v>
      </c>
      <c r="C273">
        <v>71050</v>
      </c>
      <c r="D273">
        <v>0</v>
      </c>
      <c r="E273" t="s">
        <v>268</v>
      </c>
      <c r="F273" s="321">
        <v>3225219675</v>
      </c>
    </row>
    <row r="274" spans="1:7" x14ac:dyDescent="0.25">
      <c r="A274" t="s">
        <v>152</v>
      </c>
      <c r="C274">
        <v>71050</v>
      </c>
      <c r="D274">
        <v>7430000000</v>
      </c>
      <c r="E274" t="s">
        <v>302</v>
      </c>
      <c r="F274" s="321">
        <v>3005715004</v>
      </c>
    </row>
    <row r="275" spans="1:7" x14ac:dyDescent="0.25">
      <c r="A275" t="s">
        <v>152</v>
      </c>
      <c r="C275">
        <v>71050</v>
      </c>
      <c r="D275">
        <v>7430020000</v>
      </c>
      <c r="E275" t="s">
        <v>301</v>
      </c>
      <c r="F275" s="321">
        <v>3005715004</v>
      </c>
    </row>
    <row r="276" spans="1:7" x14ac:dyDescent="0.25">
      <c r="A276" t="s">
        <v>152</v>
      </c>
      <c r="C276">
        <v>71050</v>
      </c>
      <c r="D276">
        <v>7430020100</v>
      </c>
      <c r="E276" t="s">
        <v>300</v>
      </c>
      <c r="F276" s="321">
        <v>3005715004</v>
      </c>
    </row>
    <row r="277" spans="1:7" x14ac:dyDescent="0.25">
      <c r="A277" t="s">
        <v>152</v>
      </c>
      <c r="C277">
        <v>71050</v>
      </c>
      <c r="D277">
        <v>7430020101</v>
      </c>
      <c r="E277" t="s">
        <v>299</v>
      </c>
      <c r="F277" s="321">
        <v>3005715004</v>
      </c>
    </row>
    <row r="278" spans="1:7" x14ac:dyDescent="0.25">
      <c r="A278" t="s">
        <v>152</v>
      </c>
      <c r="C278">
        <v>71050</v>
      </c>
      <c r="D278">
        <v>7470000000</v>
      </c>
      <c r="E278" t="s">
        <v>267</v>
      </c>
      <c r="F278" s="321">
        <v>219504671</v>
      </c>
    </row>
    <row r="279" spans="1:7" x14ac:dyDescent="0.25">
      <c r="A279" t="s">
        <v>152</v>
      </c>
      <c r="C279">
        <v>71050</v>
      </c>
      <c r="D279">
        <v>7470010000</v>
      </c>
      <c r="E279" t="s">
        <v>266</v>
      </c>
      <c r="F279" s="321">
        <v>219504671</v>
      </c>
    </row>
    <row r="280" spans="1:7" x14ac:dyDescent="0.25">
      <c r="A280" t="s">
        <v>152</v>
      </c>
      <c r="C280">
        <v>71050</v>
      </c>
      <c r="D280">
        <v>7470010100</v>
      </c>
      <c r="E280" t="s">
        <v>265</v>
      </c>
      <c r="F280" s="321">
        <v>219504671</v>
      </c>
    </row>
    <row r="281" spans="1:7" x14ac:dyDescent="0.25">
      <c r="A281" t="s">
        <v>152</v>
      </c>
      <c r="C281">
        <v>71050</v>
      </c>
      <c r="D281">
        <v>7470010101</v>
      </c>
      <c r="E281" t="s">
        <v>264</v>
      </c>
      <c r="F281" s="321">
        <v>219504671</v>
      </c>
    </row>
    <row r="282" spans="1:7" x14ac:dyDescent="0.25">
      <c r="A282" s="225" t="s">
        <v>152</v>
      </c>
      <c r="B282" s="225" t="s">
        <v>719</v>
      </c>
      <c r="C282" s="225">
        <v>72000</v>
      </c>
      <c r="D282" s="225">
        <v>0</v>
      </c>
      <c r="E282" s="225" t="s">
        <v>151</v>
      </c>
      <c r="F282" s="323">
        <v>214895742</v>
      </c>
      <c r="G282" s="129">
        <f>+F282+F327+F410</f>
        <v>4166949478</v>
      </c>
    </row>
    <row r="283" spans="1:7" x14ac:dyDescent="0.25">
      <c r="A283" t="s">
        <v>152</v>
      </c>
      <c r="C283">
        <v>72010</v>
      </c>
      <c r="D283">
        <v>0</v>
      </c>
      <c r="E283" t="s">
        <v>150</v>
      </c>
      <c r="F283" s="321">
        <v>214895742</v>
      </c>
    </row>
    <row r="284" spans="1:7" x14ac:dyDescent="0.25">
      <c r="A284" t="s">
        <v>152</v>
      </c>
      <c r="C284">
        <v>72010</v>
      </c>
      <c r="D284">
        <v>7570000000</v>
      </c>
      <c r="E284" t="s">
        <v>149</v>
      </c>
      <c r="F284" s="321">
        <v>214895742</v>
      </c>
    </row>
    <row r="285" spans="1:7" x14ac:dyDescent="0.25">
      <c r="A285" t="s">
        <v>152</v>
      </c>
      <c r="C285">
        <v>72010</v>
      </c>
      <c r="D285">
        <v>7570020000</v>
      </c>
      <c r="E285" t="s">
        <v>148</v>
      </c>
      <c r="F285" s="321">
        <v>214895742</v>
      </c>
    </row>
    <row r="286" spans="1:7" x14ac:dyDescent="0.25">
      <c r="A286" t="s">
        <v>152</v>
      </c>
      <c r="C286">
        <v>72010</v>
      </c>
      <c r="D286">
        <v>7570020100</v>
      </c>
      <c r="E286" t="s">
        <v>147</v>
      </c>
      <c r="F286" s="321">
        <v>51265725</v>
      </c>
    </row>
    <row r="287" spans="1:7" x14ac:dyDescent="0.25">
      <c r="A287" t="s">
        <v>152</v>
      </c>
      <c r="C287">
        <v>72010</v>
      </c>
      <c r="D287">
        <v>7570020101</v>
      </c>
      <c r="E287" t="s">
        <v>146</v>
      </c>
      <c r="F287" s="321">
        <v>14777050</v>
      </c>
    </row>
    <row r="288" spans="1:7" x14ac:dyDescent="0.25">
      <c r="A288" t="s">
        <v>152</v>
      </c>
      <c r="C288">
        <v>72010</v>
      </c>
      <c r="D288">
        <v>7570020102</v>
      </c>
      <c r="E288" t="s">
        <v>585</v>
      </c>
      <c r="F288" s="321">
        <v>8766390</v>
      </c>
    </row>
    <row r="289" spans="1:6" x14ac:dyDescent="0.25">
      <c r="A289" t="s">
        <v>152</v>
      </c>
      <c r="C289">
        <v>72010</v>
      </c>
      <c r="D289">
        <v>7570020103</v>
      </c>
      <c r="E289" t="s">
        <v>298</v>
      </c>
      <c r="F289" s="321">
        <v>22801855</v>
      </c>
    </row>
    <row r="290" spans="1:6" x14ac:dyDescent="0.25">
      <c r="A290" t="s">
        <v>152</v>
      </c>
      <c r="C290">
        <v>72010</v>
      </c>
      <c r="D290">
        <v>7570020104</v>
      </c>
      <c r="E290" t="s">
        <v>263</v>
      </c>
      <c r="F290" s="321">
        <v>4920430</v>
      </c>
    </row>
    <row r="291" spans="1:6" x14ac:dyDescent="0.25">
      <c r="A291" t="s">
        <v>152</v>
      </c>
      <c r="C291">
        <v>72010</v>
      </c>
      <c r="D291">
        <v>7570020400</v>
      </c>
      <c r="E291" t="s">
        <v>262</v>
      </c>
      <c r="F291" s="321">
        <v>163630017</v>
      </c>
    </row>
    <row r="292" spans="1:6" x14ac:dyDescent="0.25">
      <c r="A292" t="s">
        <v>152</v>
      </c>
      <c r="C292">
        <v>72010</v>
      </c>
      <c r="D292">
        <v>7570020401</v>
      </c>
      <c r="E292" t="s">
        <v>261</v>
      </c>
      <c r="F292" s="321">
        <v>133708128</v>
      </c>
    </row>
    <row r="293" spans="1:6" x14ac:dyDescent="0.25">
      <c r="A293" t="s">
        <v>152</v>
      </c>
      <c r="C293">
        <v>72010</v>
      </c>
      <c r="D293">
        <v>7570020402</v>
      </c>
      <c r="E293" t="s">
        <v>260</v>
      </c>
      <c r="F293" s="321">
        <v>29921889</v>
      </c>
    </row>
    <row r="294" spans="1:6" x14ac:dyDescent="0.25">
      <c r="A294" t="s">
        <v>152</v>
      </c>
      <c r="C294">
        <v>73000</v>
      </c>
      <c r="D294">
        <v>0</v>
      </c>
      <c r="E294" t="s">
        <v>145</v>
      </c>
      <c r="F294" s="321">
        <v>7103177537</v>
      </c>
    </row>
    <row r="295" spans="1:6" x14ac:dyDescent="0.25">
      <c r="A295" t="s">
        <v>152</v>
      </c>
      <c r="C295">
        <v>73010</v>
      </c>
      <c r="D295">
        <v>0</v>
      </c>
      <c r="E295" t="s">
        <v>144</v>
      </c>
      <c r="F295" s="321">
        <v>7103177537</v>
      </c>
    </row>
    <row r="296" spans="1:6" x14ac:dyDescent="0.25">
      <c r="A296" t="s">
        <v>152</v>
      </c>
      <c r="C296">
        <v>73010</v>
      </c>
      <c r="D296">
        <v>7590000000</v>
      </c>
      <c r="E296" t="s">
        <v>143</v>
      </c>
      <c r="F296" s="321">
        <v>5876960448</v>
      </c>
    </row>
    <row r="297" spans="1:6" x14ac:dyDescent="0.25">
      <c r="A297" t="s">
        <v>152</v>
      </c>
      <c r="C297">
        <v>73010</v>
      </c>
      <c r="D297">
        <v>7590020000</v>
      </c>
      <c r="E297" t="s">
        <v>142</v>
      </c>
      <c r="F297" s="321">
        <v>38400000</v>
      </c>
    </row>
    <row r="298" spans="1:6" x14ac:dyDescent="0.25">
      <c r="A298" t="s">
        <v>152</v>
      </c>
      <c r="C298">
        <v>73010</v>
      </c>
      <c r="D298">
        <v>7590020100</v>
      </c>
      <c r="E298" t="s">
        <v>141</v>
      </c>
      <c r="F298" s="321">
        <v>38400000</v>
      </c>
    </row>
    <row r="299" spans="1:6" x14ac:dyDescent="0.25">
      <c r="A299" t="s">
        <v>152</v>
      </c>
      <c r="C299">
        <v>73010</v>
      </c>
      <c r="D299">
        <v>7590020101</v>
      </c>
      <c r="E299" t="s">
        <v>140</v>
      </c>
      <c r="F299" s="321">
        <v>38400000</v>
      </c>
    </row>
    <row r="300" spans="1:6" x14ac:dyDescent="0.25">
      <c r="A300" t="s">
        <v>152</v>
      </c>
      <c r="C300">
        <v>73010</v>
      </c>
      <c r="D300">
        <v>7590040000</v>
      </c>
      <c r="E300" t="s">
        <v>139</v>
      </c>
      <c r="F300" s="321">
        <v>1579894142</v>
      </c>
    </row>
    <row r="301" spans="1:6" x14ac:dyDescent="0.25">
      <c r="A301" t="s">
        <v>152</v>
      </c>
      <c r="C301">
        <v>73010</v>
      </c>
      <c r="D301">
        <v>7590040100</v>
      </c>
      <c r="E301" t="s">
        <v>138</v>
      </c>
      <c r="F301" s="321">
        <v>1486501906</v>
      </c>
    </row>
    <row r="302" spans="1:6" x14ac:dyDescent="0.25">
      <c r="A302" t="s">
        <v>152</v>
      </c>
      <c r="C302">
        <v>73010</v>
      </c>
      <c r="D302">
        <v>7590040101</v>
      </c>
      <c r="E302" t="s">
        <v>137</v>
      </c>
      <c r="F302" s="321">
        <v>1153127073</v>
      </c>
    </row>
    <row r="303" spans="1:6" x14ac:dyDescent="0.25">
      <c r="A303" t="s">
        <v>152</v>
      </c>
      <c r="C303">
        <v>73010</v>
      </c>
      <c r="D303">
        <v>7590040102</v>
      </c>
      <c r="E303" t="s">
        <v>297</v>
      </c>
      <c r="F303" s="321">
        <v>333374833</v>
      </c>
    </row>
    <row r="304" spans="1:6" x14ac:dyDescent="0.25">
      <c r="A304" t="s">
        <v>152</v>
      </c>
      <c r="C304">
        <v>73010</v>
      </c>
      <c r="D304">
        <v>7590040400</v>
      </c>
      <c r="E304" t="s">
        <v>692</v>
      </c>
      <c r="F304" s="321">
        <v>62794201</v>
      </c>
    </row>
    <row r="305" spans="1:6" x14ac:dyDescent="0.25">
      <c r="A305" t="s">
        <v>152</v>
      </c>
      <c r="C305">
        <v>73010</v>
      </c>
      <c r="D305">
        <v>7590040401</v>
      </c>
      <c r="E305" t="s">
        <v>693</v>
      </c>
      <c r="F305" s="321">
        <v>62794201</v>
      </c>
    </row>
    <row r="306" spans="1:6" x14ac:dyDescent="0.25">
      <c r="A306" t="s">
        <v>152</v>
      </c>
      <c r="C306">
        <v>73010</v>
      </c>
      <c r="D306">
        <v>7590041200</v>
      </c>
      <c r="E306" t="s">
        <v>694</v>
      </c>
      <c r="F306" s="321">
        <v>30598035</v>
      </c>
    </row>
    <row r="307" spans="1:6" x14ac:dyDescent="0.25">
      <c r="A307" t="s">
        <v>152</v>
      </c>
      <c r="C307">
        <v>73010</v>
      </c>
      <c r="D307">
        <v>7590041201</v>
      </c>
      <c r="E307" t="s">
        <v>695</v>
      </c>
      <c r="F307" s="321">
        <v>30598035</v>
      </c>
    </row>
    <row r="308" spans="1:6" x14ac:dyDescent="0.25">
      <c r="A308" t="s">
        <v>152</v>
      </c>
      <c r="C308">
        <v>73010</v>
      </c>
      <c r="D308">
        <v>7590060000</v>
      </c>
      <c r="E308" t="s">
        <v>136</v>
      </c>
      <c r="F308" s="321">
        <v>127104378</v>
      </c>
    </row>
    <row r="309" spans="1:6" x14ac:dyDescent="0.25">
      <c r="A309" t="s">
        <v>152</v>
      </c>
      <c r="C309">
        <v>73010</v>
      </c>
      <c r="D309">
        <v>7590060100</v>
      </c>
      <c r="E309" t="s">
        <v>135</v>
      </c>
      <c r="F309" s="321">
        <v>127104378</v>
      </c>
    </row>
    <row r="310" spans="1:6" x14ac:dyDescent="0.25">
      <c r="A310" t="s">
        <v>152</v>
      </c>
      <c r="C310">
        <v>73010</v>
      </c>
      <c r="D310">
        <v>7590060101</v>
      </c>
      <c r="E310" t="s">
        <v>134</v>
      </c>
      <c r="F310" s="321">
        <v>127104378</v>
      </c>
    </row>
    <row r="311" spans="1:6" x14ac:dyDescent="0.25">
      <c r="A311" t="s">
        <v>152</v>
      </c>
      <c r="C311">
        <v>73010</v>
      </c>
      <c r="D311">
        <v>7590080000</v>
      </c>
      <c r="E311" t="s">
        <v>696</v>
      </c>
      <c r="F311" s="321">
        <v>49081160</v>
      </c>
    </row>
    <row r="312" spans="1:6" x14ac:dyDescent="0.25">
      <c r="A312" t="s">
        <v>152</v>
      </c>
      <c r="C312">
        <v>73010</v>
      </c>
      <c r="D312">
        <v>7590080100</v>
      </c>
      <c r="E312" t="s">
        <v>697</v>
      </c>
      <c r="F312" s="321">
        <v>49081160</v>
      </c>
    </row>
    <row r="313" spans="1:6" x14ac:dyDescent="0.25">
      <c r="A313" t="s">
        <v>152</v>
      </c>
      <c r="C313">
        <v>73010</v>
      </c>
      <c r="D313">
        <v>7590080101</v>
      </c>
      <c r="E313" t="s">
        <v>698</v>
      </c>
      <c r="F313" s="321">
        <v>49081160</v>
      </c>
    </row>
    <row r="314" spans="1:6" x14ac:dyDescent="0.25">
      <c r="A314" t="s">
        <v>152</v>
      </c>
      <c r="C314">
        <v>73010</v>
      </c>
      <c r="D314">
        <v>7590140000</v>
      </c>
      <c r="E314" t="s">
        <v>133</v>
      </c>
      <c r="F314" s="321">
        <v>114570228</v>
      </c>
    </row>
    <row r="315" spans="1:6" x14ac:dyDescent="0.25">
      <c r="A315" t="s">
        <v>152</v>
      </c>
      <c r="C315">
        <v>73010</v>
      </c>
      <c r="D315">
        <v>7590140200</v>
      </c>
      <c r="E315" t="s">
        <v>699</v>
      </c>
      <c r="F315" s="321">
        <v>3227273</v>
      </c>
    </row>
    <row r="316" spans="1:6" x14ac:dyDescent="0.25">
      <c r="A316" t="s">
        <v>152</v>
      </c>
      <c r="C316">
        <v>73010</v>
      </c>
      <c r="D316">
        <v>7590140201</v>
      </c>
      <c r="E316" t="s">
        <v>700</v>
      </c>
      <c r="F316" s="321">
        <v>3227273</v>
      </c>
    </row>
    <row r="317" spans="1:6" x14ac:dyDescent="0.25">
      <c r="A317" t="s">
        <v>152</v>
      </c>
      <c r="C317">
        <v>73010</v>
      </c>
      <c r="D317">
        <v>7590140400</v>
      </c>
      <c r="E317" t="s">
        <v>132</v>
      </c>
      <c r="F317" s="321">
        <v>44620128</v>
      </c>
    </row>
    <row r="318" spans="1:6" x14ac:dyDescent="0.25">
      <c r="A318" t="s">
        <v>152</v>
      </c>
      <c r="C318">
        <v>73010</v>
      </c>
      <c r="D318">
        <v>7590140401</v>
      </c>
      <c r="E318" t="s">
        <v>131</v>
      </c>
      <c r="F318" s="321">
        <v>44620128</v>
      </c>
    </row>
    <row r="319" spans="1:6" x14ac:dyDescent="0.25">
      <c r="A319" t="s">
        <v>152</v>
      </c>
      <c r="C319">
        <v>73010</v>
      </c>
      <c r="D319">
        <v>7590142000</v>
      </c>
      <c r="E319" t="s">
        <v>296</v>
      </c>
      <c r="F319" s="321">
        <v>17299089</v>
      </c>
    </row>
    <row r="320" spans="1:6" x14ac:dyDescent="0.25">
      <c r="A320" t="s">
        <v>152</v>
      </c>
      <c r="C320">
        <v>73010</v>
      </c>
      <c r="D320">
        <v>7590142002</v>
      </c>
      <c r="E320" t="s">
        <v>295</v>
      </c>
      <c r="F320" s="321">
        <v>17299089</v>
      </c>
    </row>
    <row r="321" spans="1:6" x14ac:dyDescent="0.25">
      <c r="A321" t="s">
        <v>152</v>
      </c>
      <c r="C321">
        <v>73010</v>
      </c>
      <c r="D321">
        <v>7590145000</v>
      </c>
      <c r="E321" t="s">
        <v>601</v>
      </c>
      <c r="F321" s="321">
        <v>41423738</v>
      </c>
    </row>
    <row r="322" spans="1:6" x14ac:dyDescent="0.25">
      <c r="A322" t="s">
        <v>152</v>
      </c>
      <c r="C322">
        <v>73010</v>
      </c>
      <c r="D322">
        <v>7590145001</v>
      </c>
      <c r="E322" t="s">
        <v>602</v>
      </c>
      <c r="F322" s="321">
        <v>41423738</v>
      </c>
    </row>
    <row r="323" spans="1:6" x14ac:dyDescent="0.25">
      <c r="A323" t="s">
        <v>152</v>
      </c>
      <c r="C323">
        <v>73010</v>
      </c>
      <c r="D323">
        <v>7590146000</v>
      </c>
      <c r="E323" t="s">
        <v>1198</v>
      </c>
      <c r="F323" s="321">
        <v>8000000</v>
      </c>
    </row>
    <row r="324" spans="1:6" x14ac:dyDescent="0.25">
      <c r="A324" t="s">
        <v>152</v>
      </c>
      <c r="C324">
        <v>73010</v>
      </c>
      <c r="D324">
        <v>7590146001</v>
      </c>
      <c r="E324" t="s">
        <v>1199</v>
      </c>
      <c r="F324" s="321">
        <v>8000000</v>
      </c>
    </row>
    <row r="325" spans="1:6" x14ac:dyDescent="0.25">
      <c r="A325" t="s">
        <v>152</v>
      </c>
      <c r="C325">
        <v>73010</v>
      </c>
      <c r="D325">
        <v>7590160000</v>
      </c>
      <c r="E325" t="s">
        <v>130</v>
      </c>
      <c r="F325" s="321">
        <v>3678408720</v>
      </c>
    </row>
    <row r="326" spans="1:6" x14ac:dyDescent="0.25">
      <c r="A326" t="s">
        <v>152</v>
      </c>
      <c r="C326">
        <v>73010</v>
      </c>
      <c r="D326">
        <v>7590160100</v>
      </c>
      <c r="E326" t="s">
        <v>129</v>
      </c>
      <c r="F326" s="321">
        <v>3678408720</v>
      </c>
    </row>
    <row r="327" spans="1:6" x14ac:dyDescent="0.25">
      <c r="A327" s="225" t="s">
        <v>152</v>
      </c>
      <c r="B327" s="225" t="s">
        <v>719</v>
      </c>
      <c r="C327" s="225">
        <v>73010</v>
      </c>
      <c r="D327" s="225">
        <v>7590160102</v>
      </c>
      <c r="E327" s="225" t="s">
        <v>128</v>
      </c>
      <c r="F327" s="323">
        <v>3678408720</v>
      </c>
    </row>
    <row r="328" spans="1:6" x14ac:dyDescent="0.25">
      <c r="A328" t="s">
        <v>152</v>
      </c>
      <c r="C328">
        <v>73010</v>
      </c>
      <c r="D328">
        <v>7590220000</v>
      </c>
      <c r="E328" t="s">
        <v>127</v>
      </c>
      <c r="F328" s="321">
        <v>289501820</v>
      </c>
    </row>
    <row r="329" spans="1:6" x14ac:dyDescent="0.25">
      <c r="A329" t="s">
        <v>152</v>
      </c>
      <c r="C329">
        <v>73010</v>
      </c>
      <c r="D329">
        <v>7590220100</v>
      </c>
      <c r="E329" t="s">
        <v>126</v>
      </c>
      <c r="F329" s="321">
        <v>268780921</v>
      </c>
    </row>
    <row r="330" spans="1:6" x14ac:dyDescent="0.25">
      <c r="A330" t="s">
        <v>152</v>
      </c>
      <c r="C330">
        <v>73010</v>
      </c>
      <c r="D330">
        <v>7590220101</v>
      </c>
      <c r="E330" t="s">
        <v>125</v>
      </c>
      <c r="F330" s="321">
        <v>268780921</v>
      </c>
    </row>
    <row r="331" spans="1:6" x14ac:dyDescent="0.25">
      <c r="A331" t="s">
        <v>152</v>
      </c>
      <c r="C331">
        <v>73010</v>
      </c>
      <c r="D331">
        <v>7590220200</v>
      </c>
      <c r="E331" t="s">
        <v>487</v>
      </c>
      <c r="F331" s="321">
        <v>20720899</v>
      </c>
    </row>
    <row r="332" spans="1:6" x14ac:dyDescent="0.25">
      <c r="A332" t="s">
        <v>152</v>
      </c>
      <c r="C332">
        <v>73010</v>
      </c>
      <c r="D332">
        <v>7590220201</v>
      </c>
      <c r="E332" t="s">
        <v>488</v>
      </c>
      <c r="F332" s="321">
        <v>20720899</v>
      </c>
    </row>
    <row r="333" spans="1:6" x14ac:dyDescent="0.25">
      <c r="A333" t="s">
        <v>152</v>
      </c>
      <c r="C333">
        <v>73010</v>
      </c>
      <c r="D333">
        <v>7610000000</v>
      </c>
      <c r="E333" t="s">
        <v>603</v>
      </c>
      <c r="F333" s="321">
        <v>412455</v>
      </c>
    </row>
    <row r="334" spans="1:6" x14ac:dyDescent="0.25">
      <c r="A334" t="s">
        <v>152</v>
      </c>
      <c r="C334">
        <v>73010</v>
      </c>
      <c r="D334">
        <v>7610020000</v>
      </c>
      <c r="E334" t="s">
        <v>604</v>
      </c>
      <c r="F334" s="321">
        <v>412455</v>
      </c>
    </row>
    <row r="335" spans="1:6" x14ac:dyDescent="0.25">
      <c r="A335" t="s">
        <v>152</v>
      </c>
      <c r="C335">
        <v>73010</v>
      </c>
      <c r="D335">
        <v>7610020100</v>
      </c>
      <c r="E335" t="s">
        <v>605</v>
      </c>
      <c r="F335" s="321">
        <v>412455</v>
      </c>
    </row>
    <row r="336" spans="1:6" x14ac:dyDescent="0.25">
      <c r="A336" t="s">
        <v>152</v>
      </c>
      <c r="C336">
        <v>73010</v>
      </c>
      <c r="D336">
        <v>7610020101</v>
      </c>
      <c r="E336" t="s">
        <v>606</v>
      </c>
      <c r="F336" s="321">
        <v>412455</v>
      </c>
    </row>
    <row r="337" spans="1:6" x14ac:dyDescent="0.25">
      <c r="A337" t="s">
        <v>152</v>
      </c>
      <c r="C337">
        <v>73010</v>
      </c>
      <c r="D337">
        <v>7630000000</v>
      </c>
      <c r="E337" t="s">
        <v>489</v>
      </c>
      <c r="F337" s="321">
        <v>26721913</v>
      </c>
    </row>
    <row r="338" spans="1:6" x14ac:dyDescent="0.25">
      <c r="A338" t="s">
        <v>152</v>
      </c>
      <c r="C338">
        <v>73010</v>
      </c>
      <c r="D338">
        <v>7630040000</v>
      </c>
      <c r="E338" t="s">
        <v>490</v>
      </c>
      <c r="F338" s="321">
        <v>9035194</v>
      </c>
    </row>
    <row r="339" spans="1:6" x14ac:dyDescent="0.25">
      <c r="A339" t="s">
        <v>152</v>
      </c>
      <c r="C339">
        <v>73010</v>
      </c>
      <c r="D339">
        <v>7630040100</v>
      </c>
      <c r="E339" t="s">
        <v>491</v>
      </c>
      <c r="F339" s="321">
        <v>9035194</v>
      </c>
    </row>
    <row r="340" spans="1:6" x14ac:dyDescent="0.25">
      <c r="A340" t="s">
        <v>152</v>
      </c>
      <c r="C340">
        <v>73010</v>
      </c>
      <c r="D340">
        <v>7630040101</v>
      </c>
      <c r="E340" t="s">
        <v>492</v>
      </c>
      <c r="F340" s="321">
        <v>8682467</v>
      </c>
    </row>
    <row r="341" spans="1:6" x14ac:dyDescent="0.25">
      <c r="A341" t="s">
        <v>152</v>
      </c>
      <c r="C341">
        <v>73010</v>
      </c>
      <c r="D341">
        <v>7630040102</v>
      </c>
      <c r="E341" t="s">
        <v>1236</v>
      </c>
      <c r="F341" s="321">
        <v>352727</v>
      </c>
    </row>
    <row r="342" spans="1:6" x14ac:dyDescent="0.25">
      <c r="A342" t="s">
        <v>152</v>
      </c>
      <c r="C342">
        <v>73010</v>
      </c>
      <c r="D342">
        <v>7630060000</v>
      </c>
      <c r="E342" t="s">
        <v>493</v>
      </c>
      <c r="F342" s="321">
        <v>17686719</v>
      </c>
    </row>
    <row r="343" spans="1:6" x14ac:dyDescent="0.25">
      <c r="A343" t="s">
        <v>152</v>
      </c>
      <c r="C343">
        <v>73010</v>
      </c>
      <c r="D343">
        <v>7630060100</v>
      </c>
      <c r="E343" t="s">
        <v>494</v>
      </c>
      <c r="F343" s="321">
        <v>17686719</v>
      </c>
    </row>
    <row r="344" spans="1:6" x14ac:dyDescent="0.25">
      <c r="A344" t="s">
        <v>152</v>
      </c>
      <c r="C344">
        <v>73010</v>
      </c>
      <c r="D344">
        <v>7630060101</v>
      </c>
      <c r="E344" t="s">
        <v>495</v>
      </c>
      <c r="F344" s="321">
        <v>17686719</v>
      </c>
    </row>
    <row r="345" spans="1:6" x14ac:dyDescent="0.25">
      <c r="A345" t="s">
        <v>152</v>
      </c>
      <c r="C345">
        <v>73010</v>
      </c>
      <c r="D345">
        <v>7670000000</v>
      </c>
      <c r="E345" t="s">
        <v>124</v>
      </c>
      <c r="F345" s="321">
        <v>10987280</v>
      </c>
    </row>
    <row r="346" spans="1:6" x14ac:dyDescent="0.25">
      <c r="A346" t="s">
        <v>152</v>
      </c>
      <c r="C346">
        <v>73010</v>
      </c>
      <c r="D346">
        <v>7670020000</v>
      </c>
      <c r="E346" t="s">
        <v>533</v>
      </c>
      <c r="F346" s="321">
        <v>8770916</v>
      </c>
    </row>
    <row r="347" spans="1:6" x14ac:dyDescent="0.25">
      <c r="A347" t="s">
        <v>152</v>
      </c>
      <c r="C347">
        <v>73010</v>
      </c>
      <c r="D347">
        <v>7670020200</v>
      </c>
      <c r="E347" t="s">
        <v>532</v>
      </c>
      <c r="F347" s="321">
        <v>8770916</v>
      </c>
    </row>
    <row r="348" spans="1:6" x14ac:dyDescent="0.25">
      <c r="A348" t="s">
        <v>152</v>
      </c>
      <c r="C348">
        <v>73010</v>
      </c>
      <c r="D348">
        <v>7670020201</v>
      </c>
      <c r="E348" t="s">
        <v>531</v>
      </c>
      <c r="F348" s="321">
        <v>8770916</v>
      </c>
    </row>
    <row r="349" spans="1:6" x14ac:dyDescent="0.25">
      <c r="A349" t="s">
        <v>152</v>
      </c>
      <c r="C349">
        <v>73010</v>
      </c>
      <c r="D349">
        <v>7670040000</v>
      </c>
      <c r="E349" t="s">
        <v>485</v>
      </c>
      <c r="F349" s="321">
        <v>2216364</v>
      </c>
    </row>
    <row r="350" spans="1:6" x14ac:dyDescent="0.25">
      <c r="A350" t="s">
        <v>152</v>
      </c>
      <c r="C350">
        <v>73010</v>
      </c>
      <c r="D350">
        <v>7670040100</v>
      </c>
      <c r="E350" t="s">
        <v>496</v>
      </c>
      <c r="F350" s="321">
        <v>2216364</v>
      </c>
    </row>
    <row r="351" spans="1:6" x14ac:dyDescent="0.25">
      <c r="A351" t="s">
        <v>152</v>
      </c>
      <c r="C351">
        <v>73010</v>
      </c>
      <c r="D351">
        <v>7670040101</v>
      </c>
      <c r="E351" t="s">
        <v>497</v>
      </c>
      <c r="F351" s="321">
        <v>2216364</v>
      </c>
    </row>
    <row r="352" spans="1:6" x14ac:dyDescent="0.25">
      <c r="A352" t="s">
        <v>152</v>
      </c>
      <c r="C352">
        <v>73010</v>
      </c>
      <c r="D352">
        <v>7690000000</v>
      </c>
      <c r="E352" t="s">
        <v>259</v>
      </c>
      <c r="F352" s="321">
        <v>508315149</v>
      </c>
    </row>
    <row r="353" spans="1:6" x14ac:dyDescent="0.25">
      <c r="A353" t="s">
        <v>152</v>
      </c>
      <c r="C353">
        <v>73010</v>
      </c>
      <c r="D353">
        <v>7690020000</v>
      </c>
      <c r="E353" t="s">
        <v>294</v>
      </c>
      <c r="F353" s="321">
        <v>493888993</v>
      </c>
    </row>
    <row r="354" spans="1:6" x14ac:dyDescent="0.25">
      <c r="A354" t="s">
        <v>152</v>
      </c>
      <c r="C354">
        <v>73010</v>
      </c>
      <c r="D354">
        <v>7690020100</v>
      </c>
      <c r="E354" t="s">
        <v>293</v>
      </c>
      <c r="F354" s="321">
        <v>493888993</v>
      </c>
    </row>
    <row r="355" spans="1:6" x14ac:dyDescent="0.25">
      <c r="A355" s="403" t="s">
        <v>152</v>
      </c>
      <c r="B355" s="403"/>
      <c r="C355" s="403">
        <v>73010</v>
      </c>
      <c r="D355" s="403">
        <v>7690020101</v>
      </c>
      <c r="E355" s="403" t="s">
        <v>292</v>
      </c>
      <c r="F355" s="402">
        <v>493888993</v>
      </c>
    </row>
    <row r="356" spans="1:6" x14ac:dyDescent="0.25">
      <c r="A356" t="s">
        <v>152</v>
      </c>
      <c r="C356">
        <v>73010</v>
      </c>
      <c r="D356">
        <v>7690100000</v>
      </c>
      <c r="E356" t="s">
        <v>498</v>
      </c>
      <c r="F356" s="321">
        <v>14376156</v>
      </c>
    </row>
    <row r="357" spans="1:6" x14ac:dyDescent="0.25">
      <c r="A357" t="s">
        <v>152</v>
      </c>
      <c r="C357">
        <v>73010</v>
      </c>
      <c r="D357">
        <v>7690100100</v>
      </c>
      <c r="E357" t="s">
        <v>499</v>
      </c>
      <c r="F357" s="321">
        <v>14376156</v>
      </c>
    </row>
    <row r="358" spans="1:6" x14ac:dyDescent="0.25">
      <c r="A358" t="s">
        <v>152</v>
      </c>
      <c r="C358">
        <v>73010</v>
      </c>
      <c r="D358">
        <v>7690100101</v>
      </c>
      <c r="E358" t="s">
        <v>1235</v>
      </c>
      <c r="F358" s="321">
        <v>14376156</v>
      </c>
    </row>
    <row r="359" spans="1:6" x14ac:dyDescent="0.25">
      <c r="A359" t="s">
        <v>152</v>
      </c>
      <c r="C359">
        <v>73010</v>
      </c>
      <c r="D359">
        <v>7690120000</v>
      </c>
      <c r="E359" t="s">
        <v>1234</v>
      </c>
      <c r="F359" s="321">
        <v>50000</v>
      </c>
    </row>
    <row r="360" spans="1:6" x14ac:dyDescent="0.25">
      <c r="A360" t="s">
        <v>152</v>
      </c>
      <c r="C360">
        <v>73010</v>
      </c>
      <c r="D360">
        <v>7690120100</v>
      </c>
      <c r="E360" t="s">
        <v>1233</v>
      </c>
      <c r="F360" s="321">
        <v>50000</v>
      </c>
    </row>
    <row r="361" spans="1:6" x14ac:dyDescent="0.25">
      <c r="A361" t="s">
        <v>152</v>
      </c>
      <c r="C361">
        <v>73010</v>
      </c>
      <c r="D361">
        <v>7690120101</v>
      </c>
      <c r="E361" t="s">
        <v>1232</v>
      </c>
      <c r="F361" s="321">
        <v>50000</v>
      </c>
    </row>
    <row r="362" spans="1:6" x14ac:dyDescent="0.25">
      <c r="A362" t="s">
        <v>152</v>
      </c>
      <c r="C362">
        <v>73010</v>
      </c>
      <c r="D362">
        <v>7710000000</v>
      </c>
      <c r="E362" t="s">
        <v>123</v>
      </c>
      <c r="F362" s="321">
        <v>659390180</v>
      </c>
    </row>
    <row r="363" spans="1:6" x14ac:dyDescent="0.25">
      <c r="A363" t="s">
        <v>152</v>
      </c>
      <c r="C363">
        <v>73010</v>
      </c>
      <c r="D363">
        <v>7710020000</v>
      </c>
      <c r="E363" t="s">
        <v>291</v>
      </c>
      <c r="F363" s="321">
        <v>135619871</v>
      </c>
    </row>
    <row r="364" spans="1:6" x14ac:dyDescent="0.25">
      <c r="A364" t="s">
        <v>152</v>
      </c>
      <c r="C364">
        <v>73010</v>
      </c>
      <c r="D364">
        <v>7710020100</v>
      </c>
      <c r="E364" t="s">
        <v>290</v>
      </c>
      <c r="F364" s="321">
        <v>135619871</v>
      </c>
    </row>
    <row r="365" spans="1:6" x14ac:dyDescent="0.25">
      <c r="A365" t="s">
        <v>152</v>
      </c>
      <c r="C365">
        <v>73010</v>
      </c>
      <c r="D365">
        <v>7710020101</v>
      </c>
      <c r="E365" t="s">
        <v>289</v>
      </c>
      <c r="F365" s="321">
        <v>126511639</v>
      </c>
    </row>
    <row r="366" spans="1:6" x14ac:dyDescent="0.25">
      <c r="A366" t="s">
        <v>152</v>
      </c>
      <c r="C366">
        <v>73010</v>
      </c>
      <c r="D366">
        <v>7710020102</v>
      </c>
      <c r="E366" t="s">
        <v>1200</v>
      </c>
      <c r="F366" s="321">
        <v>9108232</v>
      </c>
    </row>
    <row r="367" spans="1:6" x14ac:dyDescent="0.25">
      <c r="A367" t="s">
        <v>152</v>
      </c>
      <c r="C367">
        <v>73010</v>
      </c>
      <c r="D367">
        <v>7710080000</v>
      </c>
      <c r="E367" t="s">
        <v>701</v>
      </c>
      <c r="F367" s="321">
        <v>31710599</v>
      </c>
    </row>
    <row r="368" spans="1:6" x14ac:dyDescent="0.25">
      <c r="A368" t="s">
        <v>152</v>
      </c>
      <c r="C368">
        <v>73010</v>
      </c>
      <c r="D368">
        <v>7710080100</v>
      </c>
      <c r="E368" t="s">
        <v>702</v>
      </c>
      <c r="F368" s="321">
        <v>30437872</v>
      </c>
    </row>
    <row r="369" spans="1:6" x14ac:dyDescent="0.25">
      <c r="A369" t="s">
        <v>152</v>
      </c>
      <c r="C369">
        <v>73010</v>
      </c>
      <c r="D369">
        <v>7710080101</v>
      </c>
      <c r="E369" t="s">
        <v>703</v>
      </c>
      <c r="F369" s="321">
        <v>22473779</v>
      </c>
    </row>
    <row r="370" spans="1:6" x14ac:dyDescent="0.25">
      <c r="A370" t="s">
        <v>152</v>
      </c>
      <c r="C370">
        <v>73010</v>
      </c>
      <c r="D370">
        <v>7710080105</v>
      </c>
      <c r="E370" t="s">
        <v>1016</v>
      </c>
      <c r="F370" s="321">
        <v>1236365</v>
      </c>
    </row>
    <row r="371" spans="1:6" x14ac:dyDescent="0.25">
      <c r="A371" t="s">
        <v>152</v>
      </c>
      <c r="C371">
        <v>73010</v>
      </c>
      <c r="D371">
        <v>7710080107</v>
      </c>
      <c r="E371" t="s">
        <v>1015</v>
      </c>
      <c r="F371" s="321">
        <v>6727728</v>
      </c>
    </row>
    <row r="372" spans="1:6" x14ac:dyDescent="0.25">
      <c r="A372" t="s">
        <v>152</v>
      </c>
      <c r="C372">
        <v>73010</v>
      </c>
      <c r="D372">
        <v>7710080200</v>
      </c>
      <c r="E372" t="s">
        <v>1201</v>
      </c>
      <c r="F372" s="321">
        <v>1272727</v>
      </c>
    </row>
    <row r="373" spans="1:6" x14ac:dyDescent="0.25">
      <c r="A373" t="s">
        <v>152</v>
      </c>
      <c r="C373">
        <v>73010</v>
      </c>
      <c r="D373">
        <v>7710080201</v>
      </c>
      <c r="E373" t="s">
        <v>1202</v>
      </c>
      <c r="F373" s="321">
        <v>1272727</v>
      </c>
    </row>
    <row r="374" spans="1:6" x14ac:dyDescent="0.25">
      <c r="A374" t="s">
        <v>152</v>
      </c>
      <c r="C374">
        <v>73010</v>
      </c>
      <c r="D374">
        <v>7710110000</v>
      </c>
      <c r="E374" t="s">
        <v>288</v>
      </c>
      <c r="F374" s="321">
        <v>10976571</v>
      </c>
    </row>
    <row r="375" spans="1:6" x14ac:dyDescent="0.25">
      <c r="A375" t="s">
        <v>152</v>
      </c>
      <c r="C375">
        <v>73010</v>
      </c>
      <c r="D375">
        <v>7710110100</v>
      </c>
      <c r="E375" t="s">
        <v>287</v>
      </c>
      <c r="F375" s="321">
        <v>10976571</v>
      </c>
    </row>
    <row r="376" spans="1:6" x14ac:dyDescent="0.25">
      <c r="A376" t="s">
        <v>152</v>
      </c>
      <c r="C376">
        <v>73010</v>
      </c>
      <c r="D376">
        <v>7710110101</v>
      </c>
      <c r="E376" t="s">
        <v>286</v>
      </c>
      <c r="F376" s="321">
        <v>10976571</v>
      </c>
    </row>
    <row r="377" spans="1:6" x14ac:dyDescent="0.25">
      <c r="A377" t="s">
        <v>152</v>
      </c>
      <c r="C377">
        <v>73010</v>
      </c>
      <c r="D377">
        <v>7710120000</v>
      </c>
      <c r="E377" t="s">
        <v>1014</v>
      </c>
      <c r="F377" s="321">
        <v>1103000</v>
      </c>
    </row>
    <row r="378" spans="1:6" x14ac:dyDescent="0.25">
      <c r="A378" t="s">
        <v>152</v>
      </c>
      <c r="C378">
        <v>73010</v>
      </c>
      <c r="D378">
        <v>7710120100</v>
      </c>
      <c r="E378" t="s">
        <v>1013</v>
      </c>
      <c r="F378" s="321">
        <v>1103000</v>
      </c>
    </row>
    <row r="379" spans="1:6" x14ac:dyDescent="0.25">
      <c r="A379" t="s">
        <v>152</v>
      </c>
      <c r="C379">
        <v>73010</v>
      </c>
      <c r="D379">
        <v>7710120102</v>
      </c>
      <c r="E379" t="s">
        <v>1012</v>
      </c>
      <c r="F379" s="321">
        <v>1103000</v>
      </c>
    </row>
    <row r="380" spans="1:6" x14ac:dyDescent="0.25">
      <c r="A380" t="s">
        <v>152</v>
      </c>
      <c r="C380">
        <v>73010</v>
      </c>
      <c r="D380">
        <v>7710160000</v>
      </c>
      <c r="E380" t="s">
        <v>122</v>
      </c>
      <c r="F380" s="321">
        <v>117503197</v>
      </c>
    </row>
    <row r="381" spans="1:6" x14ac:dyDescent="0.25">
      <c r="A381" t="s">
        <v>152</v>
      </c>
      <c r="C381">
        <v>73010</v>
      </c>
      <c r="D381">
        <v>7710160100</v>
      </c>
      <c r="E381" t="s">
        <v>1231</v>
      </c>
      <c r="F381" s="321">
        <v>69821466</v>
      </c>
    </row>
    <row r="382" spans="1:6" x14ac:dyDescent="0.25">
      <c r="A382" t="s">
        <v>152</v>
      </c>
      <c r="C382">
        <v>73010</v>
      </c>
      <c r="D382">
        <v>7710160101</v>
      </c>
      <c r="E382" t="s">
        <v>1230</v>
      </c>
      <c r="F382" s="321">
        <v>69821466</v>
      </c>
    </row>
    <row r="383" spans="1:6" x14ac:dyDescent="0.25">
      <c r="A383" t="s">
        <v>152</v>
      </c>
      <c r="C383">
        <v>73010</v>
      </c>
      <c r="D383">
        <v>7710160200</v>
      </c>
      <c r="E383" t="s">
        <v>1011</v>
      </c>
      <c r="F383" s="321">
        <v>13215936</v>
      </c>
    </row>
    <row r="384" spans="1:6" x14ac:dyDescent="0.25">
      <c r="A384" t="s">
        <v>152</v>
      </c>
      <c r="C384">
        <v>73010</v>
      </c>
      <c r="D384">
        <v>7710160201</v>
      </c>
      <c r="E384" t="s">
        <v>1010</v>
      </c>
      <c r="F384" s="321">
        <v>13215936</v>
      </c>
    </row>
    <row r="385" spans="1:6" x14ac:dyDescent="0.25">
      <c r="A385" t="s">
        <v>152</v>
      </c>
      <c r="C385">
        <v>73010</v>
      </c>
      <c r="D385">
        <v>7710160300</v>
      </c>
      <c r="E385" t="s">
        <v>121</v>
      </c>
      <c r="F385" s="321">
        <v>30763009</v>
      </c>
    </row>
    <row r="386" spans="1:6" x14ac:dyDescent="0.25">
      <c r="A386" t="s">
        <v>152</v>
      </c>
      <c r="C386">
        <v>73010</v>
      </c>
      <c r="D386">
        <v>7710160301</v>
      </c>
      <c r="E386" t="s">
        <v>120</v>
      </c>
      <c r="F386" s="321">
        <v>30763009</v>
      </c>
    </row>
    <row r="387" spans="1:6" x14ac:dyDescent="0.25">
      <c r="A387" t="s">
        <v>152</v>
      </c>
      <c r="C387">
        <v>73010</v>
      </c>
      <c r="D387">
        <v>7710160400</v>
      </c>
      <c r="E387" t="s">
        <v>1071</v>
      </c>
      <c r="F387" s="321">
        <v>395909</v>
      </c>
    </row>
    <row r="388" spans="1:6" x14ac:dyDescent="0.25">
      <c r="A388" t="s">
        <v>152</v>
      </c>
      <c r="C388">
        <v>73010</v>
      </c>
      <c r="D388">
        <v>7710160401</v>
      </c>
      <c r="E388" t="s">
        <v>1072</v>
      </c>
      <c r="F388" s="321">
        <v>395909</v>
      </c>
    </row>
    <row r="389" spans="1:6" x14ac:dyDescent="0.25">
      <c r="A389" t="s">
        <v>152</v>
      </c>
      <c r="C389">
        <v>73010</v>
      </c>
      <c r="D389">
        <v>7710160500</v>
      </c>
      <c r="E389" t="s">
        <v>1073</v>
      </c>
      <c r="F389" s="321">
        <v>3306877</v>
      </c>
    </row>
    <row r="390" spans="1:6" x14ac:dyDescent="0.25">
      <c r="A390" t="s">
        <v>152</v>
      </c>
      <c r="C390">
        <v>73010</v>
      </c>
      <c r="D390">
        <v>7710160501</v>
      </c>
      <c r="E390" t="s">
        <v>1074</v>
      </c>
      <c r="F390" s="321">
        <v>3306877</v>
      </c>
    </row>
    <row r="391" spans="1:6" x14ac:dyDescent="0.25">
      <c r="A391" t="s">
        <v>152</v>
      </c>
      <c r="C391">
        <v>73010</v>
      </c>
      <c r="D391">
        <v>7710180000</v>
      </c>
      <c r="E391" t="s">
        <v>119</v>
      </c>
      <c r="F391" s="321">
        <v>2901612</v>
      </c>
    </row>
    <row r="392" spans="1:6" x14ac:dyDescent="0.25">
      <c r="A392" t="s">
        <v>152</v>
      </c>
      <c r="C392">
        <v>73010</v>
      </c>
      <c r="D392">
        <v>7710180100</v>
      </c>
      <c r="E392" t="s">
        <v>118</v>
      </c>
      <c r="F392" s="321">
        <v>2901612</v>
      </c>
    </row>
    <row r="393" spans="1:6" x14ac:dyDescent="0.25">
      <c r="A393" t="s">
        <v>152</v>
      </c>
      <c r="C393">
        <v>73010</v>
      </c>
      <c r="D393">
        <v>7710180101</v>
      </c>
      <c r="E393" t="s">
        <v>117</v>
      </c>
      <c r="F393" s="321">
        <v>2280203</v>
      </c>
    </row>
    <row r="394" spans="1:6" x14ac:dyDescent="0.25">
      <c r="A394" t="s">
        <v>152</v>
      </c>
      <c r="C394">
        <v>73010</v>
      </c>
      <c r="D394">
        <v>7710180102</v>
      </c>
      <c r="E394" t="s">
        <v>1203</v>
      </c>
      <c r="F394" s="321">
        <v>621409</v>
      </c>
    </row>
    <row r="395" spans="1:6" x14ac:dyDescent="0.25">
      <c r="A395" t="s">
        <v>152</v>
      </c>
      <c r="C395">
        <v>73010</v>
      </c>
      <c r="D395">
        <v>7710200000</v>
      </c>
      <c r="E395" t="s">
        <v>704</v>
      </c>
      <c r="F395" s="321">
        <v>3758986</v>
      </c>
    </row>
    <row r="396" spans="1:6" x14ac:dyDescent="0.25">
      <c r="A396" t="s">
        <v>152</v>
      </c>
      <c r="C396">
        <v>73010</v>
      </c>
      <c r="D396">
        <v>7710200100</v>
      </c>
      <c r="E396" t="s">
        <v>1229</v>
      </c>
      <c r="F396" s="321">
        <v>58182</v>
      </c>
    </row>
    <row r="397" spans="1:6" x14ac:dyDescent="0.25">
      <c r="A397" t="s">
        <v>152</v>
      </c>
      <c r="C397">
        <v>73010</v>
      </c>
      <c r="D397">
        <v>7710200101</v>
      </c>
      <c r="E397" t="s">
        <v>1228</v>
      </c>
      <c r="F397" s="321">
        <v>58182</v>
      </c>
    </row>
    <row r="398" spans="1:6" x14ac:dyDescent="0.25">
      <c r="A398" t="s">
        <v>152</v>
      </c>
      <c r="C398">
        <v>73010</v>
      </c>
      <c r="D398">
        <v>7710200200</v>
      </c>
      <c r="E398" t="s">
        <v>1009</v>
      </c>
      <c r="F398" s="321">
        <v>3700804</v>
      </c>
    </row>
    <row r="399" spans="1:6" x14ac:dyDescent="0.25">
      <c r="A399" t="s">
        <v>152</v>
      </c>
      <c r="C399">
        <v>73010</v>
      </c>
      <c r="D399">
        <v>7710200202</v>
      </c>
      <c r="E399" t="s">
        <v>1008</v>
      </c>
      <c r="F399" s="321">
        <v>3700804</v>
      </c>
    </row>
    <row r="400" spans="1:6" x14ac:dyDescent="0.25">
      <c r="A400" t="s">
        <v>152</v>
      </c>
      <c r="C400">
        <v>73010</v>
      </c>
      <c r="D400">
        <v>7710220000</v>
      </c>
      <c r="E400" t="s">
        <v>285</v>
      </c>
      <c r="F400" s="321">
        <v>18347820</v>
      </c>
    </row>
    <row r="401" spans="1:6" x14ac:dyDescent="0.25">
      <c r="A401" t="s">
        <v>152</v>
      </c>
      <c r="C401">
        <v>73010</v>
      </c>
      <c r="D401">
        <v>7710220100</v>
      </c>
      <c r="E401" t="s">
        <v>284</v>
      </c>
      <c r="F401" s="321">
        <v>18347820</v>
      </c>
    </row>
    <row r="402" spans="1:6" x14ac:dyDescent="0.25">
      <c r="A402" t="s">
        <v>152</v>
      </c>
      <c r="C402">
        <v>73010</v>
      </c>
      <c r="D402">
        <v>7710220101</v>
      </c>
      <c r="E402" t="s">
        <v>1007</v>
      </c>
      <c r="F402" s="321">
        <v>18278088</v>
      </c>
    </row>
    <row r="403" spans="1:6" x14ac:dyDescent="0.25">
      <c r="A403" t="s">
        <v>152</v>
      </c>
      <c r="C403">
        <v>73010</v>
      </c>
      <c r="D403">
        <v>7710220104</v>
      </c>
      <c r="E403" t="s">
        <v>1127</v>
      </c>
      <c r="F403" s="321">
        <v>69732</v>
      </c>
    </row>
    <row r="404" spans="1:6" x14ac:dyDescent="0.25">
      <c r="A404" t="s">
        <v>152</v>
      </c>
      <c r="C404">
        <v>73010</v>
      </c>
      <c r="D404">
        <v>7710260000</v>
      </c>
      <c r="E404" t="s">
        <v>1075</v>
      </c>
      <c r="F404" s="321">
        <v>2901816</v>
      </c>
    </row>
    <row r="405" spans="1:6" x14ac:dyDescent="0.25">
      <c r="A405" t="s">
        <v>152</v>
      </c>
      <c r="C405">
        <v>73010</v>
      </c>
      <c r="D405">
        <v>7710260100</v>
      </c>
      <c r="E405" t="s">
        <v>1076</v>
      </c>
      <c r="F405" s="321">
        <v>2901816</v>
      </c>
    </row>
    <row r="406" spans="1:6" x14ac:dyDescent="0.25">
      <c r="A406" t="s">
        <v>152</v>
      </c>
      <c r="C406">
        <v>73010</v>
      </c>
      <c r="D406">
        <v>7710260102</v>
      </c>
      <c r="E406" t="s">
        <v>1077</v>
      </c>
      <c r="F406" s="321">
        <v>2901816</v>
      </c>
    </row>
    <row r="407" spans="1:6" x14ac:dyDescent="0.25">
      <c r="A407" t="s">
        <v>152</v>
      </c>
      <c r="C407">
        <v>73010</v>
      </c>
      <c r="D407">
        <v>7710300000</v>
      </c>
      <c r="E407" t="s">
        <v>530</v>
      </c>
      <c r="F407" s="321">
        <v>1095909</v>
      </c>
    </row>
    <row r="408" spans="1:6" x14ac:dyDescent="0.25">
      <c r="A408" t="s">
        <v>152</v>
      </c>
      <c r="C408">
        <v>73010</v>
      </c>
      <c r="D408">
        <v>7710300100</v>
      </c>
      <c r="E408" t="s">
        <v>529</v>
      </c>
      <c r="F408" s="321">
        <v>1095909</v>
      </c>
    </row>
    <row r="409" spans="1:6" x14ac:dyDescent="0.25">
      <c r="A409" t="s">
        <v>152</v>
      </c>
      <c r="C409">
        <v>73010</v>
      </c>
      <c r="D409">
        <v>7710300101</v>
      </c>
      <c r="E409" t="s">
        <v>528</v>
      </c>
      <c r="F409" s="321">
        <v>1095909</v>
      </c>
    </row>
    <row r="410" spans="1:6" x14ac:dyDescent="0.25">
      <c r="A410" s="225" t="s">
        <v>152</v>
      </c>
      <c r="B410" s="225" t="s">
        <v>719</v>
      </c>
      <c r="C410" s="225">
        <v>73010</v>
      </c>
      <c r="D410" s="225">
        <v>7710320000</v>
      </c>
      <c r="E410" s="225" t="s">
        <v>116</v>
      </c>
      <c r="F410" s="323">
        <v>273645016</v>
      </c>
    </row>
    <row r="411" spans="1:6" x14ac:dyDescent="0.25">
      <c r="A411" t="s">
        <v>152</v>
      </c>
      <c r="C411">
        <v>73010</v>
      </c>
      <c r="D411">
        <v>7710320100</v>
      </c>
      <c r="E411" t="s">
        <v>115</v>
      </c>
      <c r="F411" s="321">
        <v>273645016</v>
      </c>
    </row>
    <row r="412" spans="1:6" x14ac:dyDescent="0.25">
      <c r="A412" t="s">
        <v>152</v>
      </c>
      <c r="C412">
        <v>73010</v>
      </c>
      <c r="D412">
        <v>7710320101</v>
      </c>
      <c r="E412" t="s">
        <v>114</v>
      </c>
      <c r="F412" s="321">
        <v>129590930</v>
      </c>
    </row>
    <row r="413" spans="1:6" x14ac:dyDescent="0.25">
      <c r="A413" t="s">
        <v>152</v>
      </c>
      <c r="C413">
        <v>73010</v>
      </c>
      <c r="D413">
        <v>7710320102</v>
      </c>
      <c r="E413" t="s">
        <v>283</v>
      </c>
      <c r="F413" s="321">
        <v>15823000</v>
      </c>
    </row>
    <row r="414" spans="1:6" x14ac:dyDescent="0.25">
      <c r="A414" t="s">
        <v>152</v>
      </c>
      <c r="C414">
        <v>73010</v>
      </c>
      <c r="D414">
        <v>7710320103</v>
      </c>
      <c r="E414" t="s">
        <v>527</v>
      </c>
      <c r="F414" s="321">
        <v>73891364</v>
      </c>
    </row>
    <row r="415" spans="1:6" x14ac:dyDescent="0.25">
      <c r="A415" t="s">
        <v>152</v>
      </c>
      <c r="C415">
        <v>73010</v>
      </c>
      <c r="D415">
        <v>7710320104</v>
      </c>
      <c r="E415" t="s">
        <v>113</v>
      </c>
      <c r="F415" s="321">
        <v>22542722</v>
      </c>
    </row>
    <row r="416" spans="1:6" x14ac:dyDescent="0.25">
      <c r="A416" t="s">
        <v>152</v>
      </c>
      <c r="C416">
        <v>73010</v>
      </c>
      <c r="D416">
        <v>7710320105</v>
      </c>
      <c r="E416" t="s">
        <v>586</v>
      </c>
      <c r="F416" s="321">
        <v>31797000</v>
      </c>
    </row>
    <row r="417" spans="1:6" x14ac:dyDescent="0.25">
      <c r="A417" t="s">
        <v>152</v>
      </c>
      <c r="C417">
        <v>73010</v>
      </c>
      <c r="D417">
        <v>7710400000</v>
      </c>
      <c r="E417" t="s">
        <v>705</v>
      </c>
      <c r="F417" s="321">
        <v>7500000</v>
      </c>
    </row>
    <row r="418" spans="1:6" x14ac:dyDescent="0.25">
      <c r="A418" t="s">
        <v>152</v>
      </c>
      <c r="C418">
        <v>73010</v>
      </c>
      <c r="D418">
        <v>7710400100</v>
      </c>
      <c r="E418" t="s">
        <v>706</v>
      </c>
      <c r="F418" s="321">
        <v>7500000</v>
      </c>
    </row>
    <row r="419" spans="1:6" x14ac:dyDescent="0.25">
      <c r="A419" t="s">
        <v>152</v>
      </c>
      <c r="C419">
        <v>73010</v>
      </c>
      <c r="D419">
        <v>7710400101</v>
      </c>
      <c r="E419" t="s">
        <v>707</v>
      </c>
      <c r="F419" s="321">
        <v>7500000</v>
      </c>
    </row>
    <row r="420" spans="1:6" x14ac:dyDescent="0.25">
      <c r="A420" t="s">
        <v>152</v>
      </c>
      <c r="C420">
        <v>73010</v>
      </c>
      <c r="D420">
        <v>7710440000</v>
      </c>
      <c r="E420" t="s">
        <v>112</v>
      </c>
      <c r="F420" s="321">
        <v>52325783</v>
      </c>
    </row>
    <row r="421" spans="1:6" x14ac:dyDescent="0.25">
      <c r="A421" t="s">
        <v>152</v>
      </c>
      <c r="C421">
        <v>73010</v>
      </c>
      <c r="D421">
        <v>7710440100</v>
      </c>
      <c r="E421" t="s">
        <v>500</v>
      </c>
      <c r="F421" s="321">
        <v>6131360</v>
      </c>
    </row>
    <row r="422" spans="1:6" x14ac:dyDescent="0.25">
      <c r="A422" t="s">
        <v>152</v>
      </c>
      <c r="C422">
        <v>73010</v>
      </c>
      <c r="D422">
        <v>7710440101</v>
      </c>
      <c r="E422" t="s">
        <v>501</v>
      </c>
      <c r="F422" s="321">
        <v>6131360</v>
      </c>
    </row>
    <row r="423" spans="1:6" x14ac:dyDescent="0.25">
      <c r="A423" t="s">
        <v>152</v>
      </c>
      <c r="C423">
        <v>73010</v>
      </c>
      <c r="D423">
        <v>7710441000</v>
      </c>
      <c r="E423" t="s">
        <v>622</v>
      </c>
      <c r="F423" s="321">
        <v>30099747</v>
      </c>
    </row>
    <row r="424" spans="1:6" x14ac:dyDescent="0.25">
      <c r="A424" t="s">
        <v>152</v>
      </c>
      <c r="C424">
        <v>73010</v>
      </c>
      <c r="D424">
        <v>7710441001</v>
      </c>
      <c r="E424" t="s">
        <v>258</v>
      </c>
      <c r="F424" s="321">
        <v>30099747</v>
      </c>
    </row>
    <row r="425" spans="1:6" x14ac:dyDescent="0.25">
      <c r="A425" t="s">
        <v>152</v>
      </c>
      <c r="C425">
        <v>73010</v>
      </c>
      <c r="D425">
        <v>7710444000</v>
      </c>
      <c r="E425" t="s">
        <v>111</v>
      </c>
      <c r="F425" s="321">
        <v>2166694</v>
      </c>
    </row>
    <row r="426" spans="1:6" x14ac:dyDescent="0.25">
      <c r="A426" t="s">
        <v>152</v>
      </c>
      <c r="C426">
        <v>73010</v>
      </c>
      <c r="D426">
        <v>7710444001</v>
      </c>
      <c r="E426" t="s">
        <v>282</v>
      </c>
      <c r="F426" s="321">
        <v>2166694</v>
      </c>
    </row>
    <row r="427" spans="1:6" x14ac:dyDescent="0.25">
      <c r="A427" t="s">
        <v>152</v>
      </c>
      <c r="C427">
        <v>73010</v>
      </c>
      <c r="D427">
        <v>7710445000</v>
      </c>
      <c r="E427" t="s">
        <v>1126</v>
      </c>
      <c r="F427" s="321">
        <v>391150</v>
      </c>
    </row>
    <row r="428" spans="1:6" x14ac:dyDescent="0.25">
      <c r="A428" t="s">
        <v>152</v>
      </c>
      <c r="C428">
        <v>73010</v>
      </c>
      <c r="D428">
        <v>7710445001</v>
      </c>
      <c r="E428" t="s">
        <v>1125</v>
      </c>
      <c r="F428" s="321">
        <v>391150</v>
      </c>
    </row>
    <row r="429" spans="1:6" x14ac:dyDescent="0.25">
      <c r="A429" t="s">
        <v>152</v>
      </c>
      <c r="C429">
        <v>73010</v>
      </c>
      <c r="D429">
        <v>7710446000</v>
      </c>
      <c r="E429" t="s">
        <v>1124</v>
      </c>
      <c r="F429" s="321">
        <v>5000000</v>
      </c>
    </row>
    <row r="430" spans="1:6" x14ac:dyDescent="0.25">
      <c r="A430" t="s">
        <v>152</v>
      </c>
      <c r="C430">
        <v>73010</v>
      </c>
      <c r="D430">
        <v>7710446001</v>
      </c>
      <c r="E430" t="s">
        <v>1123</v>
      </c>
      <c r="F430" s="321">
        <v>5000000</v>
      </c>
    </row>
    <row r="431" spans="1:6" x14ac:dyDescent="0.25">
      <c r="A431" t="s">
        <v>152</v>
      </c>
      <c r="C431">
        <v>73010</v>
      </c>
      <c r="D431">
        <v>7710448000</v>
      </c>
      <c r="E431" t="s">
        <v>708</v>
      </c>
      <c r="F431" s="321">
        <v>8536832</v>
      </c>
    </row>
    <row r="432" spans="1:6" x14ac:dyDescent="0.25">
      <c r="A432" t="s">
        <v>152</v>
      </c>
      <c r="C432">
        <v>73010</v>
      </c>
      <c r="D432">
        <v>7710448001</v>
      </c>
      <c r="E432" t="s">
        <v>709</v>
      </c>
      <c r="F432" s="321">
        <v>8536832</v>
      </c>
    </row>
    <row r="433" spans="1:6" x14ac:dyDescent="0.25">
      <c r="A433" t="s">
        <v>152</v>
      </c>
      <c r="C433">
        <v>73010</v>
      </c>
      <c r="D433">
        <v>7730000000</v>
      </c>
      <c r="E433" t="s">
        <v>1122</v>
      </c>
      <c r="F433" s="321">
        <v>20390112</v>
      </c>
    </row>
    <row r="434" spans="1:6" x14ac:dyDescent="0.25">
      <c r="A434" t="s">
        <v>152</v>
      </c>
      <c r="C434">
        <v>73010</v>
      </c>
      <c r="D434">
        <v>7730040000</v>
      </c>
      <c r="E434" t="s">
        <v>1121</v>
      </c>
      <c r="F434" s="321">
        <v>20390112</v>
      </c>
    </row>
    <row r="435" spans="1:6" x14ac:dyDescent="0.25">
      <c r="A435" t="s">
        <v>152</v>
      </c>
      <c r="C435">
        <v>73010</v>
      </c>
      <c r="D435">
        <v>7730040100</v>
      </c>
      <c r="E435" t="s">
        <v>1120</v>
      </c>
      <c r="F435" s="321">
        <v>20390112</v>
      </c>
    </row>
    <row r="436" spans="1:6" x14ac:dyDescent="0.25">
      <c r="A436" t="s">
        <v>152</v>
      </c>
      <c r="C436">
        <v>73010</v>
      </c>
      <c r="D436">
        <v>7730040101</v>
      </c>
      <c r="E436" t="s">
        <v>1119</v>
      </c>
      <c r="F436" s="321">
        <v>2802529</v>
      </c>
    </row>
    <row r="437" spans="1:6" x14ac:dyDescent="0.25">
      <c r="A437" t="s">
        <v>152</v>
      </c>
      <c r="C437">
        <v>73010</v>
      </c>
      <c r="D437">
        <v>7730040102</v>
      </c>
      <c r="E437" t="s">
        <v>1118</v>
      </c>
      <c r="F437" s="321">
        <v>17587583</v>
      </c>
    </row>
  </sheetData>
  <autoFilter ref="A3:F437" xr:uid="{8BDF4403-0641-4C21-A844-C3466709D2A4}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O8d9HClcUAHE55d1ArFbgIZXQkAfDWRngpCTD+Oj+fw=</DigestValue>
    </Reference>
    <Reference Type="http://www.w3.org/2000/09/xmldsig#Object" URI="#idOfficeObject">
      <DigestMethod Algorithm="http://www.w3.org/2001/04/xmlenc#sha256"/>
      <DigestValue>5KPn4uAn7sLCIvGgK8V8NllfrNTJyIldUL6zsZv7blQ=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XDIGnMfAb6DuujIZ8EmgvH2YQqzrmEr4QIFJ4H/cqVA=</DigestValue>
    </Reference>
  </SignedInfo>
  <SignatureValue>LdwYH09pb73Czn9ebKfolUmBGQL8M1eyLdWopxnRRptARHfXa178zC8PH28VfKtE3JWcHCyHzNa4
HkEZYVxDZk+CExWJ4lGVVGGxJGTtz93CfaW10vMuJqMX6mpLMUilXEU0NAXLV+nn8mVlrx44/hTD
9GRHs01Z2u3FbhGHnxXe67k4Lhf9F5oCqcjUlgqETMSwfG2votEHmSYJY7s37X4Soop6Q7A164Nm
IhefdEOpHdyjvBQUxsU9LW2xzAbsAm6ZDFjH2PVV0XiwWISmv9wNm+NZuv3WWKbFA/ujAFbAFgjw
MLySoaNKmBsPoYd3npHyOHaz52tk/yv/l+bkhg==</SignatureValue>
  <KeyInfo>
    <X509Data>
      <X509Certificate>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/3y6p7vAdOMbJmz0a5x1pEs3iUqYE3be6vA4czkomaoIZcdthz1qtjMjrGT0BVRnf5ncLZVAAd7QVpLUMYlPq7IJOMiRsD0KfLfxWjX1hT/Yyvg7kOHiV7eyRnzMPPEU2lJPkJO1aAPTVEf8z+4GY1M/Bt1Rf1wDAiAYFhZlHOCxflZPcG4ICw31f6PW4DLgkIDBPQ52KWIBO1kaa5T7G5BfUxq9M4s6StiaBjlwoBZxK9WXVpBqmOlLJ6tNMGiVK33bcufo8Y2wFcGEPa1fBm6BqTxUrDVis36mNLGFZ0R5Ixnf28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MROsd1qh8172o7PoUDZt+53DjcwDgYDVR0PAQH/BAQDAgXgMA0GCSqGSIb3DQEBCwUAA4ICAQA90OrTLe5YK8QK1gwO0JG6OYzzwwg1AL1I9VCwpob116dK8VSik4HZ+ci/83WgSJ2xUBMS23T+YzIwzBvY3L5hUA6QXKqGdxrJ/xKL41gbOWPII8z5ygzjA9TK9Sw46yHvqax7MMDuDdy3FFU+XwtzgoiHJa8YaiE8f/AT7z/Pt5RAI1vwvtAOQ6rmO0EOYOXpW89GXhxeT25zkvJpm4A/X1rCW9IVKrZTy1l4MTL8VOFEfHA3fNv8kOKOF79T3mLOV9Qe0WkkovKNU/k5wbrlWOuw5vukiQ4+CAjjkVOwKNlnEK0W4xg5JulR0nGV9FbVVbeHANWv4YOGXfyFpjOMql5fCpm1DRKwISjQ9g0weVNFj5mVhur8ZKMJ7HeK+7wP4gsQdbMQrL5oLujdOCbfT3fTfGC+/465Zg8K/QRwPSKgP+hKj4TYGMrh/ZmHc8zS3Hy5FhviaSHnALNnowUpsp+VgkaeZpX6iT8WfT1RiBy3niNXl2tyoRdFuff0fx3Mz6us/aQOl5Ywpxl4HAdjSMjzlKUFjHFV4m3yjpJWEhIzetF36A09aLbpTXVashR69KojFgdt2Za5gMY+4sHAyQefZAtkqduxGWVm98DWhDFhM/MBGzPONlEruKM0fODbNnoZNff6QgTULhaknM5YHFfrT1h1gmkLho8Ap77A9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0TZVESI4XXrYxAtWofjwtbWnMtTBj7DK5GtEgGIexzc=</DigestValue>
      </Reference>
      <Reference URI="/xl/calcChain.xml?ContentType=application/vnd.openxmlformats-officedocument.spreadsheetml.calcChain+xml">
        <DigestMethod Algorithm="http://www.w3.org/2001/04/xmlenc#sha256"/>
        <DigestValue>o69hbwemDiiew5IbcFk0Bq4XjjHTH+2pUAwJZWbsuu8=</DigestValue>
      </Reference>
      <Reference URI="/xl/comments1.xml?ContentType=application/vnd.openxmlformats-officedocument.spreadsheetml.comments+xml">
        <DigestMethod Algorithm="http://www.w3.org/2001/04/xmlenc#sha256"/>
        <DigestValue>0Skvgr2SQZHdckqh7tFyZQHep2MGPTjhnobIS5yqsXs=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wMlUrxOtPce+F61mif6WIg/p+rrsZbSx41jRo/u4n1M=</DigestValue>
      </Reference>
      <Reference URI="/xl/drawings/vmlDrawing1.vml?ContentType=application/vnd.openxmlformats-officedocument.vmlDrawing">
        <DigestMethod Algorithm="http://www.w3.org/2001/04/xmlenc#sha256"/>
        <DigestValue>gRItGYPLroZIwvT2/87R5OeWZWmGAt1UHCROCvEV6Y8=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hgZv6MHCNYpK36ALGAsoN0kO7h6ae099+J2dQ8TSL0g=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XAxmDq4hYFnD/HmD2HzzqD1swW66GqdA8mnCVA0GNNQ=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2mGheewn1/8pSAao+2UPAgYOK8tJkdXgp6Nsos5Fu9A=</DigestValue>
      </Reference>
      <Reference URI="/xl/styles.xml?ContentType=application/vnd.openxmlformats-officedocument.spreadsheetml.styles+xml">
        <DigestMethod Algorithm="http://www.w3.org/2001/04/xmlenc#sha256"/>
        <DigestValue>VfITP/LULRhC+eB9Ual+SVopgUsbkNpwXNzwTxc8+5M=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4+4PU3nA6Y8g4kDdEmeAmyhqPCblJDENZ0+U6PkfZU4=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hIOD0aEDTVmui9UbvTzrrSY933HZMFrqsf/Jp3TyDwo=</DigestValue>
      </Reference>
      <Reference URI="/xl/worksheets/sheet2.xml?ContentType=application/vnd.openxmlformats-officedocument.spreadsheetml.worksheet+xml">
        <DigestMethod Algorithm="http://www.w3.org/2001/04/xmlenc#sha256"/>
        <DigestValue>nx8C4o3jcQpL8tM9jnsBSB55qNKZEC94lnWG0gTf+z0=</DigestValue>
      </Reference>
      <Reference URI="/xl/worksheets/sheet3.xml?ContentType=application/vnd.openxmlformats-officedocument.spreadsheetml.worksheet+xml">
        <DigestMethod Algorithm="http://www.w3.org/2001/04/xmlenc#sha256"/>
        <DigestValue>mT143AET+OcMrroHiP1+qIP2YBQmJdv5oaVyDrF+t6g=</DigestValue>
      </Reference>
      <Reference URI="/xl/worksheets/sheet4.xml?ContentType=application/vnd.openxmlformats-officedocument.spreadsheetml.worksheet+xml">
        <DigestMethod Algorithm="http://www.w3.org/2001/04/xmlenc#sha256"/>
        <DigestValue>SmDVO53QGeJjn4K95+lGuvo6EsIzxNS5QR5nKBFALe0=</DigestValue>
      </Reference>
      <Reference URI="/xl/worksheets/sheet5.xml?ContentType=application/vnd.openxmlformats-officedocument.spreadsheetml.worksheet+xml">
        <DigestMethod Algorithm="http://www.w3.org/2001/04/xmlenc#sha256"/>
        <DigestValue>x2pbVYUDiQNz3Ft8lW3xZ+fvBfgs1wx1WWNOToITEkg=</DigestValue>
      </Reference>
      <Reference URI="/xl/worksheets/sheet6.xml?ContentType=application/vnd.openxmlformats-officedocument.spreadsheetml.worksheet+xml">
        <DigestMethod Algorithm="http://www.w3.org/2001/04/xmlenc#sha256"/>
        <DigestValue>s4U0VUofbmWkKMiX2eMg+/IKbYeO6l1ze7ZPLKk8xkE=</DigestValue>
      </Reference>
      <Reference URI="/xl/worksheets/sheet7.xml?ContentType=application/vnd.openxmlformats-officedocument.spreadsheetml.worksheet+xml">
        <DigestMethod Algorithm="http://www.w3.org/2001/04/xmlenc#sha256"/>
        <DigestValue>qkPP4nuw00NSxqlDb2AUjkhe7AcFsqwIDZ3aTMchzEQ=</DigestValue>
      </Reference>
      <Reference URI="/xl/worksheets/sheet8.xml?ContentType=application/vnd.openxmlformats-officedocument.spreadsheetml.worksheet+xml">
        <DigestMethod Algorithm="http://www.w3.org/2001/04/xmlenc#sha256"/>
        <DigestValue>aKdgksF1yh0M0vcbZ6s/wlmnlre1Cw9qWZudtFL+/fE=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2026-02-20T14:58:43Z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2026-02-20T14:58:43Z</xd:SigningTime>
          <xd:SigningCertificate>
            <xd:Cert>
              <xd:CertDigest>
                <DigestMethod Algorithm="http://www.w3.org/2001/04/xmlenc#sha256"/>
                <DigestValue>SbRRjgHGMRyqvAa3YAiX6mj1EX/449NoRJvYFZSjJ/g=</DigestValue>
              </xd:CertDigest>
              <xd:IssuerSerial>
                <X509IssuerName>C=PY, O=DOCUMENTA S.A., SERIALNUMBER=RUC80050172-1, CN=CA-DOCUMENTA S.A.</X509IssuerName>
                <X509SerialNumber>1946807166601422405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ghMrxQ27jzeokfo7xOKTMEjxeyQOAEg+8FEXFLgibcA=</DigestValue>
    </Reference>
    <Reference Type="http://www.w3.org/2000/09/xmldsig#Object" URI="#idOfficeObject">
      <DigestMethod Algorithm="http://www.w3.org/2001/04/xmlenc#sha256"/>
      <DigestValue>VkfCoYozeK9cT62+y0DYFYgUxu0ysew1ionVKLmDuto=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n05P/aMGxAaT5lNlWDmKpUJmbPw3Thw27lvtJX9SIsU=</DigestValue>
    </Reference>
  </SignedInfo>
  <SignatureValue>aY7r8289ftLqgXPwYBauWr6BmtdMT1XLNZHM6E1kdVTISGQYdZIDeG0SeVUoF16xLGzIM49DSMN8
I3Osd7AbFLEHCyNOt8EyFKaZ5ZAuddq5q5Gm2Xxtx+BsAOBiVpUpYdt1yNrn9wFHdNQ1pp33Z/Nk
TiDFxX0fi4DV3gbi40RIIJ6Ktrf0Xkqp85kpkgaeT3tahoAlK0IynhpHnjoCqKWaRKKY3d8eQQ1R
c/1UjPBKETtooSdz4QZd0MJX4GkkinMZcn9oG/2Bi0ZU+fofppdSNIFArsyHr0pQNRwtQL+mntds
nF9/zArcXwS9Sco1NmjRuTC90Et6yaPxAzxIyw==</SignatureValue>
  <KeyInfo>
    <X509Data>
      <X509Certificate>MIIIjDCCBnSgAwIBAgIITWmwoLl2x60wDQYJKoZIhvcNAQELBQAwWjEaMBgGA1UEAwwRQ0EtRE9DVU1FTlRBIFMuQS4xFjAUBgNVBAUTDVJVQzgwMDUwMTcyLTExFzAVBgNVBAoMDkRPQ1VNRU5UQSBTLkEuMQswCQYDVQQGEwJQWTAeFw0yNTA3MDgxMjA0MDBaFw0yNzA3MDgxMjA0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xaCp4KJ3r5Jfd/HzNJ8YovdvIEvl6p6dVy4U/2fZEgE7Vuvq6c+lZpkjMyZG85Jclnh+LGvMSvne6rlUDl/hyCf+PUtEPLs8AHbseVhewIHF3lefVM752La2y3n3XnWoFq/XnWolkugKI+twLf4tPcfGtUlcBuzEmCDKeD0ExEnDbLBQRiCToN0SHWp9niGbb5e7ZOY4qvSOyernPP8v44sSoha9P6FX3PHrHixXR+N6Lz3KHNWVjZM6gMQ6FshtjrK2OwQBuI5srax/m6Essr7UOaRNC8k7/uuvntRLRUyGqds1auaPS8BBhBBb71iAqJk9wsG6m1nxiiVzz8ken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Rg0GGnWcuPmku6bPmNwFc4uMn+MA4GA1UdDwEB/wQEAwIF4DANBgkqhkiG9w0BAQsFAAOCAgEAm1THju5Hoi+wrCQgHr+laBzB09dfhFvhPkI0xWzQgSWTBusHmQkKYQ2mQd/WO+Outg3DFwhuhzLfn1uSll0s6wOl53nkIXthrYU3h55jEFGhMGTpXiCEtaDvsb5J+bLAcosjLsJ9NcikanlfeVuDG/x71en8r7xmRJu5U2FeWqN+0YUoE8v0qawBjBAqgrPPROBSBjN1fiGrF3LbuY08cL2ByaaipvSn88QVqqkoSn4LsDn5Bdf9cgABbQ70PGWz50n6UF1TCJRInzr6khW0XZfFKYiALBvQCoSSFjwDT6QGd4ZuPNClcgPDxbVk7nuYV4NE6JCynm8s3s5TL+NhBumNeGepQgJulLKBbtXRXpCizPO5+iH8xQqnIPKmtZiJ62wq2CPLOV9vGy6AQMRFWkluiY+6C95UCAVdda6TYIIgXS50p3p60fjwvPnwJncT8a/cchtOiO4sxhayPNBvyA0SLH2TGuCUlvrUYWXLkjZLWM0b/h0+JVRCjUSUV6TCyfVr2Xl9ZeR6Ws2s0j9wsU/VjFW6sGJ5uGRZHba/XMR1Is69resHkNqIB/bQsn4MABtgET2P+LLa+kkIpLYbyZBIc5hkrSdlhDVCzfa9MANnCIDOf9UkaMjrCnk4yA0yA4wLqbUD/s59vUcpwZuJ40HJpKTdYcyiVAmNLlpZTC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</Transform>
          <Transform Algorithm="http://www.w3.org/TR/2001/REC-xml-c14n-20010315"/>
        </Transforms>
        <DigestMethod Algorithm="http://www.w3.org/2001/04/xmlenc#sha256"/>
        <DigestValue>0TZVESI4XXrYxAtWofjwtbWnMtTBj7DK5GtEgGIexzc=</DigestValue>
      </Reference>
      <Reference URI="/xl/calcChain.xml?ContentType=application/vnd.openxmlformats-officedocument.spreadsheetml.calcChain+xml">
        <DigestMethod Algorithm="http://www.w3.org/2001/04/xmlenc#sha256"/>
        <DigestValue>o69hbwemDiiew5IbcFk0Bq4XjjHTH+2pUAwJZWbsuu8=</DigestValue>
      </Reference>
      <Reference URI="/xl/comments1.xml?ContentType=application/vnd.openxmlformats-officedocument.spreadsheetml.comments+xml">
        <DigestMethod Algorithm="http://www.w3.org/2001/04/xmlenc#sha256"/>
        <DigestValue>0Skvgr2SQZHdckqh7tFyZQHep2MGPTjhnobIS5yqsXs=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wMlUrxOtPce+F61mif6WIg/p+rrsZbSx41jRo/u4n1M=</DigestValue>
      </Reference>
      <Reference URI="/xl/drawings/vmlDrawing1.vml?ContentType=application/vnd.openxmlformats-officedocument.vmlDrawing">
        <DigestMethod Algorithm="http://www.w3.org/2001/04/xmlenc#sha256"/>
        <DigestValue>gRItGYPLroZIwvT2/87R5OeWZWmGAt1UHCROCvEV6Y8=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hgZv6MHCNYpK36ALGAsoN0kO7h6ae099+J2dQ8TSL0g=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XAxmDq4hYFnD/HmD2HzzqD1swW66GqdA8mnCVA0GNNQ=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2mGheewn1/8pSAao+2UPAgYOK8tJkdXgp6Nsos5Fu9A=</DigestValue>
      </Reference>
      <Reference URI="/xl/styles.xml?ContentType=application/vnd.openxmlformats-officedocument.spreadsheetml.styles+xml">
        <DigestMethod Algorithm="http://www.w3.org/2001/04/xmlenc#sha256"/>
        <DigestValue>VfITP/LULRhC+eB9Ual+SVopgUsbkNpwXNzwTxc8+5M=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4+4PU3nA6Y8g4kDdEmeAmyhqPCblJDENZ0+U6PkfZU4=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hIOD0aEDTVmui9UbvTzrrSY933HZMFrqsf/Jp3TyDwo=</DigestValue>
      </Reference>
      <Reference URI="/xl/worksheets/sheet2.xml?ContentType=application/vnd.openxmlformats-officedocument.spreadsheetml.worksheet+xml">
        <DigestMethod Algorithm="http://www.w3.org/2001/04/xmlenc#sha256"/>
        <DigestValue>nx8C4o3jcQpL8tM9jnsBSB55qNKZEC94lnWG0gTf+z0=</DigestValue>
      </Reference>
      <Reference URI="/xl/worksheets/sheet3.xml?ContentType=application/vnd.openxmlformats-officedocument.spreadsheetml.worksheet+xml">
        <DigestMethod Algorithm="http://www.w3.org/2001/04/xmlenc#sha256"/>
        <DigestValue>mT143AET+OcMrroHiP1+qIP2YBQmJdv5oaVyDrF+t6g=</DigestValue>
      </Reference>
      <Reference URI="/xl/worksheets/sheet4.xml?ContentType=application/vnd.openxmlformats-officedocument.spreadsheetml.worksheet+xml">
        <DigestMethod Algorithm="http://www.w3.org/2001/04/xmlenc#sha256"/>
        <DigestValue>SmDVO53QGeJjn4K95+lGuvo6EsIzxNS5QR5nKBFALe0=</DigestValue>
      </Reference>
      <Reference URI="/xl/worksheets/sheet5.xml?ContentType=application/vnd.openxmlformats-officedocument.spreadsheetml.worksheet+xml">
        <DigestMethod Algorithm="http://www.w3.org/2001/04/xmlenc#sha256"/>
        <DigestValue>x2pbVYUDiQNz3Ft8lW3xZ+fvBfgs1wx1WWNOToITEkg=</DigestValue>
      </Reference>
      <Reference URI="/xl/worksheets/sheet6.xml?ContentType=application/vnd.openxmlformats-officedocument.spreadsheetml.worksheet+xml">
        <DigestMethod Algorithm="http://www.w3.org/2001/04/xmlenc#sha256"/>
        <DigestValue>s4U0VUofbmWkKMiX2eMg+/IKbYeO6l1ze7ZPLKk8xkE=</DigestValue>
      </Reference>
      <Reference URI="/xl/worksheets/sheet7.xml?ContentType=application/vnd.openxmlformats-officedocument.spreadsheetml.worksheet+xml">
        <DigestMethod Algorithm="http://www.w3.org/2001/04/xmlenc#sha256"/>
        <DigestValue>qkPP4nuw00NSxqlDb2AUjkhe7AcFsqwIDZ3aTMchzEQ=</DigestValue>
      </Reference>
      <Reference URI="/xl/worksheets/sheet8.xml?ContentType=application/vnd.openxmlformats-officedocument.spreadsheetml.worksheet+xml">
        <DigestMethod Algorithm="http://www.w3.org/2001/04/xmlenc#sha256"/>
        <DigestValue>aKdgksF1yh0M0vcbZ6s/wlmnlre1Cw9qWZudtFL+/fE=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2026-02-20T15:38:56Z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2026-02-20T15:38:56Z</xd:SigningTime>
          <xd:SigningCertificate>
            <xd:Cert>
              <xd:CertDigest>
                <DigestMethod Algorithm="http://www.w3.org/2001/04/xmlenc#sha256"/>
                <DigestValue>I28GrdS2HWmjmx+aw4872lU4ONqCpcERaSdHluhfdBE=</DigestValue>
              </xd:CertDigest>
              <xd:IssuerSerial>
                <X509IssuerName>C=PY, O=DOCUMENTA S.A., SERIALNUMBER=RUC80050172-1, CN=CA-DOCUMENTA S.A.</X509IssuerName>
                <X509SerialNumber>5578183817827895213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igmW6FAJFSNtH+inXyHstSX//fAejqlXaxp3yKei8yEXocTPWuawZS+HLPq58s/xgiEtENS3D442
A2OfEJduCw==</DigestValue>
    </Reference>
    <Reference Type="http://www.w3.org/2000/09/xmldsig#Object" URI="#idOfficeObject">
      <DigestMethod Algorithm="http://www.w3.org/2001/04/xmlenc#sha512"/>
      <DigestValue>lH+RlNt7l0J2P6NIeC4FwrgsNsOJsANTT742MRiOwf24wGI3fZHZwio6UGxFaJaoC/LKL8F/aVnc
EL+oCRuDgg==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KHyT+Cd6BnEo3tvQSebvdUXN/zA6eFWghq4sVE/0+Gfun7w8gLA2+iK2PTxniL5QOpWLdYkZxt1L
6btqAq7Sew==</DigestValue>
    </Reference>
  </SignedInfo>
  <SignatureValue>fAh0gIjP6ioaW7B0h4bPluhUltlmI1JbKGTQTTTqc8C/X9XCaiBOmEeTDTT93funa6CC3YJ6aLD7
tiuMeuDZnQVEiHGP04Q4M5joCBA/HUdh4nP3iftz+pvQqzPOpsB1FwnU7k7K9Za3g+1Vtkdv/Q2f
2kkgJs9yfnmlCmng8B46XUhRyOYYOMmhOV5Cb0FrhbvLH7Gsyh8NtiOQ7ARfKgBfU+1cxBCYCeum
JyvKa/LdpKfjxgk0bwikM91dwIKQRx11Nj7iB+2FfwJpvIy6tD3EMYvoaWpX9cN0+8x2mJM4rTi3
2I8XUOjUe1ABl26PxS1ULZY36laZ+pLRtA6C/w==</SignatureValue>
  <KeyInfo>
    <X509Data>
      <X509Certificate>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+41GYEriMgAfmiZib2xfpOHqEjEvqSiUtfn1o5bZ9T2KuutfsfpsGr0gyAfYW7UlUT9v5WFomxuwfUqwpJXKGRnNE7UF63aMqIhLbSNlx2ZClopzgUY+D1FOtZvIE4t5NYgf0YpgJnvEU/CW299WRw3pRZNlITYC1uy+3fd7/RIGekYuqbATMbxfZrTSHJNa+tiLfc0tvABTradUnsQUonw88kJdVM9cdLj0yWYMtEH3pM+38acNIEkV8apoyQYMz3h9u7ekibgRrhWxgrcCl9pMyZQS6XgJhJkj7nEIEa/0CAwEAAaOCAtkwggLVMAwGA1UdEwEB/wQCMAAwHQYDVR0OBBYEFMTRsWsnaIEuAUh+sZrSWvy+zekwMB8GA1UdIwQYMBaAFL41VGJoYOcm0zHBX5ex4vZkzgf1MA4GA1UdDwEB/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Vhwjhp5CTgT7Ddfz35Us7eN4M8omkrYakCt5dtDK9KA1wKcsBFIQO1Ni60wz817qGUvPKX/M8LmBcpI5OTZvshYrg8Jr+v2SyuQ44KzW+2Z/WdXSoxbQvuWGWp0hS6+Q/133B/xyUjd961XzQE7jfPEtlsqvlyjTThU+8YBQUQf3SX48f87howxpoJE2KLod/vNRi5c/Xzl4nLSWLzMOz8CE4TsdKcMiC86O43nE/6YFFMbKU3K6fz2XdB9qspJCEFvsBDWAnhPCyS3A/ACk0PugD02Aim8MCV+9sInL0a81tNNam3ni4ujQHsUr9X6SU3ckJVe4rL64WEZgrSm9z0NGyzimvMRNCWiCNh+5lza3K64E1oS58wnoOrBuVZMPGWq9gj/XAmm2MUhOw9W6B22k7jU7isrmJWgFE258dkV0CpMD1UmMWDCQBcPKlB5b9c19rHlggSgpASfz7BMXU1TZ7spqT5b8pE65nPLiQVZT07073ZTQvg1KW3/PuIM530UtgHez2xBDKgcxTm8pRti/0TnWJZogB3a2082y0Kq1Btk15Xq132VikOBF3km/cve0KYhpCfvnnjBrONyJEwbL/hTCVosw8PsoCNzuovC0viQJ8w6ZWF3+JucYuEay3DactuvyJUt4WtXxGwADbBpyFkYHiRoPpQFlR19Qz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</Transform>
          <Transform Algorithm="http://www.w3.org/TR/2001/REC-xml-c14n-20010315"/>
        </Transforms>
        <DigestMethod Algorithm="http://www.w3.org/2001/04/xmlenc#sha512"/>
        <DigestValue>FfpHvONhJwPfVjbmOk3RPSLl9F8I1VwuVDUXMRdWt21ml53JmEE/szRTdfrEI3w6QgEKG+ar1xnbRSB5iR2U0Q==</DigestValue>
      </Reference>
      <Reference URI="/xl/calcChain.xml?ContentType=application/vnd.openxmlformats-officedocument.spreadsheetml.calcChain+xml">
        <DigestMethod Algorithm="http://www.w3.org/2001/04/xmlenc#sha512"/>
        <DigestValue>fVakVmUbqBgHzqPnql0RMY7nkdswiwALmDCVZWrX8WuakYZSYa1fhZvIPRB7gdgTWe3YVWsvaCuLhkHD7wzNJA==</DigestValue>
      </Reference>
      <Reference URI="/xl/comments1.xml?ContentType=application/vnd.openxmlformats-officedocument.spreadsheetml.comments+xml">
        <DigestMethod Algorithm="http://www.w3.org/2001/04/xmlenc#sha512"/>
        <DigestValue>qWwFSP1kTReuq81rdjPd8NgkzAlQcGnitegKGPSMNwBNP4axBZaiv7QU+z5HcGVdJaYEIBJPewInDHEdc0f+tQ==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W1u5CZQLyebyATdXaRoSB1mfTgBKfn4FAQCjKtIV4G8nRYv3b12icvkvXDVKdVQcVMcGqz/UIW4/tnbDuIJb9A==</DigestValue>
      </Reference>
      <Reference URI="/xl/drawings/drawing2.xml?ContentType=application/vnd.openxmlformats-officedocument.drawing+xml">
        <DigestMethod Algorithm="http://www.w3.org/2001/04/xmlenc#sha512"/>
        <DigestValue>zRh+r0nHl3nMpH2KzZHesKxRCaYGHn0e8pg2Cdg5cdgKbyl7RB7yIF+Z8ZlOcZGHzqRV6M5gR6yKPVrKe2bWlw==</DigestValue>
      </Reference>
      <Reference URI="/xl/drawings/drawing3.xml?ContentType=application/vnd.openxmlformats-officedocument.drawing+xml">
        <DigestMethod Algorithm="http://www.w3.org/2001/04/xmlenc#sha512"/>
        <DigestValue>eIuzCJND1lD287t2S8nXhFgy/56qpEOFj5a1pihOCzWPu61WlHtOz+N0F25nB05DGc+5rN8/1+lTqu4Von/Crw==</DigestValue>
      </Reference>
      <Reference URI="/xl/drawings/drawing4.xml?ContentType=application/vnd.openxmlformats-officedocument.drawing+xml">
        <DigestMethod Algorithm="http://www.w3.org/2001/04/xmlenc#sha512"/>
        <DigestValue>s+zfcAZ0KrVzKc5ayC8VAaJnY5KaMvAkiPcxiFYUtly2unPxvj7JcLBAdt38fh3ypTSG2vEsM3KLKPfR8FYJ9g==</DigestValue>
      </Reference>
      <Reference URI="/xl/drawings/vmlDrawing1.vml?ContentType=application/vnd.openxmlformats-officedocument.vmlDrawing">
        <DigestMethod Algorithm="http://www.w3.org/2001/04/xmlenc#sha512"/>
        <DigestValue>qLwkTHIdcUy+kvFWOxokVF3N6IzXRJZORjOPGLsW4/n1PS7y2q5cow7hzC4/PjIXaQVUxYnWqnwdnaXhDSsk/w==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suAKZtPLdvfafENCc0x+8Xpi6l6XY/kXSugbThrkBAE8zhvTFhk1nnjrrriiqw5Q5SV9/4dsuHTLE8R3dOs3Eg==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4sNdYldHfKuAE7xh43FJvSHxFZ0zkQ+AaoDVMhuATcoKVNh1aurJOK3tUg6a66dij1ohfFz3P07k+vRTnZmGkg==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ui3oTZBoxnNc5ogqKzCAW19LyaGK6cx3IAPPGpmnTvAHddK2YUyJedaQpZPu4OtkXADQEWcCS60I5+5xa1oSQQ==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D6AAQTFp4mbOms3LlfWWui3bz9cf5s2sPJQ6IDt4yULMFzcx1GzLuwB7sR7JKBiaHfSP7JE9cIEuC21fRs4prw==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gl1L0tJNEwmUqgLElqqE5h2SjCXP7sJUgUq8uTy4ZF4kb1XscdTwJKW2PNdRZBZiH4oHI6sujk0MDGn8SgUymw==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2aJQzpxMESbyusX+LDW6BNnY6x0boHq9lzex4tAg/wMv3AkPaq1AOo97kHBjHQxFlODRoOR4ZuXGN/1F9SoenQ==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7ujZenSEtvflS6/L8/xPXWQy6RB8+LKSB0Yxo2t1604Dvnub1JSVoHnTxzFQP0+5RCye0vO9ZjOc+ZrXr0VGOw==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ZldqiQMDkGd5mctpWh/oQ0O0RWBruZxSdcrEKomp/Ftbg07aiCxVivwvfNfJjyk8VbNCZcJ34DLMksjk5HwJ5g==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r2uh1P9jL/UytsgoWvc+PuJgbULtyDTOuwKubLYEcgEWugAqDqr1LiMvNSds0Fc3cjg5s7fg03efi7Tae0B1+Q==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NRWJgNxUM6W1e0W4LTXw1WD7lgUMmOG2apsxqrnak6RPyevqLv4czoNFRGWdUXBwLGE5EsFeJp++qCYbdKINxw==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J+nV5ki0FyUtpr5/zLTAZlsjM3n6xG5aQkkM6nymu9pmoey137x8itdgbFWm93xwaCPWiMMBp0cqSXc8A+I+Kg==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hpMhv9r1pewmymsruzW+Cz2a5f4VI16P0FZ0SA5d2vqw2WVkS11T4ZQ2nQXHNoz24XOxdioCT7LbLWekzl+2eQ==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ipfWptw6XmgVQNeNpOapRzMFee4kpjRRveKRbZxbRbRtRcKoORti6U6+MwReuzg3x9hbqt2ClAT2mzmyU/Hc8A==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te09KMFJ4D0VsDlp0weg9yWlTlnetYvdRZSqx23itLSMeF1gALnVJf/6SJFVQvWlQOJtDmQ/3+Z9vINdV38aOQ==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Lz6MMAMLADT5jqCNSFHnUl4Iu/1sGBUjBOWG16fKWTPYlMalxKZVxjZ96/1DX5+mLa1b0k0bPNA+zdbNEvBdbw==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9c+97tCa2qUU/aNQT5KWFGg3+EBG9TJKhDJHk03Yv9y6JE8Jbf5wumAqrNJz4x3HdQGmKzb/Qiv9n+u4yZMxDQ==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qFcOFW2dh0QuvegOt6KCZMGn/cGVCzXLP1uI9yIwTcAnSgcw6EUN9s+VADb2Z42lNmLb4NPjTp+HXCiyViqlwg==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TCvtbfPO76wQ8molPAJRAfior75oPfSovodTFNQUvu5v+xaxFPCz/29v5fiUKDC/7GUtpA+qrRRZx3bzg2K2/Q==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KQxBB6gcf2gDWFVr+VuERWxYQ906jTt7gkhzQOkZbcXioFeA1A27OiI92dhadt13dQU2Wqn8k/PfvtrVvU77LQ==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Uhmi+ZI5bZe8YviqPrG8T36FHgO9sognQnxQgGBevH02xpQw7f+QclOmJK/EmXFYM/shZigDhP9A8TDzLDoPpg==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OmOQVJBcj1ha/OlNHBTuFpdqoA7KNNOCdqbzvLfYu4RPmr0I7uQOtZeoD1+xDrK9VE6LVY1So4rzbdKKiVR2wA==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6vYlXuzbdVQQWHYsNhOW1AeLQCVGfzojbjHSCdHyPc4s2E243xkBWeFwm0w/CswP/+rxrprBX0TL3Gjymnnz+w==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XnN25/ilOHII0++dkVQZyNvAx/IvXZNdaJbGhbYqArTU+GBEc83Kf8uWqlqa7buajb1J0CFPnrTnnyrdpa7ltA==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jHfqDrGPFqyIgJDvXf7e50bIip86PDWseBSHXMxf21Z9RCvHfsh5KVUliLTAWILFA8CzyvF/HC4ngvLRu+2h+w==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TLrKhmDthPdg2VAYb1orXrJWk7qt0x9Lq97A4jJyubDL2na3DXP5Pd0f7VBJnc9S137D7Z2VuMm4BX4tlmKWMw==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aRZZ+BfbHi1G2DrhlvCKRRTaL853fZdewoBKtoKFIEUESWtSVbGEnQ1ht8cQUh/Exgf3KY+1pPs3SnPxZsbmUQ==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FPGwsiT4Sl5CNceK0ClIpaMMxEh9eItC11iKSbdW7VR+2LADpWH49qm+q9rj4rXrf8vY7qTXZotLCkbIEVdIBQ==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5paF4aYrEyOmKVvDSMPNtQpHX5/WFr0CbfT/1s9xGcSjhLBLciBdqcOSHWoOg24jS3huvzSU4PgeI7IeTEi1Lw==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G7daAUwuXMCufTKetYwcBkjLmX1f13RJdm2OtmrqmX+rcEsbhiC7OH53Ol8Gqm47gU59qn7iUD9T2hdLmFjZTw==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SnBWlD/PUy/BJTaC3Z4YX/K/ftZaZ4OFaE7/axmHyHakjeCD7MROYXDGkXv0rJvjQwG9bnPGCHOaqgH8/XjDNA==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tJq1liWYQJF6BvPqPaMRNetKz7WxIajASOSN5PVNxh7ZECnbLk+TRKaxMd9jjthbHKu8+fKTFe1h4t6r8w7HAA==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7cvNpXLB1Lv+suso4HVpJEADyPrf+PBTQCLmSUd48FAoCCw7+irNML1E3IGcEHZYnw0HLScBuFaRt657Qm+7Tw==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VPlUpEMsU5mHc/9iE8Qd8G/71SjzynBRUSEveV4eja7SewQ+peG9jb3TVnuZAMrnb38GWs1kgdaa+bT3lR7+IA==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1XgtHTkTKJkNChL6rVm5deVOQtdNPRei21w7ouChFF4XK5ZHTv0YDef+UsHIfmumMarpn5BzCY2LpA7d3vu83g==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aLD0q5rkatAAddpO8nDIJ4BpJEugjFm9Y44JVFKw7zgXiEaZV1+s3EWPFJa2xgg7CZMPo6Oy0sk6GZF7EIuGYQ==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Q6KnIrppxtJaHQvPXYj7l4OmpYmfwr+nBPiXZInyfs5DR0dhbuxOk2VXay2JYCrM9OYfp07qTr645rDSzRMLUA==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JHNMxh0Ht+wbs8ZqnhRrgjylwWQXFnNO01+PwyoY7/aByQFwv7Xj1vgtoqCbI7l7DyHpVMWF53aniwZzn3b23Q==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6vBs6K4uJtR5+fuyGo61FP4jm6pyF7C4JEHBE/856qOtiZeWMFBoOciQd4u61Usgf8sMoCha5UMs0EaP9NRMhQ==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1sxx3eK5aLt+2/Y2Vae6NPOvSeRI97EFp7QoOjUuUXhTXlixfXCX7R886tccbHSrEgZc0PLpjbGUc0ktHQZJHw==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kbqDzvYtEmWSFAYsNBoOzgcyfE63hvCMCk25jXWf3NbLW1PpnsolSfdoFSzzwdIqW3n6NWVcScRjoINiubiU2w==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i13YylgwZ/gR+mfayZH4u4kvesPCZz2MCW5E8Y5fC5NbcObLGDDnZIhagt4CSivdbJD7Tif4bbRZ3SUbHVWv9w==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xDtBtm2iihHbGb0THTUFeeItjmBBKGAMp4mhWk2ZKOh3xApMfqxx+M/49eLJI3ED6PRV1ohgZzK1HdIlZ2mFBg==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kZnsvFGWf3cxq3Gn3u8QwQuqy2a0F6KLrlaWBUHVQaWt9N8qF3mKNLLWjbv6QysbJoGIgPTj/lOTzE5memuLLA==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+CCQZKYB/cQhsBH+qF9EiDzp8HnyZxVu/qx6mBUis39XUP4edCsQ/dg5OuRzFheKoD+8FLLmJWzMsO4SJ04AoQ==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axbrd5ikX84b5SfCfcc3Miw6ib+k31DkcjUTsIia3B7vw9dBx4fLTUU7SkAxGv5A49wYSUDH3RPPtOeIaTDNig==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FoW01FYGmCw90Rd8gQfJFeRfyHzjl9/UA/8X30byNLiBuYdsAybCp6uYCkRg4cCbiUHVm9Z9UwNI52dV9BS/pw==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BkSPy+xARtk5BOFqgSRSrvixGf4xOQN9sVTTOON+rWaG3dcn/+chvd9luMotdGSf6BTTAq86wpa87L6W8HKiBw==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IvPRlhk/vByZtYDekj+UfWlrAp+6LNuoYrK4LmNP0XBGEWKz46nWob5LtxhkKdNXfZ9rwj8wX5AD5jXtF0vvLg==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BbmJl/a4GPxSHHztf/xqP224u4+9IUZ1NIvI+Pw9S96aV9ss4ER+zuQfGrsAhG0xu4G0njIux9fAn2iQbDixHQ==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Za14tP33Pdu3eys00TH/7JuhrvHxVHH4n2emeHlWWWImi8o1vqb/1Jczt5ja9EwxpgJJcy8a0BZ2ulyv1QgI/Q==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bkwZlp3detS9kqS/ZGRCXIjpA/ERr1xvyoes1JHzAC3/VgumMZhwzgyNWtDbfkf+1JEXVt4zlyDfzO+LBpYeog==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2yEaCauSfjCnYhY3BjiiSfXMEecj5dd+QEfFGwT/Sp86Gqpt8HN8xX37eY9jXmbivADaNY1uFfg3r20YfXdsUg==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ZBb24F67GhC16gSLe+OM95Hirs0Q/Vf/2Kss7/oBrJTWfQxRmDLbmjPmShYRslM/nc0kNL3F0y7LQ+4UBvh9TQ==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ojXZdOGZzdowBr8ehK53sV/9hiWqzvYJFKYbrLunCkKl4qzapErNS99cA+Lk2xZJJ/nRe1RJDgvVP84nA91P1w==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7+pvwAfvLz9Y1DUANweIJnjwOnKtZs7/pVWTuFtzt3JViATrE1BzuYDdYCZCz35f9ldpHweanGO6ugn7cIlHQw==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+xK9DSuEymAeMA18T+ISbIjwTgw7QTtJLpiwpssfusi4zOZLpXX/ZvtqoFPX1QC16zKa65ZUPCUIrTd9FI0gjA==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hdxbPB3FcBYb0RzqPXso7oVRxEI/xP9vFA7w0z16gNKZa65HImymjfqiJIvfYxEuAR6jp2ljWV7VprF1uLorgQ==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Z5fupUtF38HbC5c7F0Obb6e6+N1L/2VaBLoY4OfXq95eJCnNdwcOcSVSUne/SHlRuT3Phf3NFpHDvzD0qb4fqQ==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MFcCd8KGLosdv5AE5z8lGvWZaVkQQRN5qLUhNoieQqVyhmEFGW06zD+MseFmotETjPFrYkNTvbYi5YTGT61M6w==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Q9zZARBeDZd9MCHy6kXn1H82PDLmRn4g+rwnzlO72MC7gCZdKgqyKHvcPQdjoGDXo4/97FUWC0rvMkrH259w2g==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wlHALqJ6DZs1V+s7bKVRMtmq1BPNahw7r4wiHijHwiSUvv/KgKAVuITJJm+Gfo0EIJ8/iNHsvILlA/qiGuew2w==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6O4Lu8LeKOgzmApmkMKn/pk8GOi2VpNvi+F3anAKHzImsHXLHU3Nfm/h+HJShi85WLrn06nm8vq95nBUk06uKg==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YXLGxiwgNerHuEAO5mm5LkDCmpMEYdlBcg59wc/91hg8i6G+zt6ieBuqSc72iKkDuITOXCf6wnEjZ99BF9GQzQ==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Ebbj1WLzsX9hOuIhiDtW7wwRAu7/P+jKyRTcmsh8f9IxIqjoyPfdaAsm7gTWm+FhHzgi59oJAFF+sW+PAPW+Lg==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s+CRqUb/VZuE42SWFYhYi8a4KQDVDxhILL1oZZDknOaJFKXViBlUwQUpcWrmt9NlX0OBOqD6HfigPJ0m4gL9Pg==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YcGGrrkV/VWDVTrXylSpRkHzzieA6UObVGxWfoGWofyw4uEjdBUULyTbdPfM4d3jiEhfACDZYYwoFxiq0ogn0w==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6pBKb+T0nbezGngVbJoY6yVxX56KjOWYbKYZD9bpwjjA8aGTJDAWyfaRpoyw3ESasSqRifcRm6pu6CE1HfkhzA==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zf24S1YRTRFjpiEkJBnBPtl9a7aW0PWxpk230ugcCSPz9kRsvwT7XKJ8wYF3H4ITdfFxQPAX/bOdlCuYH31BSw==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t0wHCVtMjP6/7L9DJAlQfFqtBHUvGdlRZvf2kFqKrHABoaeuH55DpEe1WVg3JJLNDxlvPxQCHlsGd/pCSzJt7A==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9RK57p7ptbZoiHbOLYE5pwLmqoPt7ybw1WzRTrOtwMmsQ+JxeAIqL2aEXZ4Vq3WcmFvNXhqi2/yFm6PSFdmyAQ==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C2vb7S5GU7tj7X9cIdXQpZZEIzazuVgn3taHFl2Laos8bec7II776+h0GeBykfETV2z9LDXtrU/rWb01MdWsxQ==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pjuuvyNu4eLQ67/HzsjrcHIUvqjTTi6TspoF5koq9+pVSoDsJ8BG+RPct0SEgBIExgQvYzTTtqQ1ef+UMz/QUA==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z604gkyp8A2l+1PWARMzJTjCkPFzD83G3qlHXNA8CVdpSCgR5SjrFV+gxWtfB6VYI78jYa3O8NjSEGLK6XJZWg==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Lvlt+OE7jhkZ+/wRnLFNWbmDnbUtgO7wKCFk/k9AZeAXTk/tvOtOVxHXGudDAoWFekLUVLeN42kAiqN6kWalBA==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dc1CkcRYlpYIpynQcTdRyUFggAEtbsC2ZGloiPOeYD3H+V/WtnPDqQxagUYySm0Wsu0OS5HQk5sDJlK4TEpPPA==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7KIyK1uYTZWVhlxy2zPgHoWHByJo9pbP6gEXBkBPoFfwfps2Z7q4Bocscscu8dTq/nvDY0eBdq93tvK5Q8dwdQ==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9zg3pkeDRuEEg4EGQrQ2LQ8j1d95Vnwwf1LKie3IkDJwPAa3ogTg/DMAWrmQwfvafqlphneYdhS0SXIyxFM64w==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hrd5BrxBtLCKrGGWSQtl/HSTNMReHvHYqO5N6pOpSkiFw3wVLB0rhb9ShOo+PTHEu6MS5N5JAAjAW7EhvaWz5A==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VWzK1wWcJIwats01Xdswv5Zp4JsUi7chnY9ezVBg7a3Nok7XMrQtadkHjrKiHLrJ2vToiVQzBwNUjIQ+xCjp+A==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LlFLCzvTz53ETWp2NO4Wn2xpJ28KwQHuBwNjdR+1rBSAxHYiX/4Knw7Y+XMELtxnzNeBTCTYfxzSMVFsYAtQDg==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tGOrAwAL6RR+JBCgnBDi4F5h+vEp67NeaC+Hn7zkbXdajRrTl47b+9l6qs3PyCBlu8OWAuECdJ4xchLfFDVVNA==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3Yf2LwxYKcdhYjlqIeGnxX/nzmeP7yblIZIJ+LQpu1xfFq/rfQyRKVGXMLDHrFEhwrXggbt+943McslwAOSyYA==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QNrTgz3xMntcuGkNnLHcLWGRys2Dy3yXn4fbKvTmolXqshazF+T8flbsCFdzDfVU/Aiu7rxMhsePXciAbGFaEw==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fK/tCk0WycMivxhr0T2XBjOh9BeLfku6n+9WcDhrtwZ6paOlNmFN6Dle9x5So9jbWsNPf8Ct/RP0YerwFScDRg==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TdujDTM0cPiia7pXY6IIPASBBjJ3b3K5CEIMtlh/eO3pZUJ5hpoJEWl/jwieCUqcnz5i+ybLfDx8Y5cHcXAOHg==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YZ2oPPhg/hyNzzfpnPQvtDOpoo4zalrE5cqsdqScazE7rLOZKQBmZoV+qHlR7Cb5qxoeMcSy90nsHk+RsLaVDg==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abcPk/+j+pYA3/S/ojAkYXjyz+1I/VnwnQ5op+8w8bnsL5/lgB/8oEYV9s82VONIkS+bYXWgfHlVQZrOMX/Vdw==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+KeA2Ui5Uy5HCl7dKMxa0V3tyzYZeKjjeKKwFXQHiMlgiFyeXEEpHeywgkXO2fFZcbeo/2sATz7c+VcP91A8gQ==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K4pBFAwGwFo455ID3aU9NOnwA0skQ3g+Zk4gOR+y7Ekl6z0zaJOm21DD5p4f/FNq7rc4wSJd9Tro1f1sJPot3w==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aAg62X2/Vp6VQxF9c8MEQRO8hj7pySx5NbR5jyggcTJcfZx3K78KAqEkEMkD6KECXWDsjbb+3VlmSI0iW79SkQ==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ps4s3PhoaPmkt3vQMNyGZdm5qw/WsTqHRwLlvqcl7sIv2pUB6D6Zu/wj1CNLIhicD+cosK7yHoZQBVdVNiiNXA==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/54Uatmg4Q+08L3+Y17wezfaDtTnZUbXhUpIKeGnAE9YmNjydJmbytqSG+zi8GXTl5vnMIPRQb4L1bPEIDh98g==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juXB/knKB8//4us9TOMJPJxD5YL2HQvY/WbHyjs6VZnW1zDeGwKjrOk+ZGsVrJLM173sRt0NV9OCkMT7vI3Qmg==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GiXKILe52eFJMyWg9sqEcGs6V1tMyVGfj1rjBdmnFnexk/C58TTumVAiW4BEt8FvF/M/hqFDbSxJZc3WpRR+Kw==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WqkOLbX8LheL65np7u307/b0Ep8f29m0/tj9wY+WiGjoTQSi33liZYnK1rTURo2bL/bdok3yelur4dSEj78zYA==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zZS+YRZ5K2qQftCOE5xjoV+2VAeIs2CjKQE2OwViqxTCEvx6ijrOEvrcoRYfUzzneUgIDYRP7cosGjR+rOwWkA==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TWEDJa8fLBYT4pDniBEpezAYjNO2o8eldMR0L700TjPbPI2yIJrNP3xwRN6ztDxU+B40xwbl5R/+Em3nyLmXxw==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8nAlBJYaYaBsfmKOUv0oPdqbdmpi9O2OkAo2mDtk3mEecYihxPJiJ4gLMbt4QitjLoNEiGqlkiCwlzK6kWSl/A==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NbBeGStPBsbMMG17tM/v9X9X7ZpjRUD2OFBUHFve4MEXa7qK5zpB8fcNR5+OdxJasovtfuC5Yenjt0FsV+7n0w==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TLXMdtnXPpooHFLQDovXK28R72CSIAY7BMFxk/2IWeIfYkc07kElZ1UmfeoluUHypQ6W5WCM4slwwiTzoOEUNg==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9WbvzzYT/OuT4VTaXdaVdb2wvNRREG70G8Awkx1YkywbrcDGqaFiSGvI+nPccurnIrJMS7jxX9EqYJUZm3i9Kw==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qs35bZ1ZRRh+pRLjVU3ifdCxVIhhQETt5JKQ84doaX/uFo3V9ZTf9KdLaWP/D4tkSmSmaoDb/4/d1QVgHzro2A==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EA585FkdHj3gXgIJQJx+H34pHaE4IcU1ErimdRMn6EfFtupo9pCS0hdjdc0vqozNN/AxQLKYgUzSiwZXb3I2ZQ==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4vvFN59kkyJWxdZbONmdcksAlzRQpAjjdrl0nSUmvkmTuUuzrr+kC/uQJkKHBAhedVkhYdDFb+uEnHnP2wQnhA==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uzzvrxAiEyut7HsGsgJp2oppUop5ytFAi+JvC4Sd6Kr91N7/++vpJlEJiq4sUnotnNF3E57FQgWEBMIn1x/Pyg==</DigestValue>
      </Reference>
      <Reference URI="/xl/media/image1.jpeg?ContentType=image/jpeg">
        <DigestMethod Algorithm="http://www.w3.org/2001/04/xmlenc#sha512"/>
        <DigestValue>zrPXCXORItpNUiGngA2Iwqd6PaPiSGB4frjCw5w5jbCmRyIyfsAYg5/Eu0e/JcQCtnCHPlal5rKyedSa6boXCg==</DigestValue>
      </Reference>
      <Reference URI="/xl/media/image2.png?ContentType=image/png">
        <DigestMethod Algorithm="http://www.w3.org/2001/04/xmlenc#sha512"/>
        <DigestValue>+DdrY52RQl/qsdhR7GgCmnk1iB4ISUXlGlFrsuQBQekU25A/IVdXXHKJG5PwbDDVzqxOahQcLJVBO1HoNHW/lQ==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sH27hjjVKpcs7qnkVktjpDrox7ResLrFvoDKRmTRM8JlQZQHktkMkcoENYcdKZZCEm5O1h1gkar8lVhuRmfX/A==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so9s+GDOOzW8AbNhrRxl9phEdFdLGiK7ePWcXTJ59s2XC+/1loaVlC8p+ISx/92+OTZT3+pH49oRYqVBlbLK2A==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TRZVHtopcaXIcBzfX15RkzhUzdSCpWFD4snsvpb1/eKY/XfySwNTRV8oVJ+0S0zmvoLt+QUubVA6bdhFEgmDVA==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maecNFehZrUdVp5Tu5K5m4khUcn+3+TSlH2W34W/FZBryUiPB+2arHwRJAvpAEBUSxkEaDo8I73hhKC9fX+w/A==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EmfxuAh4oE/ltDIxkHcYPnJ116ZtMvAnZg8CbNo6dsh1FWOU3uE5DbryZPrirdrGPrbEicb0+045JG3tHcan+A==</DigestValue>
      </Reference>
      <Reference URI="/xl/sharedStrings.xml?ContentType=application/vnd.openxmlformats-officedocument.spreadsheetml.sharedStrings+xml">
        <DigestMethod Algorithm="http://www.w3.org/2001/04/xmlenc#sha512"/>
        <DigestValue>a+oE0f7j9STy3YEM9NQ4KYS8U14hqV0z1PvP5VI2M0cKORHJOTtr0d4HuMLCx19bNoZ8o4cIVvfegBunYk5fiQ==</DigestValue>
      </Reference>
      <Reference URI="/xl/styles.xml?ContentType=application/vnd.openxmlformats-officedocument.spreadsheetml.styles+xml">
        <DigestMethod Algorithm="http://www.w3.org/2001/04/xmlenc#sha512"/>
        <DigestValue>tmyLMlWjBTWDJ9HNtG018O7CVTt46vides7/fX38Vh2B0Tc/d95WCZPHSLI+5S6cXib5gWQsGQ+CV4q79jHAdg==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uXgh/kP69BkGszRsSneog4/rgevvWt3pyJHcQyXuCmftBqBYSiuWFSUpZVC6+grj6LAb2I+AgeVoqn4UzehIhQ==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ZKej7mUslGfq9t5omBVq2E8j89+QxlxqWn1FpHmJ+kPAKz2axWrHvwx4j/h+AJSMk8W/6TZpvvSGNNZxoXUTUw==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7Uw6iIqYivpE7HD3UWor3aVWGKl+xBAjNwdKio/wv8GS2SSIgQK2kg1sStQpOWqNNtiv546YxjjWsvBBglJfRQ==</DigestValue>
      </Reference>
      <Reference URI="/xl/worksheets/sheet1.xml?ContentType=application/vnd.openxmlformats-officedocument.spreadsheetml.worksheet+xml">
        <DigestMethod Algorithm="http://www.w3.org/2001/04/xmlenc#sha512"/>
        <DigestValue>Dj+60H+6SC3SI0pFsm6FsRpVBhFYtG+c0Ei+MKyrmXlEs1cc2Ri3XbZaJnrYrWzSsOucGWzOUeZBtIPdTfHJ9g==</DigestValue>
      </Reference>
      <Reference URI="/xl/worksheets/sheet2.xml?ContentType=application/vnd.openxmlformats-officedocument.spreadsheetml.worksheet+xml">
        <DigestMethod Algorithm="http://www.w3.org/2001/04/xmlenc#sha512"/>
        <DigestValue>PJuV3wOrWLdWqGN4WXKcpm9DU9k42lZ/BWsSl8qIMvHTTr2wwwWLKkkuYNI08LCYtLVEJowcQQDYeZIzW/zHow==</DigestValue>
      </Reference>
      <Reference URI="/xl/worksheets/sheet3.xml?ContentType=application/vnd.openxmlformats-officedocument.spreadsheetml.worksheet+xml">
        <DigestMethod Algorithm="http://www.w3.org/2001/04/xmlenc#sha512"/>
        <DigestValue>DDBkyI1yWLbWBLquhvGeqjhTDgSZzUmOWu2euSu3XD1dto9WEV83nCsBM1QT81H6MKh2SWg/juxwRHChOp+X5Q==</DigestValue>
      </Reference>
      <Reference URI="/xl/worksheets/sheet4.xml?ContentType=application/vnd.openxmlformats-officedocument.spreadsheetml.worksheet+xml">
        <DigestMethod Algorithm="http://www.w3.org/2001/04/xmlenc#sha512"/>
        <DigestValue>BVG5daRvi7g6sE2QqbHsu0RNPW5RQBcsciIMqRD3kw3Ahvu+jsebGLWAoz6fxH6XPWzNelqSl3Xq6xFk0Xe53g==</DigestValue>
      </Reference>
      <Reference URI="/xl/worksheets/sheet5.xml?ContentType=application/vnd.openxmlformats-officedocument.spreadsheetml.worksheet+xml">
        <DigestMethod Algorithm="http://www.w3.org/2001/04/xmlenc#sha512"/>
        <DigestValue>LQ1Xid/vkPTFAuZ/pH/FfwaxKxk6BKBgRdv4GdVTRmZaaA03ZJ4Lavo/qt5w855nHFcdH+IYs/MUutudPJYJ/Q==</DigestValue>
      </Reference>
      <Reference URI="/xl/worksheets/sheet6.xml?ContentType=application/vnd.openxmlformats-officedocument.spreadsheetml.worksheet+xml">
        <DigestMethod Algorithm="http://www.w3.org/2001/04/xmlenc#sha512"/>
        <DigestValue>ei07oNO+FAy4vVBBarVh6pQEtWUDb7iqDTvP5RUp779EfipgD3iYaVbqhLLi7N1T+fQKl3p3R3ut4ikIUqwH1g==</DigestValue>
      </Reference>
      <Reference URI="/xl/worksheets/sheet7.xml?ContentType=application/vnd.openxmlformats-officedocument.spreadsheetml.worksheet+xml">
        <DigestMethod Algorithm="http://www.w3.org/2001/04/xmlenc#sha512"/>
        <DigestValue>MH34OGvm3+5fPDfTga5RwywNbWS4uecXz2yjiYOGYboyfO4KPHqgYYe6kRr6UEbsUodlrVjpOcWpfF1/ihbXQQ==</DigestValue>
      </Reference>
      <Reference URI="/xl/worksheets/sheet8.xml?ContentType=application/vnd.openxmlformats-officedocument.spreadsheetml.worksheet+xml">
        <DigestMethod Algorithm="http://www.w3.org/2001/04/xmlenc#sha512"/>
        <DigestValue>w5QZysrdjcA/+41hXGc1JpPW8ZtlQHDbOCVB/7BEmbKldQzLtvzlp4t0/J23TXkwTgjKQp0nmCYwjm9kw70UdA==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2026-02-20T18:08:00Z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2026-02-20T18:08:00Z</xd:SigningTime>
          <xd:SigningCertificate>
            <xd:Cert>
              <xd:CertDigest>
                <DigestMethod Algorithm="http://www.w3.org/2001/04/xmlenc#sha512"/>
                <DigestValue>LQlXmQR5SnqIYBRyj6YJ08PnJS0g217O5lqHJCOpVf3x1hHMxap2CLnR0nLNtXW0Q19MtnuqLdLOrhNxnfJEJA==</DigestValue>
              </xd:CertDigest>
              <xd:IssuerSerial>
                <X509IssuerName>SERIALNUMBER=RUC80080610-7, CN=CODE100 S.A., OU=Prestador Cualificado de Servicios de Confianza, O=ICPP, C=PY</X509IssuerName>
                <X509SerialNumber>34675293409101428146710705445906899589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A04D5FD80433458B2C003629D34133" ma:contentTypeVersion="15" ma:contentTypeDescription="Crear nuevo documento." ma:contentTypeScope="" ma:versionID="fb84bcd537034ac9f1ba335e8fd83344">
  <xsd:schema xmlns:xsd="http://www.w3.org/2001/XMLSchema" xmlns:xs="http://www.w3.org/2001/XMLSchema" xmlns:p="http://schemas.microsoft.com/office/2006/metadata/properties" xmlns:ns2="d5845aff-2e4f-4185-9b6c-b7ccf4ea8de4" xmlns:ns3="2e8945e0-4060-434a-9296-88ec39959342" targetNamespace="http://schemas.microsoft.com/office/2006/metadata/properties" ma:root="true" ma:fieldsID="00ec42a2bddce4b2d85617ebe675456c" ns2:_="" ns3:_="">
    <xsd:import namespace="d5845aff-2e4f-4185-9b6c-b7ccf4ea8de4"/>
    <xsd:import namespace="2e8945e0-4060-434a-9296-88ec399593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45aff-2e4f-4185-9b6c-b7ccf4ea8d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bf57b533-a176-4645-b33c-7fea236c2a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945e0-4060-434a-9296-88ec3995934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5fa4682-f683-46b7-8aa9-acd6744f51ed}" ma:internalName="TaxCatchAll" ma:showField="CatchAllData" ma:web="2e8945e0-4060-434a-9296-88ec399593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845aff-2e4f-4185-9b6c-b7ccf4ea8de4">
      <Terms xmlns="http://schemas.microsoft.com/office/infopath/2007/PartnerControls"/>
    </lcf76f155ced4ddcb4097134ff3c332f>
    <TaxCatchAll xmlns="2e8945e0-4060-434a-9296-88ec39959342" xsi:nil="true"/>
  </documentManagement>
</p:properties>
</file>

<file path=customXml/itemProps1.xml><?xml version="1.0" encoding="utf-8"?>
<ds:datastoreItem xmlns:ds="http://schemas.openxmlformats.org/officeDocument/2006/customXml" ds:itemID="{79642699-48D5-4628-91F9-AE5211AE99C1}"/>
</file>

<file path=customXml/itemProps2.xml><?xml version="1.0" encoding="utf-8"?>
<ds:datastoreItem xmlns:ds="http://schemas.openxmlformats.org/officeDocument/2006/customXml" ds:itemID="{C0636C02-BF8D-47AA-9145-6D8EE7618970}"/>
</file>

<file path=customXml/itemProps3.xml><?xml version="1.0" encoding="utf-8"?>
<ds:datastoreItem xmlns:ds="http://schemas.openxmlformats.org/officeDocument/2006/customXml" ds:itemID="{9BE07725-D607-4F37-A06B-A19BE569A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 ER Consolidado</vt:lpstr>
      <vt:lpstr>BG Consolidado</vt:lpstr>
      <vt:lpstr>Flujo de efectivo Recalculo</vt:lpstr>
      <vt:lpstr>EVPN</vt:lpstr>
      <vt:lpstr>HOJA DE CALCULO</vt:lpstr>
      <vt:lpstr>WORKING2025</vt:lpstr>
      <vt:lpstr>NFD2025</vt:lpstr>
      <vt:lpstr>PACTO2025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2026-02-19T14:59:18Z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0x01010022A04D5FD80433458B2C003629D34133</vt:lpwstr>
  </property>
</Properties>
</file>